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8.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2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6.xml" ContentType="application/vnd.openxmlformats-officedocument.drawing+xml"/>
  <Override PartName="/xl/charts/chart18.xml" ContentType="application/vnd.openxmlformats-officedocument.drawingml.chart+xml"/>
  <Override PartName="/xl/drawings/drawing27.xml" ContentType="application/vnd.openxmlformats-officedocument.drawing+xml"/>
  <Override PartName="/xl/charts/chart19.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20.xml" ContentType="application/vnd.openxmlformats-officedocument.drawingml.chart+xml"/>
  <Override PartName="/xl/drawings/drawing30.xml" ContentType="application/vnd.openxmlformats-officedocument.drawing+xml"/>
  <Override PartName="/xl/charts/chart21.xml" ContentType="application/vnd.openxmlformats-officedocument.drawingml.chart+xml"/>
  <Override PartName="/xl/drawings/drawing31.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32.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335" windowWidth="8115" windowHeight="2910"/>
  </bookViews>
  <sheets>
    <sheet name="indice" sheetId="111" r:id="rId1"/>
    <sheet name="FICHA TÉCNICA" sheetId="184" r:id="rId2"/>
    <sheet name="Glosario de términos" sheetId="196" r:id="rId3"/>
    <sheet name="1.1.1" sheetId="112" r:id="rId4"/>
    <sheet name="1.1.2 " sheetId="130" r:id="rId5"/>
    <sheet name="1.1.3 " sheetId="113" r:id="rId6"/>
    <sheet name="1.2.2 " sheetId="171" r:id="rId7"/>
    <sheet name="1.2.1 " sheetId="116" r:id="rId8"/>
    <sheet name="1.2.3 " sheetId="140" r:id="rId9"/>
    <sheet name="1.3.1 " sheetId="118" r:id="rId10"/>
    <sheet name="1.3.2 " sheetId="123" r:id="rId11"/>
    <sheet name="1.3.3 " sheetId="119" r:id="rId12"/>
    <sheet name="1.4.1 " sheetId="121" r:id="rId13"/>
    <sheet name="1.4.2 " sheetId="183" r:id="rId14"/>
    <sheet name="1.4.3 " sheetId="120" r:id="rId15"/>
    <sheet name="2.1.1 " sheetId="159" r:id="rId16"/>
    <sheet name="2.1.2 " sheetId="161" r:id="rId17"/>
    <sheet name="2.1.3 " sheetId="163" r:id="rId18"/>
    <sheet name="2.1.4" sheetId="164" r:id="rId19"/>
    <sheet name="2.1.5 " sheetId="167" r:id="rId20"/>
    <sheet name="2.1.6 " sheetId="169" r:id="rId21"/>
    <sheet name="2.2.1 " sheetId="160" r:id="rId22"/>
    <sheet name="2.2.2" sheetId="162" r:id="rId23"/>
    <sheet name="2.2.3" sheetId="165" r:id="rId24"/>
    <sheet name="2.2.4 " sheetId="166" r:id="rId25"/>
    <sheet name="2.2.5 " sheetId="168" r:id="rId26"/>
    <sheet name="2.2.6 " sheetId="170" r:id="rId27"/>
    <sheet name="2.3.1 " sheetId="156" r:id="rId28"/>
    <sheet name="2.3.2" sheetId="157" r:id="rId29"/>
    <sheet name="2.3.3 " sheetId="158" r:id="rId30"/>
    <sheet name="3.1.1" sheetId="63" r:id="rId31"/>
    <sheet name="3.1.2" sheetId="64" r:id="rId32"/>
    <sheet name="3.1.3" sheetId="65" r:id="rId33"/>
    <sheet name="3.1.4" sheetId="66" r:id="rId34"/>
    <sheet name="3.1.5" sheetId="67" r:id="rId35"/>
    <sheet name="3.1.6" sheetId="68" r:id="rId36"/>
    <sheet name="3.1.7" sheetId="69" r:id="rId37"/>
    <sheet name="3.1.8" sheetId="70" r:id="rId38"/>
    <sheet name="3.1.10" sheetId="72" r:id="rId39"/>
    <sheet name="3.1.9" sheetId="71" r:id="rId40"/>
    <sheet name="3.1.11" sheetId="73" r:id="rId41"/>
    <sheet name="3.1.12" sheetId="74" r:id="rId42"/>
    <sheet name="3.1.13" sheetId="152" r:id="rId43"/>
    <sheet name="3.2.1" sheetId="187" r:id="rId44"/>
    <sheet name="3.2.2 " sheetId="188" r:id="rId45"/>
    <sheet name="3.2.3" sheetId="189" r:id="rId46"/>
    <sheet name="3.2.4" sheetId="190" r:id="rId47"/>
    <sheet name="3.2.5" sheetId="191" r:id="rId48"/>
    <sheet name="3.2.6" sheetId="192" r:id="rId49"/>
    <sheet name="3.2.7" sheetId="193" r:id="rId50"/>
    <sheet name="3.2.8" sheetId="194" r:id="rId51"/>
    <sheet name="3.2.9" sheetId="195" r:id="rId52"/>
    <sheet name="4.1.1 - 4.1.3" sheetId="94" r:id="rId53"/>
    <sheet name="4.1.4 - 4.1.6" sheetId="95" r:id="rId54"/>
    <sheet name="4.1.7 - 4.1.10" sheetId="96" r:id="rId55"/>
    <sheet name="4.1.11 - 4.1.12" sheetId="97" r:id="rId56"/>
    <sheet name="4.1.13 - 4.1.14" sheetId="98" r:id="rId57"/>
    <sheet name="4.1.15 - 4.1.16" sheetId="99" r:id="rId58"/>
    <sheet name="4.1.17" sheetId="100" r:id="rId59"/>
    <sheet name="4.2.1 - 4.2.3" sheetId="101" r:id="rId60"/>
    <sheet name="4.2.4 - 4.2.6" sheetId="102" r:id="rId61"/>
    <sheet name="4.2.7 - 4.2.10" sheetId="103" r:id="rId62"/>
    <sheet name="4.2.11 - 4.2.13" sheetId="105" r:id="rId63"/>
    <sheet name="4.2.14 - 4.2.15" sheetId="104" r:id="rId64"/>
    <sheet name="4.2.16" sheetId="106" r:id="rId65"/>
    <sheet name="5.1" sheetId="185" r:id="rId66"/>
    <sheet name="5.2" sheetId="186" r:id="rId67"/>
  </sheets>
  <definedNames>
    <definedName name="_xlnm._FilterDatabase" localSheetId="3" hidden="1">'1.1.1'!$D$11:$G$30</definedName>
    <definedName name="_xlnm._FilterDatabase" localSheetId="50" hidden="1">'3.2.8'!$A$8:$A$258</definedName>
    <definedName name="_GoBack" localSheetId="1">'FICHA TÉCNICA'!$A$34</definedName>
    <definedName name="_xlnm.Print_Area" localSheetId="3">'1.1.1'!$A$1:$J$38</definedName>
    <definedName name="_xlnm.Print_Area" localSheetId="4">'1.1.2 '!$A$5:$Q$87</definedName>
    <definedName name="_xlnm.Print_Area" localSheetId="5">'1.1.3 '!$A$1:$I$33</definedName>
    <definedName name="_xlnm.Print_Area" localSheetId="7">'1.2.1 '!$A$1:$U$40</definedName>
    <definedName name="_xlnm.Print_Area" localSheetId="6">'1.2.2 '!$A$6:$AH$48</definedName>
    <definedName name="_xlnm.Print_Area" localSheetId="8">'1.2.3 '!$A$5:$R$39</definedName>
    <definedName name="_xlnm.Print_Area" localSheetId="9">'1.3.1 '!$A$1:$J$35</definedName>
    <definedName name="_xlnm.Print_Area" localSheetId="10">'1.3.2 '!$A$5:$Q$92</definedName>
    <definedName name="_xlnm.Print_Area" localSheetId="11">'1.3.3 '!$A$5:$I$33</definedName>
    <definedName name="_xlnm.Print_Area" localSheetId="12">'1.4.1 '!$A$5:$U$42</definedName>
    <definedName name="_xlnm.Print_Area" localSheetId="13">'1.4.2 '!$A$6:$D$48</definedName>
    <definedName name="_xlnm.Print_Area" localSheetId="14">'1.4.3 '!$A$5:$R$39</definedName>
    <definedName name="_xlnm.Print_Area" localSheetId="15">'2.1.1 '!$A$5:$I$53</definedName>
    <definedName name="_xlnm.Print_Area" localSheetId="16">'2.1.2 '!$A$5:$L$52</definedName>
    <definedName name="_xlnm.Print_Area" localSheetId="17">'2.1.3 '!$A$1:$K$45</definedName>
    <definedName name="_xlnm.Print_Area" localSheetId="18">'2.1.4'!$A$1:$L$36</definedName>
    <definedName name="_xlnm.Print_Area" localSheetId="19">'2.1.5 '!$A$1:$L$34</definedName>
    <definedName name="_xlnm.Print_Area" localSheetId="20">'2.1.6 '!$A$1:$J$46</definedName>
    <definedName name="_xlnm.Print_Area" localSheetId="21">'2.2.1 '!$A$5:$K$55</definedName>
    <definedName name="_xlnm.Print_Area" localSheetId="22">'2.2.2'!$A$5:$M$35</definedName>
    <definedName name="_xlnm.Print_Area" localSheetId="23">'2.2.3'!$A$1:$L$36</definedName>
    <definedName name="_xlnm.Print_Area" localSheetId="24">'2.2.4 '!$A$5:$L$34</definedName>
    <definedName name="_xlnm.Print_Area" localSheetId="25">'2.2.5 '!$A$1:$L$34</definedName>
    <definedName name="_xlnm.Print_Area" localSheetId="26">'2.2.6 '!$A$1:$J$47</definedName>
    <definedName name="_xlnm.Print_Area" localSheetId="27">'2.3.1 '!$A$1:$K$37</definedName>
    <definedName name="_xlnm.Print_Area" localSheetId="28">'2.3.2'!$A$1:$R$36</definedName>
    <definedName name="_xlnm.Print_Area" localSheetId="29">'2.3.3 '!$A$5:$J$48</definedName>
    <definedName name="_xlnm.Print_Area" localSheetId="30">'3.1.1'!$A$1:$N$42</definedName>
    <definedName name="_xlnm.Print_Area" localSheetId="38">'3.1.10'!$A$1:$N$9</definedName>
    <definedName name="_xlnm.Print_Area" localSheetId="40">'3.1.11'!$A$1:$N$133</definedName>
    <definedName name="_xlnm.Print_Area" localSheetId="41">'3.1.12'!$A$1:$M$75</definedName>
    <definedName name="_xlnm.Print_Area" localSheetId="42">'3.1.13'!$A$1:$M$273</definedName>
    <definedName name="_xlnm.Print_Area" localSheetId="31">'3.1.2'!$A$1:$N$265</definedName>
    <definedName name="_xlnm.Print_Area" localSheetId="32">'3.1.3'!$A$1:$M$82</definedName>
    <definedName name="_xlnm.Print_Area" localSheetId="33">'3.1.4'!$A$1:$H$42</definedName>
    <definedName name="_xlnm.Print_Area" localSheetId="34">'3.1.5'!$A$1:$H$41</definedName>
    <definedName name="_xlnm.Print_Area" localSheetId="35">'3.1.6'!$A$1:$H$124</definedName>
    <definedName name="_xlnm.Print_Area" localSheetId="36">'3.1.7'!$A$1:$L$44</definedName>
    <definedName name="_xlnm.Print_Area" localSheetId="37">'3.1.8'!$A$1:$N$43</definedName>
    <definedName name="_xlnm.Print_Area" localSheetId="39">'3.1.9'!$A$1:$O$9</definedName>
    <definedName name="_xlnm.Print_Area" localSheetId="43">'3.2.1'!$A$1:$N$43</definedName>
    <definedName name="_xlnm.Print_Area" localSheetId="44">'3.2.2 '!$A$1:$N$191</definedName>
    <definedName name="_xlnm.Print_Area" localSheetId="45">'3.2.3'!$A$1:$O$26</definedName>
    <definedName name="_xlnm.Print_Area" localSheetId="46">'3.2.4'!$A$1:$O$10</definedName>
    <definedName name="_xlnm.Print_Area" localSheetId="47">'3.2.5'!$A$1:$O$10</definedName>
    <definedName name="_xlnm.Print_Area" localSheetId="48">'3.2.6'!$A$1:$M$25</definedName>
    <definedName name="_xlnm.Print_Area" localSheetId="49">'3.2.7'!$A$1:$K$27</definedName>
    <definedName name="_xlnm.Print_Area" localSheetId="50">'3.2.8'!$A$6:$M$258</definedName>
    <definedName name="_xlnm.Print_Area" localSheetId="51">'3.2.9'!$A$5:$M$38</definedName>
    <definedName name="_xlnm.Print_Area" localSheetId="52">'4.1.1 - 4.1.3'!$A$1:$P$33</definedName>
    <definedName name="_xlnm.Print_Area" localSheetId="55">'4.1.11 - 4.1.12'!$A$1:$L$34</definedName>
    <definedName name="_xlnm.Print_Area" localSheetId="56">'4.1.13 - 4.1.14'!$A$1:$K$26</definedName>
    <definedName name="_xlnm.Print_Area" localSheetId="57">'4.1.15 - 4.1.16'!$A$1:$K$29</definedName>
    <definedName name="_xlnm.Print_Area" localSheetId="58">'4.1.17'!$A$1:$K$33</definedName>
    <definedName name="_xlnm.Print_Area" localSheetId="53">'4.1.4 - 4.1.6'!$A$1:$N$34</definedName>
    <definedName name="_xlnm.Print_Area" localSheetId="54">'4.1.7 - 4.1.10'!$A$1:$P$33</definedName>
    <definedName name="_xlnm.Print_Area" localSheetId="59">'4.2.1 - 4.2.3'!$A$1:$K$34</definedName>
    <definedName name="_xlnm.Print_Area" localSheetId="62">'4.2.11 - 4.2.13'!$A$1:$K$30</definedName>
    <definedName name="_xlnm.Print_Area" localSheetId="63">'4.2.14 - 4.2.15'!$A$1:$K$32</definedName>
    <definedName name="_xlnm.Print_Area" localSheetId="64">'4.2.16'!$A$1:$K$33</definedName>
    <definedName name="_xlnm.Print_Area" localSheetId="60">'4.2.4 - 4.2.6'!$A$1:$K$34</definedName>
    <definedName name="_xlnm.Print_Area" localSheetId="61">'4.2.7 - 4.2.10'!$A$1:$K$34</definedName>
    <definedName name="_xlnm.Print_Area" localSheetId="65">'5.1'!$A$1:$N$34</definedName>
    <definedName name="_xlnm.Print_Area" localSheetId="66">'5.2'!$A$1:$N$33</definedName>
    <definedName name="_xlnm.Print_Titles" localSheetId="4">'1.1.2 '!$6:$10</definedName>
    <definedName name="_xlnm.Print_Titles" localSheetId="10">'1.3.2 '!$6:$10</definedName>
    <definedName name="_xlnm.Print_Titles" localSheetId="40">'3.1.11'!$6:$9</definedName>
    <definedName name="_xlnm.Print_Titles" localSheetId="41">'3.1.12'!$6:$9</definedName>
    <definedName name="_xlnm.Print_Titles" localSheetId="42">'3.1.13'!$6:$9</definedName>
    <definedName name="_xlnm.Print_Titles" localSheetId="31">'3.1.2'!$6:$9</definedName>
    <definedName name="_xlnm.Print_Titles" localSheetId="32">'3.1.3'!$6:$9</definedName>
    <definedName name="_xlnm.Print_Titles" localSheetId="35">'3.1.6'!$6:$9</definedName>
    <definedName name="_xlnm.Print_Titles" localSheetId="39">'3.1.9'!$6:$9</definedName>
    <definedName name="_xlnm.Print_Titles" localSheetId="44">'3.2.2 '!$6:$9</definedName>
    <definedName name="_xlnm.Print_Titles" localSheetId="50">'3.2.8'!$6:$9</definedName>
  </definedNames>
  <calcPr calcId="152511"/>
</workbook>
</file>

<file path=xl/calcChain.xml><?xml version="1.0" encoding="utf-8"?>
<calcChain xmlns="http://schemas.openxmlformats.org/spreadsheetml/2006/main">
  <c r="D37" i="169" l="1"/>
  <c r="D30" i="169"/>
  <c r="D23" i="169"/>
  <c r="D11" i="169"/>
  <c r="I11" i="163" l="1"/>
  <c r="H11" i="163"/>
  <c r="L237" i="194" l="1"/>
  <c r="K237" i="194"/>
  <c r="J237" i="194"/>
  <c r="I237" i="194"/>
  <c r="H237" i="194"/>
  <c r="G237" i="194"/>
  <c r="F237" i="194"/>
  <c r="E237" i="194"/>
  <c r="D237" i="194"/>
  <c r="C237" i="194"/>
  <c r="B237" i="194"/>
  <c r="L182" i="194"/>
  <c r="K182" i="194"/>
  <c r="J182" i="194"/>
  <c r="I182" i="194"/>
  <c r="H182" i="194"/>
  <c r="G182" i="194"/>
  <c r="F182" i="194"/>
  <c r="E182" i="194"/>
  <c r="D182" i="194"/>
  <c r="C182" i="194"/>
  <c r="B182" i="194"/>
  <c r="L120" i="194"/>
  <c r="K120" i="194"/>
  <c r="J120" i="194"/>
  <c r="I120" i="194"/>
  <c r="H120" i="194"/>
  <c r="G120" i="194"/>
  <c r="F120" i="194"/>
  <c r="E120" i="194"/>
  <c r="D120" i="194"/>
  <c r="C120" i="194"/>
  <c r="B120" i="194"/>
  <c r="L11" i="194"/>
  <c r="K11" i="194"/>
  <c r="J11" i="194"/>
  <c r="I11" i="194"/>
  <c r="H11" i="194"/>
  <c r="G11" i="194"/>
  <c r="F11" i="194"/>
  <c r="E11" i="194"/>
  <c r="D11" i="194"/>
  <c r="C11" i="194"/>
  <c r="B11" i="194"/>
  <c r="N250" i="188"/>
  <c r="M250" i="188"/>
  <c r="L250" i="188"/>
  <c r="K250" i="188"/>
  <c r="J250" i="188"/>
  <c r="I250" i="188"/>
  <c r="H250" i="188"/>
  <c r="G250" i="188"/>
  <c r="F250" i="188"/>
  <c r="E250" i="188"/>
  <c r="D250" i="188"/>
  <c r="C250" i="188"/>
  <c r="B250" i="188"/>
  <c r="N245" i="188"/>
  <c r="M245" i="188"/>
  <c r="L245" i="188"/>
  <c r="K245" i="188"/>
  <c r="J245" i="188"/>
  <c r="I245" i="188"/>
  <c r="H245" i="188"/>
  <c r="G245" i="188"/>
  <c r="F245" i="188"/>
  <c r="E245" i="188"/>
  <c r="D245" i="188"/>
  <c r="C245" i="188"/>
  <c r="B245" i="188"/>
  <c r="N237" i="188"/>
  <c r="M237" i="188"/>
  <c r="L237" i="188"/>
  <c r="K237" i="188"/>
  <c r="J237" i="188"/>
  <c r="I237" i="188"/>
  <c r="H237" i="188"/>
  <c r="G237" i="188"/>
  <c r="F237" i="188"/>
  <c r="E237" i="188"/>
  <c r="D237" i="188"/>
  <c r="C237" i="188"/>
  <c r="B237" i="188"/>
  <c r="N227" i="188"/>
  <c r="M227" i="188"/>
  <c r="L227" i="188"/>
  <c r="K227" i="188"/>
  <c r="J227" i="188"/>
  <c r="I227" i="188"/>
  <c r="H227" i="188"/>
  <c r="G227" i="188"/>
  <c r="F227" i="188"/>
  <c r="E227" i="188"/>
  <c r="D227" i="188"/>
  <c r="C227" i="188"/>
  <c r="B227" i="188"/>
  <c r="N223" i="188"/>
  <c r="M223" i="188"/>
  <c r="L223" i="188"/>
  <c r="K223" i="188"/>
  <c r="J223" i="188"/>
  <c r="I223" i="188"/>
  <c r="H223" i="188"/>
  <c r="G223" i="188"/>
  <c r="F223" i="188"/>
  <c r="E223" i="188"/>
  <c r="D223" i="188"/>
  <c r="C223" i="188"/>
  <c r="B223" i="188"/>
  <c r="N217" i="188"/>
  <c r="M217" i="188"/>
  <c r="L217" i="188"/>
  <c r="K217" i="188"/>
  <c r="J217" i="188"/>
  <c r="I217" i="188"/>
  <c r="H217" i="188"/>
  <c r="G217" i="188"/>
  <c r="F217" i="188"/>
  <c r="E217" i="188"/>
  <c r="D217" i="188"/>
  <c r="C217" i="188"/>
  <c r="B217" i="188"/>
  <c r="N205" i="188"/>
  <c r="M205" i="188"/>
  <c r="L205" i="188"/>
  <c r="K205" i="188"/>
  <c r="J205" i="188"/>
  <c r="I205" i="188"/>
  <c r="H205" i="188"/>
  <c r="G205" i="188"/>
  <c r="F205" i="188"/>
  <c r="E205" i="188"/>
  <c r="D205" i="188"/>
  <c r="C205" i="188"/>
  <c r="B205" i="188"/>
  <c r="N200" i="188"/>
  <c r="M200" i="188"/>
  <c r="L200" i="188"/>
  <c r="K200" i="188"/>
  <c r="J200" i="188"/>
  <c r="I200" i="188"/>
  <c r="H200" i="188"/>
  <c r="G200" i="188"/>
  <c r="F200" i="188"/>
  <c r="E200" i="188"/>
  <c r="D200" i="188"/>
  <c r="C200" i="188"/>
  <c r="B200" i="188"/>
  <c r="N177" i="188"/>
  <c r="M177" i="188"/>
  <c r="L177" i="188"/>
  <c r="K177" i="188"/>
  <c r="J177" i="188"/>
  <c r="I177" i="188"/>
  <c r="H177" i="188"/>
  <c r="G177" i="188"/>
  <c r="F177" i="188"/>
  <c r="E177" i="188"/>
  <c r="D177" i="188"/>
  <c r="C177" i="188"/>
  <c r="B177" i="188"/>
  <c r="N163" i="188"/>
  <c r="M163" i="188"/>
  <c r="L163" i="188"/>
  <c r="K163" i="188"/>
  <c r="J163" i="188"/>
  <c r="I163" i="188"/>
  <c r="H163" i="188"/>
  <c r="G163" i="188"/>
  <c r="F163" i="188"/>
  <c r="E163" i="188"/>
  <c r="D163" i="188"/>
  <c r="C163" i="188"/>
  <c r="B163" i="188"/>
  <c r="N139" i="188"/>
  <c r="M139" i="188"/>
  <c r="L139" i="188"/>
  <c r="K139" i="188"/>
  <c r="J139" i="188"/>
  <c r="I139" i="188"/>
  <c r="H139" i="188"/>
  <c r="G139" i="188"/>
  <c r="F139" i="188"/>
  <c r="E139" i="188"/>
  <c r="D139" i="188"/>
  <c r="C139" i="188"/>
  <c r="B139" i="188"/>
  <c r="N131" i="188"/>
  <c r="M131" i="188"/>
  <c r="L131" i="188"/>
  <c r="K131" i="188"/>
  <c r="J131" i="188"/>
  <c r="I131" i="188"/>
  <c r="H131" i="188"/>
  <c r="G131" i="188"/>
  <c r="F131" i="188"/>
  <c r="E131" i="188"/>
  <c r="D131" i="188"/>
  <c r="C131" i="188"/>
  <c r="B131" i="188"/>
  <c r="N116" i="188"/>
  <c r="M116" i="188"/>
  <c r="L116" i="188"/>
  <c r="K116" i="188"/>
  <c r="J116" i="188"/>
  <c r="I116" i="188"/>
  <c r="H116" i="188"/>
  <c r="G116" i="188"/>
  <c r="F116" i="188"/>
  <c r="E116" i="188"/>
  <c r="D116" i="188"/>
  <c r="C116" i="188"/>
  <c r="B116" i="188"/>
  <c r="N112" i="188"/>
  <c r="M112" i="188"/>
  <c r="L112" i="188"/>
  <c r="K112" i="188"/>
  <c r="J112" i="188"/>
  <c r="I112" i="188"/>
  <c r="H112" i="188"/>
  <c r="G112" i="188"/>
  <c r="F112" i="188"/>
  <c r="E112" i="188"/>
  <c r="D112" i="188"/>
  <c r="C112" i="188"/>
  <c r="B112" i="188"/>
  <c r="N102" i="188"/>
  <c r="M102" i="188"/>
  <c r="L102" i="188"/>
  <c r="K102" i="188"/>
  <c r="J102" i="188"/>
  <c r="I102" i="188"/>
  <c r="H102" i="188"/>
  <c r="G102" i="188"/>
  <c r="F102" i="188"/>
  <c r="E102" i="188"/>
  <c r="D102" i="188"/>
  <c r="C102" i="188"/>
  <c r="B102" i="188"/>
  <c r="N93" i="188"/>
  <c r="M93" i="188"/>
  <c r="L93" i="188"/>
  <c r="K93" i="188"/>
  <c r="J93" i="188"/>
  <c r="I93" i="188"/>
  <c r="H93" i="188"/>
  <c r="G93" i="188"/>
  <c r="F93" i="188"/>
  <c r="E93" i="188"/>
  <c r="D93" i="188"/>
  <c r="C93" i="188"/>
  <c r="B93" i="188"/>
  <c r="N77" i="188"/>
  <c r="M77" i="188"/>
  <c r="L77" i="188"/>
  <c r="K77" i="188"/>
  <c r="J77" i="188"/>
  <c r="I77" i="188"/>
  <c r="H77" i="188"/>
  <c r="G77" i="188"/>
  <c r="F77" i="188"/>
  <c r="E77" i="188"/>
  <c r="D77" i="188"/>
  <c r="C77" i="188"/>
  <c r="B77" i="188"/>
  <c r="N70" i="188"/>
  <c r="M70" i="188"/>
  <c r="L70" i="188"/>
  <c r="K70" i="188"/>
  <c r="J70" i="188"/>
  <c r="I70" i="188"/>
  <c r="H70" i="188"/>
  <c r="G70" i="188"/>
  <c r="F70" i="188"/>
  <c r="E70" i="188"/>
  <c r="D70" i="188"/>
  <c r="C70" i="188"/>
  <c r="B70" i="188"/>
  <c r="N59" i="188"/>
  <c r="M59" i="188"/>
  <c r="L59" i="188"/>
  <c r="K59" i="188"/>
  <c r="J59" i="188"/>
  <c r="I59" i="188"/>
  <c r="H59" i="188"/>
  <c r="G59" i="188"/>
  <c r="F59" i="188"/>
  <c r="E59" i="188"/>
  <c r="D59" i="188"/>
  <c r="C59" i="188"/>
  <c r="B59" i="188"/>
  <c r="N51" i="188"/>
  <c r="M51" i="188"/>
  <c r="L51" i="188"/>
  <c r="K51" i="188"/>
  <c r="J51" i="188"/>
  <c r="I51" i="188"/>
  <c r="H51" i="188"/>
  <c r="G51" i="188"/>
  <c r="F51" i="188"/>
  <c r="E51" i="188"/>
  <c r="D51" i="188"/>
  <c r="C51" i="188"/>
  <c r="B51" i="188"/>
  <c r="N44" i="188"/>
  <c r="M44" i="188"/>
  <c r="L44" i="188"/>
  <c r="K44" i="188"/>
  <c r="J44" i="188"/>
  <c r="I44" i="188"/>
  <c r="H44" i="188"/>
  <c r="G44" i="188"/>
  <c r="F44" i="188"/>
  <c r="E44" i="188"/>
  <c r="D44" i="188"/>
  <c r="C44" i="188"/>
  <c r="B44" i="188"/>
  <c r="N36" i="188"/>
  <c r="M36" i="188"/>
  <c r="L36" i="188"/>
  <c r="K36" i="188"/>
  <c r="J36" i="188"/>
  <c r="I36" i="188"/>
  <c r="H36" i="188"/>
  <c r="G36" i="188"/>
  <c r="F36" i="188"/>
  <c r="E36" i="188"/>
  <c r="D36" i="188"/>
  <c r="C36" i="188"/>
  <c r="B36" i="188"/>
  <c r="N28" i="188"/>
  <c r="M28" i="188"/>
  <c r="L28" i="188"/>
  <c r="K28" i="188"/>
  <c r="J28" i="188"/>
  <c r="I28" i="188"/>
  <c r="H28" i="188"/>
  <c r="G28" i="188"/>
  <c r="F28" i="188"/>
  <c r="E28" i="188"/>
  <c r="D28" i="188"/>
  <c r="C28" i="188"/>
  <c r="B28" i="188"/>
  <c r="N12" i="188"/>
  <c r="M12" i="188"/>
  <c r="L12" i="188"/>
  <c r="K12" i="188"/>
  <c r="J12" i="188"/>
  <c r="I12" i="188"/>
  <c r="H12" i="188"/>
  <c r="G12" i="188"/>
  <c r="F12" i="188"/>
  <c r="E12" i="188"/>
  <c r="D12" i="188"/>
  <c r="C12" i="188"/>
  <c r="B12" i="188"/>
  <c r="S11" i="140" l="1"/>
  <c r="AJ38" i="171"/>
  <c r="AJ31" i="171"/>
  <c r="AJ24" i="171"/>
  <c r="AJ12" i="171"/>
  <c r="AJ11" i="171" s="1"/>
  <c r="L250" i="152" l="1"/>
  <c r="K250" i="152"/>
  <c r="J250" i="152"/>
  <c r="I250" i="152"/>
  <c r="H250" i="152"/>
  <c r="G250" i="152"/>
  <c r="F250" i="152"/>
  <c r="E250" i="152"/>
  <c r="D250" i="152"/>
  <c r="C250" i="152"/>
  <c r="B250" i="152"/>
  <c r="L194" i="152"/>
  <c r="K194" i="152"/>
  <c r="J194" i="152"/>
  <c r="I194" i="152"/>
  <c r="H194" i="152"/>
  <c r="G194" i="152"/>
  <c r="F194" i="152"/>
  <c r="E194" i="152"/>
  <c r="D194" i="152"/>
  <c r="C194" i="152"/>
  <c r="B194" i="152"/>
  <c r="L128" i="152"/>
  <c r="K128" i="152"/>
  <c r="J128" i="152"/>
  <c r="I128" i="152"/>
  <c r="H128" i="152"/>
  <c r="G128" i="152"/>
  <c r="F128" i="152"/>
  <c r="E128" i="152"/>
  <c r="D128" i="152"/>
  <c r="C128" i="152"/>
  <c r="B128" i="152"/>
  <c r="L11" i="152"/>
  <c r="K11" i="152"/>
  <c r="J11" i="152"/>
  <c r="I11" i="152"/>
  <c r="H11" i="152"/>
  <c r="G11" i="152"/>
  <c r="F11" i="152"/>
  <c r="E11" i="152"/>
  <c r="D11" i="152"/>
  <c r="C11" i="152"/>
  <c r="B11" i="152"/>
  <c r="M116" i="73"/>
  <c r="L116" i="73"/>
  <c r="K116" i="73"/>
  <c r="J116" i="73"/>
  <c r="I116" i="73"/>
  <c r="H116" i="73"/>
  <c r="G116" i="73"/>
  <c r="F116" i="73"/>
  <c r="E116" i="73"/>
  <c r="D116" i="73"/>
  <c r="C116" i="73"/>
  <c r="B116" i="73"/>
  <c r="M92" i="73"/>
  <c r="L92" i="73"/>
  <c r="K92" i="73"/>
  <c r="J92" i="73"/>
  <c r="I92" i="73"/>
  <c r="H92" i="73"/>
  <c r="G92" i="73"/>
  <c r="F92" i="73"/>
  <c r="E92" i="73"/>
  <c r="D92" i="73"/>
  <c r="C92" i="73"/>
  <c r="B92" i="73"/>
  <c r="M60" i="73"/>
  <c r="L60" i="73"/>
  <c r="K60" i="73"/>
  <c r="J60" i="73"/>
  <c r="I60" i="73"/>
  <c r="H60" i="73"/>
  <c r="G60" i="73"/>
  <c r="F60" i="73"/>
  <c r="E60" i="73"/>
  <c r="D60" i="73"/>
  <c r="C60" i="73"/>
  <c r="B60" i="73"/>
  <c r="M11" i="73"/>
  <c r="L11" i="73"/>
  <c r="K11" i="73"/>
  <c r="J11" i="73"/>
  <c r="I11" i="73"/>
  <c r="H11" i="73"/>
  <c r="G11" i="73"/>
  <c r="F11" i="73"/>
  <c r="E11" i="73"/>
  <c r="D11" i="73"/>
  <c r="C11" i="73"/>
  <c r="B11" i="73"/>
  <c r="M117" i="71"/>
  <c r="L117" i="71"/>
  <c r="K117" i="71"/>
  <c r="J117" i="71"/>
  <c r="I117" i="71"/>
  <c r="H117" i="71"/>
  <c r="G117" i="71"/>
  <c r="F117" i="71"/>
  <c r="E117" i="71"/>
  <c r="D117" i="71"/>
  <c r="C117" i="71"/>
  <c r="B117" i="71"/>
  <c r="M92" i="71"/>
  <c r="L92" i="71"/>
  <c r="K92" i="71"/>
  <c r="J92" i="71"/>
  <c r="I92" i="71"/>
  <c r="H92" i="71"/>
  <c r="G92" i="71"/>
  <c r="F92" i="71"/>
  <c r="E92" i="71"/>
  <c r="D92" i="71"/>
  <c r="C92" i="71"/>
  <c r="B92" i="71"/>
  <c r="M61" i="71"/>
  <c r="L61" i="71"/>
  <c r="K61" i="71"/>
  <c r="J61" i="71"/>
  <c r="I61" i="71"/>
  <c r="H61" i="71"/>
  <c r="G61" i="71"/>
  <c r="F61" i="71"/>
  <c r="E61" i="71"/>
  <c r="D61" i="71"/>
  <c r="C61" i="71"/>
  <c r="B61" i="71"/>
  <c r="M11" i="71"/>
  <c r="L11" i="71"/>
  <c r="K11" i="71"/>
  <c r="J11" i="71"/>
  <c r="I11" i="71"/>
  <c r="H11" i="71"/>
  <c r="G11" i="71"/>
  <c r="F11" i="71"/>
  <c r="E11" i="71"/>
  <c r="D11" i="71"/>
  <c r="C11" i="71"/>
  <c r="B11" i="71"/>
  <c r="G114" i="68"/>
  <c r="F114" i="68"/>
  <c r="E114" i="68"/>
  <c r="D114" i="68"/>
  <c r="C114" i="68"/>
  <c r="B114" i="68"/>
  <c r="G92" i="68"/>
  <c r="F92" i="68"/>
  <c r="E92" i="68"/>
  <c r="D92" i="68"/>
  <c r="C92" i="68"/>
  <c r="B92" i="68"/>
  <c r="G62" i="68"/>
  <c r="F62" i="68"/>
  <c r="E62" i="68"/>
  <c r="D62" i="68"/>
  <c r="C62" i="68"/>
  <c r="B62" i="68"/>
  <c r="G11" i="68"/>
  <c r="F11" i="68"/>
  <c r="E11" i="68"/>
  <c r="D11" i="68"/>
  <c r="C11" i="68"/>
  <c r="B11" i="68"/>
  <c r="N256" i="64"/>
  <c r="M256" i="64"/>
  <c r="L256" i="64"/>
  <c r="K256" i="64"/>
  <c r="J256" i="64"/>
  <c r="I256" i="64"/>
  <c r="H256" i="64"/>
  <c r="G256" i="64"/>
  <c r="F256" i="64"/>
  <c r="E256" i="64"/>
  <c r="D256" i="64"/>
  <c r="C256" i="64"/>
  <c r="B256" i="64"/>
  <c r="N250" i="64"/>
  <c r="M250" i="64"/>
  <c r="L250" i="64"/>
  <c r="K250" i="64"/>
  <c r="J250" i="64"/>
  <c r="I250" i="64"/>
  <c r="H250" i="64"/>
  <c r="G250" i="64"/>
  <c r="F250" i="64"/>
  <c r="E250" i="64"/>
  <c r="D250" i="64"/>
  <c r="C250" i="64"/>
  <c r="B250" i="64"/>
  <c r="N242" i="64"/>
  <c r="M242" i="64"/>
  <c r="L242" i="64"/>
  <c r="K242" i="64"/>
  <c r="J242" i="64"/>
  <c r="I242" i="64"/>
  <c r="H242" i="64"/>
  <c r="G242" i="64"/>
  <c r="F242" i="64"/>
  <c r="E242" i="64"/>
  <c r="D242" i="64"/>
  <c r="C242" i="64"/>
  <c r="B242" i="64"/>
  <c r="N232" i="64"/>
  <c r="M232" i="64"/>
  <c r="L232" i="64"/>
  <c r="K232" i="64"/>
  <c r="J232" i="64"/>
  <c r="I232" i="64"/>
  <c r="H232" i="64"/>
  <c r="G232" i="64"/>
  <c r="F232" i="64"/>
  <c r="E232" i="64"/>
  <c r="D232" i="64"/>
  <c r="C232" i="64"/>
  <c r="B232" i="64"/>
  <c r="N227" i="64"/>
  <c r="M227" i="64"/>
  <c r="L227" i="64"/>
  <c r="K227" i="64"/>
  <c r="J227" i="64"/>
  <c r="I227" i="64"/>
  <c r="H227" i="64"/>
  <c r="G227" i="64"/>
  <c r="F227" i="64"/>
  <c r="E227" i="64"/>
  <c r="D227" i="64"/>
  <c r="C227" i="64"/>
  <c r="B227" i="64"/>
  <c r="N221" i="64"/>
  <c r="M221" i="64"/>
  <c r="L221" i="64"/>
  <c r="K221" i="64"/>
  <c r="J221" i="64"/>
  <c r="I221" i="64"/>
  <c r="H221" i="64"/>
  <c r="G221" i="64"/>
  <c r="F221" i="64"/>
  <c r="E221" i="64"/>
  <c r="D221" i="64"/>
  <c r="C221" i="64"/>
  <c r="B221" i="64"/>
  <c r="N208" i="64"/>
  <c r="M208" i="64"/>
  <c r="L208" i="64"/>
  <c r="K208" i="64"/>
  <c r="J208" i="64"/>
  <c r="I208" i="64"/>
  <c r="H208" i="64"/>
  <c r="G208" i="64"/>
  <c r="F208" i="64"/>
  <c r="E208" i="64"/>
  <c r="D208" i="64"/>
  <c r="C208" i="64"/>
  <c r="B208" i="64"/>
  <c r="N203" i="64"/>
  <c r="M203" i="64"/>
  <c r="L203" i="64"/>
  <c r="K203" i="64"/>
  <c r="J203" i="64"/>
  <c r="I203" i="64"/>
  <c r="H203" i="64"/>
  <c r="G203" i="64"/>
  <c r="F203" i="64"/>
  <c r="E203" i="64"/>
  <c r="D203" i="64"/>
  <c r="C203" i="64"/>
  <c r="B203" i="64"/>
  <c r="N180" i="64"/>
  <c r="M180" i="64"/>
  <c r="L180" i="64"/>
  <c r="K180" i="64"/>
  <c r="J180" i="64"/>
  <c r="I180" i="64"/>
  <c r="H180" i="64"/>
  <c r="G180" i="64"/>
  <c r="F180" i="64"/>
  <c r="E180" i="64"/>
  <c r="D180" i="64"/>
  <c r="C180" i="64"/>
  <c r="B180" i="64"/>
  <c r="N166" i="64"/>
  <c r="M166" i="64"/>
  <c r="L166" i="64"/>
  <c r="K166" i="64"/>
  <c r="J166" i="64"/>
  <c r="I166" i="64"/>
  <c r="H166" i="64"/>
  <c r="G166" i="64"/>
  <c r="F166" i="64"/>
  <c r="E166" i="64"/>
  <c r="D166" i="64"/>
  <c r="C166" i="64"/>
  <c r="B166" i="64"/>
  <c r="N140" i="64"/>
  <c r="M140" i="64"/>
  <c r="L140" i="64"/>
  <c r="K140" i="64"/>
  <c r="J140" i="64"/>
  <c r="I140" i="64"/>
  <c r="H140" i="64"/>
  <c r="G140" i="64"/>
  <c r="F140" i="64"/>
  <c r="E140" i="64"/>
  <c r="D140" i="64"/>
  <c r="C140" i="64"/>
  <c r="B140" i="64"/>
  <c r="N132" i="64"/>
  <c r="M132" i="64"/>
  <c r="L132" i="64"/>
  <c r="K132" i="64"/>
  <c r="J132" i="64"/>
  <c r="I132" i="64"/>
  <c r="H132" i="64"/>
  <c r="G132" i="64"/>
  <c r="F132" i="64"/>
  <c r="E132" i="64"/>
  <c r="D132" i="64"/>
  <c r="C132" i="64"/>
  <c r="B132" i="64"/>
  <c r="N117" i="64"/>
  <c r="M117" i="64"/>
  <c r="L117" i="64"/>
  <c r="K117" i="64"/>
  <c r="J117" i="64"/>
  <c r="I117" i="64"/>
  <c r="H117" i="64"/>
  <c r="G117" i="64"/>
  <c r="F117" i="64"/>
  <c r="E117" i="64"/>
  <c r="D117" i="64"/>
  <c r="C117" i="64"/>
  <c r="B117" i="64"/>
  <c r="N113" i="64"/>
  <c r="M113" i="64"/>
  <c r="L113" i="64"/>
  <c r="K113" i="64"/>
  <c r="J113" i="64"/>
  <c r="I113" i="64"/>
  <c r="H113" i="64"/>
  <c r="G113" i="64"/>
  <c r="F113" i="64"/>
  <c r="E113" i="64"/>
  <c r="D113" i="64"/>
  <c r="C113" i="64"/>
  <c r="B113" i="64"/>
  <c r="N103" i="64"/>
  <c r="M103" i="64"/>
  <c r="L103" i="64"/>
  <c r="K103" i="64"/>
  <c r="J103" i="64"/>
  <c r="I103" i="64"/>
  <c r="H103" i="64"/>
  <c r="G103" i="64"/>
  <c r="F103" i="64"/>
  <c r="E103" i="64"/>
  <c r="D103" i="64"/>
  <c r="C103" i="64"/>
  <c r="B103" i="64"/>
  <c r="N94" i="64"/>
  <c r="M94" i="64"/>
  <c r="L94" i="64"/>
  <c r="K94" i="64"/>
  <c r="J94" i="64"/>
  <c r="I94" i="64"/>
  <c r="H94" i="64"/>
  <c r="G94" i="64"/>
  <c r="F94" i="64"/>
  <c r="E94" i="64"/>
  <c r="D94" i="64"/>
  <c r="C94" i="64"/>
  <c r="B94" i="64"/>
  <c r="N77" i="64"/>
  <c r="M77" i="64"/>
  <c r="L77" i="64"/>
  <c r="K77" i="64"/>
  <c r="J77" i="64"/>
  <c r="I77" i="64"/>
  <c r="H77" i="64"/>
  <c r="G77" i="64"/>
  <c r="F77" i="64"/>
  <c r="E77" i="64"/>
  <c r="D77" i="64"/>
  <c r="C77" i="64"/>
  <c r="B77" i="64"/>
  <c r="N70" i="64"/>
  <c r="M70" i="64"/>
  <c r="L70" i="64"/>
  <c r="K70" i="64"/>
  <c r="J70" i="64"/>
  <c r="I70" i="64"/>
  <c r="H70" i="64"/>
  <c r="G70" i="64"/>
  <c r="F70" i="64"/>
  <c r="E70" i="64"/>
  <c r="D70" i="64"/>
  <c r="C70" i="64"/>
  <c r="B70" i="64"/>
  <c r="N59" i="64"/>
  <c r="M59" i="64"/>
  <c r="L59" i="64"/>
  <c r="K59" i="64"/>
  <c r="J59" i="64"/>
  <c r="I59" i="64"/>
  <c r="H59" i="64"/>
  <c r="G59" i="64"/>
  <c r="F59" i="64"/>
  <c r="E59" i="64"/>
  <c r="D59" i="64"/>
  <c r="C59" i="64"/>
  <c r="B59" i="64"/>
  <c r="N51" i="64"/>
  <c r="M51" i="64"/>
  <c r="L51" i="64"/>
  <c r="K51" i="64"/>
  <c r="J51" i="64"/>
  <c r="I51" i="64"/>
  <c r="H51" i="64"/>
  <c r="G51" i="64"/>
  <c r="F51" i="64"/>
  <c r="E51" i="64"/>
  <c r="D51" i="64"/>
  <c r="C51" i="64"/>
  <c r="B51" i="64"/>
  <c r="N44" i="64"/>
  <c r="M44" i="64"/>
  <c r="L44" i="64"/>
  <c r="K44" i="64"/>
  <c r="J44" i="64"/>
  <c r="I44" i="64"/>
  <c r="H44" i="64"/>
  <c r="G44" i="64"/>
  <c r="F44" i="64"/>
  <c r="E44" i="64"/>
  <c r="D44" i="64"/>
  <c r="C44" i="64"/>
  <c r="B44" i="64"/>
  <c r="N36" i="64"/>
  <c r="M36" i="64"/>
  <c r="L36" i="64"/>
  <c r="K36" i="64"/>
  <c r="J36" i="64"/>
  <c r="I36" i="64"/>
  <c r="H36" i="64"/>
  <c r="G36" i="64"/>
  <c r="F36" i="64"/>
  <c r="E36" i="64"/>
  <c r="D36" i="64"/>
  <c r="C36" i="64"/>
  <c r="B36" i="64"/>
  <c r="N28" i="64"/>
  <c r="M28" i="64"/>
  <c r="L28" i="64"/>
  <c r="K28" i="64"/>
  <c r="J28" i="64"/>
  <c r="I28" i="64"/>
  <c r="H28" i="64"/>
  <c r="G28" i="64"/>
  <c r="F28" i="64"/>
  <c r="E28" i="64"/>
  <c r="D28" i="64"/>
  <c r="C28" i="64"/>
  <c r="B28" i="64"/>
  <c r="N12" i="64"/>
  <c r="M12" i="64"/>
  <c r="L12" i="64"/>
  <c r="K12" i="64"/>
  <c r="J12" i="64"/>
  <c r="I12" i="64"/>
  <c r="H12" i="64"/>
  <c r="G12" i="64"/>
  <c r="F12" i="64"/>
  <c r="E12" i="64"/>
  <c r="D12" i="64"/>
  <c r="C12" i="64"/>
  <c r="B12" i="64"/>
  <c r="D12" i="170" l="1"/>
  <c r="D24" i="170"/>
  <c r="D31" i="170"/>
  <c r="D38" i="170"/>
  <c r="C38" i="170"/>
  <c r="C31" i="170"/>
  <c r="C24" i="170"/>
  <c r="C12" i="170"/>
  <c r="F13" i="168" l="1"/>
  <c r="F14" i="168"/>
  <c r="F15" i="168"/>
  <c r="F16" i="168"/>
  <c r="F17" i="168"/>
  <c r="F18" i="168"/>
  <c r="F19" i="168"/>
  <c r="F20" i="168"/>
  <c r="F21" i="168"/>
  <c r="F22" i="168"/>
  <c r="F23" i="168"/>
  <c r="G12" i="168" l="1"/>
  <c r="G13" i="168"/>
  <c r="G14" i="168"/>
  <c r="G15" i="168"/>
  <c r="G16" i="168"/>
  <c r="G17" i="168"/>
  <c r="G18" i="168"/>
  <c r="G19" i="168"/>
  <c r="G20" i="168"/>
  <c r="G21" i="168"/>
  <c r="G22" i="168"/>
  <c r="G23" i="168"/>
  <c r="V11" i="121" l="1"/>
  <c r="C52" i="123"/>
  <c r="C51" i="123"/>
  <c r="G30" i="118"/>
  <c r="AK12" i="171"/>
  <c r="AK13" i="171"/>
  <c r="AK14" i="171"/>
  <c r="AK15" i="171"/>
  <c r="AK16" i="171"/>
  <c r="AK17" i="171"/>
  <c r="AK18" i="171"/>
  <c r="AK19" i="171"/>
  <c r="AK20" i="171"/>
  <c r="AK21" i="171"/>
  <c r="AK22" i="171"/>
  <c r="AK23" i="171"/>
  <c r="AK24" i="171"/>
  <c r="AK25" i="171"/>
  <c r="AK26" i="171"/>
  <c r="AK27" i="171"/>
  <c r="AK28" i="171"/>
  <c r="AK29" i="171"/>
  <c r="AK30" i="171"/>
  <c r="AK31" i="171"/>
  <c r="AK32" i="171"/>
  <c r="AK33" i="171"/>
  <c r="AK34" i="171"/>
  <c r="AK35" i="171"/>
  <c r="AK36" i="171"/>
  <c r="AK37" i="171"/>
  <c r="AK38" i="171"/>
  <c r="AK39" i="171"/>
  <c r="AK40" i="171"/>
  <c r="AK11" i="171"/>
  <c r="G31" i="112" l="1"/>
  <c r="AK12" i="183" l="1"/>
  <c r="AK13" i="183"/>
  <c r="AK14" i="183"/>
  <c r="AK15" i="183"/>
  <c r="AK16" i="183"/>
  <c r="AK17" i="183"/>
  <c r="AK18" i="183"/>
  <c r="AK19" i="183"/>
  <c r="AK20" i="183"/>
  <c r="AK21" i="183"/>
  <c r="AK22" i="183"/>
  <c r="AK23" i="183"/>
  <c r="AK24" i="183"/>
  <c r="AK25" i="183"/>
  <c r="AK26" i="183"/>
  <c r="AK27" i="183"/>
  <c r="AK28" i="183"/>
  <c r="AK29" i="183"/>
  <c r="AK30" i="183"/>
  <c r="AK31" i="183"/>
  <c r="AK32" i="183"/>
  <c r="AK33" i="183"/>
  <c r="AK34" i="183"/>
  <c r="AK35" i="183"/>
  <c r="AK36" i="183"/>
  <c r="AK37" i="183"/>
  <c r="AK38" i="183"/>
  <c r="AK39" i="183"/>
  <c r="AJ11" i="183"/>
  <c r="AI11" i="183"/>
  <c r="AK11" i="183" l="1"/>
  <c r="B32" i="186"/>
  <c r="B26" i="186"/>
  <c r="B27" i="186"/>
  <c r="B28" i="186"/>
  <c r="B29" i="186"/>
  <c r="B30" i="186"/>
  <c r="B25" i="186"/>
  <c r="B19" i="186"/>
  <c r="B20" i="186"/>
  <c r="B21" i="186"/>
  <c r="B22" i="186"/>
  <c r="B23" i="186"/>
  <c r="B18" i="186"/>
  <c r="B7" i="186"/>
  <c r="B8" i="186"/>
  <c r="B9" i="186"/>
  <c r="B10" i="186"/>
  <c r="B11" i="186"/>
  <c r="B12" i="186"/>
  <c r="B13" i="186"/>
  <c r="B14" i="186"/>
  <c r="B15" i="186"/>
  <c r="B16" i="186"/>
  <c r="B6" i="186"/>
  <c r="B31" i="185"/>
  <c r="B30" i="185"/>
  <c r="B29" i="185"/>
  <c r="B28" i="185"/>
  <c r="B27" i="185"/>
  <c r="B26" i="185"/>
  <c r="B24" i="185"/>
  <c r="B23" i="185"/>
  <c r="B22" i="185"/>
  <c r="B21" i="185"/>
  <c r="B20" i="185"/>
  <c r="B19" i="185"/>
  <c r="B33" i="185"/>
  <c r="B8" i="185"/>
  <c r="B9" i="185"/>
  <c r="B10" i="185"/>
  <c r="B11" i="185"/>
  <c r="B12" i="185"/>
  <c r="B13" i="185"/>
  <c r="B14" i="185"/>
  <c r="B15" i="185"/>
  <c r="B16" i="185"/>
  <c r="B17" i="185"/>
  <c r="B7" i="185"/>
  <c r="N31" i="186"/>
  <c r="M31" i="186"/>
  <c r="L31" i="186"/>
  <c r="K31" i="186"/>
  <c r="J31" i="186"/>
  <c r="I31" i="186"/>
  <c r="H31" i="186"/>
  <c r="G31" i="186"/>
  <c r="F31" i="186"/>
  <c r="E31" i="186"/>
  <c r="D31" i="186"/>
  <c r="C31" i="186"/>
  <c r="B31" i="186"/>
  <c r="N24" i="186"/>
  <c r="M24" i="186"/>
  <c r="L24" i="186"/>
  <c r="K24" i="186"/>
  <c r="J24" i="186"/>
  <c r="I24" i="186"/>
  <c r="H24" i="186"/>
  <c r="G24" i="186"/>
  <c r="F24" i="186"/>
  <c r="E24" i="186"/>
  <c r="D24" i="186"/>
  <c r="C24" i="186"/>
  <c r="N17" i="186"/>
  <c r="M17" i="186"/>
  <c r="L17" i="186"/>
  <c r="K17" i="186"/>
  <c r="J17" i="186"/>
  <c r="I17" i="186"/>
  <c r="H17" i="186"/>
  <c r="G17" i="186"/>
  <c r="F17" i="186"/>
  <c r="E17" i="186"/>
  <c r="D17" i="186"/>
  <c r="C17" i="186"/>
  <c r="N5" i="186"/>
  <c r="M5" i="186"/>
  <c r="L5" i="186"/>
  <c r="K5" i="186"/>
  <c r="J5" i="186"/>
  <c r="I5" i="186"/>
  <c r="H5" i="186"/>
  <c r="G5" i="186"/>
  <c r="F5" i="186"/>
  <c r="E5" i="186"/>
  <c r="D5" i="186"/>
  <c r="C5" i="186"/>
  <c r="N32" i="185"/>
  <c r="M32" i="185"/>
  <c r="L32" i="185"/>
  <c r="K32" i="185"/>
  <c r="J32" i="185"/>
  <c r="I32" i="185"/>
  <c r="H32" i="185"/>
  <c r="G32" i="185"/>
  <c r="F32" i="185"/>
  <c r="E32" i="185"/>
  <c r="D32" i="185"/>
  <c r="C32" i="185"/>
  <c r="B32" i="185"/>
  <c r="N25" i="185"/>
  <c r="M25" i="185"/>
  <c r="L25" i="185"/>
  <c r="K25" i="185"/>
  <c r="J25" i="185"/>
  <c r="I25" i="185"/>
  <c r="H25" i="185"/>
  <c r="G25" i="185"/>
  <c r="F25" i="185"/>
  <c r="E25" i="185"/>
  <c r="D25" i="185"/>
  <c r="C25" i="185"/>
  <c r="N18" i="185"/>
  <c r="M18" i="185"/>
  <c r="L18" i="185"/>
  <c r="K18" i="185"/>
  <c r="J18" i="185"/>
  <c r="I18" i="185"/>
  <c r="H18" i="185"/>
  <c r="G18" i="185"/>
  <c r="F18" i="185"/>
  <c r="E18" i="185"/>
  <c r="D18" i="185"/>
  <c r="C18" i="185"/>
  <c r="N6" i="185"/>
  <c r="M6" i="185"/>
  <c r="L6" i="185"/>
  <c r="K6" i="185"/>
  <c r="J6" i="185"/>
  <c r="I6" i="185"/>
  <c r="H6" i="185"/>
  <c r="G6" i="185"/>
  <c r="F6" i="185"/>
  <c r="E6" i="185"/>
  <c r="D6" i="185"/>
  <c r="C6" i="185"/>
  <c r="B18" i="185" l="1"/>
  <c r="G4" i="186"/>
  <c r="B24" i="186"/>
  <c r="B17" i="186"/>
  <c r="B5" i="186"/>
  <c r="C4" i="186"/>
  <c r="K4" i="186"/>
  <c r="B25" i="185"/>
  <c r="D5" i="185"/>
  <c r="B6" i="185"/>
  <c r="L5" i="185"/>
  <c r="H5" i="185"/>
  <c r="F4" i="186"/>
  <c r="J4" i="186"/>
  <c r="N4" i="186"/>
  <c r="E4" i="186"/>
  <c r="I4" i="186"/>
  <c r="M4" i="186"/>
  <c r="D4" i="186"/>
  <c r="H4" i="186"/>
  <c r="L4" i="186"/>
  <c r="C5" i="185"/>
  <c r="G5" i="185"/>
  <c r="K5" i="185"/>
  <c r="F5" i="185"/>
  <c r="J5" i="185"/>
  <c r="N5" i="185"/>
  <c r="E5" i="185"/>
  <c r="I5" i="185"/>
  <c r="M5" i="185"/>
  <c r="B4" i="186" l="1"/>
  <c r="B5" i="185"/>
  <c r="D12" i="162"/>
  <c r="E15" i="162" s="1"/>
  <c r="B12" i="162"/>
  <c r="C16" i="162" s="1"/>
  <c r="C12" i="162" l="1"/>
  <c r="C19" i="162"/>
  <c r="C15" i="162"/>
  <c r="E22" i="162"/>
  <c r="E18" i="162"/>
  <c r="E14" i="162"/>
  <c r="C22" i="162"/>
  <c r="C18" i="162"/>
  <c r="C14" i="162"/>
  <c r="E21" i="162"/>
  <c r="E17" i="162"/>
  <c r="E13" i="162"/>
  <c r="C21" i="162"/>
  <c r="C17" i="162"/>
  <c r="C13" i="162"/>
  <c r="E20" i="162"/>
  <c r="E16" i="162"/>
  <c r="C20" i="162"/>
  <c r="E12" i="162"/>
  <c r="E19" i="162"/>
  <c r="AH39" i="183" l="1"/>
  <c r="AG38" i="183"/>
  <c r="AF38" i="183"/>
  <c r="AH37" i="183"/>
  <c r="AH36" i="183"/>
  <c r="AH35" i="183"/>
  <c r="AH34" i="183"/>
  <c r="AH33" i="183"/>
  <c r="AH32" i="183"/>
  <c r="AG31" i="183"/>
  <c r="AF31" i="183"/>
  <c r="AH30" i="183"/>
  <c r="AH29" i="183"/>
  <c r="AH28" i="183"/>
  <c r="AH27" i="183"/>
  <c r="AH26" i="183"/>
  <c r="AH25" i="183"/>
  <c r="AG24" i="183"/>
  <c r="AF24" i="183"/>
  <c r="AH23" i="183"/>
  <c r="AH22" i="183"/>
  <c r="AH21" i="183"/>
  <c r="AH20" i="183"/>
  <c r="AH19" i="183"/>
  <c r="AH18" i="183"/>
  <c r="AH17" i="183"/>
  <c r="AH16" i="183"/>
  <c r="AH15" i="183"/>
  <c r="AH14" i="183"/>
  <c r="AH13" i="183"/>
  <c r="AG12" i="183"/>
  <c r="AF12" i="183"/>
  <c r="AE39" i="183"/>
  <c r="AC38" i="183"/>
  <c r="AE38" i="183" s="1"/>
  <c r="AE37" i="183"/>
  <c r="AE36" i="183"/>
  <c r="AE35" i="183"/>
  <c r="AE34" i="183"/>
  <c r="AE33" i="183"/>
  <c r="AE32" i="183"/>
  <c r="AC31" i="183"/>
  <c r="AE31" i="183" s="1"/>
  <c r="AE30" i="183"/>
  <c r="AE29" i="183"/>
  <c r="AE28" i="183"/>
  <c r="AE27" i="183"/>
  <c r="AE26" i="183"/>
  <c r="AE25" i="183"/>
  <c r="AC24" i="183"/>
  <c r="AE24" i="183" s="1"/>
  <c r="AE23" i="183"/>
  <c r="AE22" i="183"/>
  <c r="AE21" i="183"/>
  <c r="AE20" i="183"/>
  <c r="AE19" i="183"/>
  <c r="AE18" i="183"/>
  <c r="AE17" i="183"/>
  <c r="AE16" i="183"/>
  <c r="AE15" i="183"/>
  <c r="AE14" i="183"/>
  <c r="AE13" i="183"/>
  <c r="AC12" i="183"/>
  <c r="AE12" i="183" s="1"/>
  <c r="AB40" i="183"/>
  <c r="AB39" i="183"/>
  <c r="AA38" i="183"/>
  <c r="Z38" i="183"/>
  <c r="AB37" i="183"/>
  <c r="AB36" i="183"/>
  <c r="AB35" i="183"/>
  <c r="AB34" i="183"/>
  <c r="AB33" i="183"/>
  <c r="AB32" i="183"/>
  <c r="AA31" i="183"/>
  <c r="Z31" i="183"/>
  <c r="AB30" i="183"/>
  <c r="AB29" i="183"/>
  <c r="AB28" i="183"/>
  <c r="AB27" i="183"/>
  <c r="AB26" i="183"/>
  <c r="AB25" i="183"/>
  <c r="AA24" i="183"/>
  <c r="Z24" i="183"/>
  <c r="AB23" i="183"/>
  <c r="AB22" i="183"/>
  <c r="AB21" i="183"/>
  <c r="AB20" i="183"/>
  <c r="AB19" i="183"/>
  <c r="AB18" i="183"/>
  <c r="AB17" i="183"/>
  <c r="AB16" i="183"/>
  <c r="AB15" i="183"/>
  <c r="AB14" i="183"/>
  <c r="AB13" i="183"/>
  <c r="AA12" i="183"/>
  <c r="Z12" i="183"/>
  <c r="Y40" i="183"/>
  <c r="Y39" i="183"/>
  <c r="X38" i="183"/>
  <c r="W38" i="183"/>
  <c r="Y37" i="183"/>
  <c r="Y36" i="183"/>
  <c r="Y35" i="183"/>
  <c r="Y34" i="183"/>
  <c r="Y33" i="183"/>
  <c r="Y32" i="183"/>
  <c r="X31" i="183"/>
  <c r="W31" i="183"/>
  <c r="Y30" i="183"/>
  <c r="Y29" i="183"/>
  <c r="Y28" i="183"/>
  <c r="Y27" i="183"/>
  <c r="Y26" i="183"/>
  <c r="Y25" i="183"/>
  <c r="X24" i="183"/>
  <c r="W24" i="183"/>
  <c r="Y23" i="183"/>
  <c r="Y22" i="183"/>
  <c r="Y21" i="183"/>
  <c r="Y20" i="183"/>
  <c r="Y19" i="183"/>
  <c r="Y18" i="183"/>
  <c r="Y17" i="183"/>
  <c r="Y16" i="183"/>
  <c r="Y15" i="183"/>
  <c r="Y14" i="183"/>
  <c r="Y13" i="183"/>
  <c r="X12" i="183"/>
  <c r="W12" i="183"/>
  <c r="V40" i="183"/>
  <c r="V39" i="183"/>
  <c r="U38" i="183"/>
  <c r="T38" i="183"/>
  <c r="V37" i="183"/>
  <c r="V36" i="183"/>
  <c r="V35" i="183"/>
  <c r="V34" i="183"/>
  <c r="V33" i="183"/>
  <c r="V32" i="183"/>
  <c r="U31" i="183"/>
  <c r="T31" i="183"/>
  <c r="V30" i="183"/>
  <c r="V29" i="183"/>
  <c r="V28" i="183"/>
  <c r="V27" i="183"/>
  <c r="V26" i="183"/>
  <c r="V25" i="183"/>
  <c r="U24" i="183"/>
  <c r="T24" i="183"/>
  <c r="V23" i="183"/>
  <c r="V22" i="183"/>
  <c r="V21" i="183"/>
  <c r="V20" i="183"/>
  <c r="V19" i="183"/>
  <c r="V18" i="183"/>
  <c r="V17" i="183"/>
  <c r="V16" i="183"/>
  <c r="V15" i="183"/>
  <c r="V14" i="183"/>
  <c r="V13" i="183"/>
  <c r="U12" i="183"/>
  <c r="T12" i="183"/>
  <c r="S40" i="183"/>
  <c r="S39" i="183"/>
  <c r="R38" i="183"/>
  <c r="Q38" i="183"/>
  <c r="S37" i="183"/>
  <c r="S36" i="183"/>
  <c r="S35" i="183"/>
  <c r="S34" i="183"/>
  <c r="S33" i="183"/>
  <c r="S32" i="183"/>
  <c r="R31" i="183"/>
  <c r="Q31" i="183"/>
  <c r="S30" i="183"/>
  <c r="S29" i="183"/>
  <c r="S28" i="183"/>
  <c r="S27" i="183"/>
  <c r="S26" i="183"/>
  <c r="S25" i="183"/>
  <c r="R24" i="183"/>
  <c r="Q24" i="183"/>
  <c r="S23" i="183"/>
  <c r="S22" i="183"/>
  <c r="S21" i="183"/>
  <c r="S20" i="183"/>
  <c r="S19" i="183"/>
  <c r="S18" i="183"/>
  <c r="S17" i="183"/>
  <c r="S16" i="183"/>
  <c r="S15" i="183"/>
  <c r="S14" i="183"/>
  <c r="S13" i="183"/>
  <c r="R12" i="183"/>
  <c r="Q12" i="183"/>
  <c r="P40" i="183"/>
  <c r="P39" i="183"/>
  <c r="O38" i="183"/>
  <c r="N38" i="183"/>
  <c r="P37" i="183"/>
  <c r="P36" i="183"/>
  <c r="P35" i="183"/>
  <c r="P34" i="183"/>
  <c r="P33" i="183"/>
  <c r="P32" i="183"/>
  <c r="O31" i="183"/>
  <c r="N31" i="183"/>
  <c r="P30" i="183"/>
  <c r="P29" i="183"/>
  <c r="P28" i="183"/>
  <c r="P27" i="183"/>
  <c r="P26" i="183"/>
  <c r="P25" i="183"/>
  <c r="O24" i="183"/>
  <c r="N24" i="183"/>
  <c r="P23" i="183"/>
  <c r="P22" i="183"/>
  <c r="P21" i="183"/>
  <c r="P20" i="183"/>
  <c r="P19" i="183"/>
  <c r="P18" i="183"/>
  <c r="P17" i="183"/>
  <c r="P16" i="183"/>
  <c r="P15" i="183"/>
  <c r="P14" i="183"/>
  <c r="P13" i="183"/>
  <c r="O12" i="183"/>
  <c r="N12" i="183"/>
  <c r="M39" i="183"/>
  <c r="L38" i="183"/>
  <c r="K38" i="183"/>
  <c r="M37" i="183"/>
  <c r="M36" i="183"/>
  <c r="M35" i="183"/>
  <c r="M34" i="183"/>
  <c r="M33" i="183"/>
  <c r="M32" i="183"/>
  <c r="L31" i="183"/>
  <c r="K31" i="183"/>
  <c r="M30" i="183"/>
  <c r="M29" i="183"/>
  <c r="M28" i="183"/>
  <c r="M27" i="183"/>
  <c r="M26" i="183"/>
  <c r="M25" i="183"/>
  <c r="L24" i="183"/>
  <c r="K24" i="183"/>
  <c r="M23" i="183"/>
  <c r="M22" i="183"/>
  <c r="M21" i="183"/>
  <c r="M20" i="183"/>
  <c r="M19" i="183"/>
  <c r="M18" i="183"/>
  <c r="M17" i="183"/>
  <c r="M16" i="183"/>
  <c r="M15" i="183"/>
  <c r="M14" i="183"/>
  <c r="M13" i="183"/>
  <c r="L12" i="183"/>
  <c r="K12" i="183"/>
  <c r="J40" i="183"/>
  <c r="J39" i="183"/>
  <c r="H38" i="183"/>
  <c r="J38" i="183" s="1"/>
  <c r="J37" i="183"/>
  <c r="J36" i="183"/>
  <c r="J35" i="183"/>
  <c r="J34" i="183"/>
  <c r="J33" i="183"/>
  <c r="J32" i="183"/>
  <c r="I31" i="183"/>
  <c r="H31" i="183"/>
  <c r="J30" i="183"/>
  <c r="J29" i="183"/>
  <c r="J28" i="183"/>
  <c r="J27" i="183"/>
  <c r="J26" i="183"/>
  <c r="J25" i="183"/>
  <c r="I24" i="183"/>
  <c r="H24" i="183"/>
  <c r="J23" i="183"/>
  <c r="J22" i="183"/>
  <c r="J21" i="183"/>
  <c r="J20" i="183"/>
  <c r="J19" i="183"/>
  <c r="J18" i="183"/>
  <c r="J17" i="183"/>
  <c r="J16" i="183"/>
  <c r="J15" i="183"/>
  <c r="J14" i="183"/>
  <c r="J13" i="183"/>
  <c r="I12" i="183"/>
  <c r="H12" i="183"/>
  <c r="G40" i="183"/>
  <c r="G39" i="183"/>
  <c r="F38" i="183"/>
  <c r="E38" i="183"/>
  <c r="G37" i="183"/>
  <c r="G36" i="183"/>
  <c r="G35" i="183"/>
  <c r="G34" i="183"/>
  <c r="G33" i="183"/>
  <c r="G32" i="183"/>
  <c r="F31" i="183"/>
  <c r="E31" i="183"/>
  <c r="G30" i="183"/>
  <c r="G29" i="183"/>
  <c r="G28" i="183"/>
  <c r="G27" i="183"/>
  <c r="G26" i="183"/>
  <c r="G25" i="183"/>
  <c r="F24" i="183"/>
  <c r="E24" i="183"/>
  <c r="G23" i="183"/>
  <c r="G22" i="183"/>
  <c r="G21" i="183"/>
  <c r="G20" i="183"/>
  <c r="G19" i="183"/>
  <c r="G18" i="183"/>
  <c r="G17" i="183"/>
  <c r="G16" i="183"/>
  <c r="G15" i="183"/>
  <c r="G14" i="183"/>
  <c r="G13" i="183"/>
  <c r="F12" i="183"/>
  <c r="E12" i="183"/>
  <c r="D40" i="171"/>
  <c r="D39" i="171"/>
  <c r="C38" i="171"/>
  <c r="B38" i="171"/>
  <c r="D37" i="171"/>
  <c r="D36" i="171"/>
  <c r="D35" i="171"/>
  <c r="D34" i="171"/>
  <c r="D33" i="171"/>
  <c r="D32" i="171"/>
  <c r="C31" i="171"/>
  <c r="B31" i="171"/>
  <c r="D30" i="171"/>
  <c r="D29" i="171"/>
  <c r="D28" i="171"/>
  <c r="D27" i="171"/>
  <c r="D26" i="171"/>
  <c r="D25" i="171"/>
  <c r="C24" i="171"/>
  <c r="B24" i="171"/>
  <c r="D23" i="171"/>
  <c r="D22" i="171"/>
  <c r="D21" i="171"/>
  <c r="D20" i="171"/>
  <c r="D19" i="171"/>
  <c r="D18" i="171"/>
  <c r="D17" i="171"/>
  <c r="D16" i="171"/>
  <c r="D15" i="171"/>
  <c r="D14" i="171"/>
  <c r="D13" i="171"/>
  <c r="C12" i="171"/>
  <c r="B12" i="171"/>
  <c r="B11" i="171" s="1"/>
  <c r="G40" i="171"/>
  <c r="G39" i="171"/>
  <c r="F38" i="171"/>
  <c r="E38" i="171"/>
  <c r="G37" i="171"/>
  <c r="G36" i="171"/>
  <c r="G35" i="171"/>
  <c r="G34" i="171"/>
  <c r="G33" i="171"/>
  <c r="G32" i="171"/>
  <c r="F31" i="171"/>
  <c r="E31" i="171"/>
  <c r="G30" i="171"/>
  <c r="G29" i="171"/>
  <c r="G28" i="171"/>
  <c r="G27" i="171"/>
  <c r="G26" i="171"/>
  <c r="G25" i="171"/>
  <c r="F24" i="171"/>
  <c r="E24" i="171"/>
  <c r="G23" i="171"/>
  <c r="G22" i="171"/>
  <c r="G21" i="171"/>
  <c r="G20" i="171"/>
  <c r="G19" i="171"/>
  <c r="G18" i="171"/>
  <c r="G17" i="171"/>
  <c r="G16" i="171"/>
  <c r="G15" i="171"/>
  <c r="G14" i="171"/>
  <c r="G13" i="171"/>
  <c r="F12" i="171"/>
  <c r="E12" i="171"/>
  <c r="J40" i="171"/>
  <c r="J39" i="171"/>
  <c r="H38" i="171"/>
  <c r="J38" i="171" s="1"/>
  <c r="J37" i="171"/>
  <c r="J36" i="171"/>
  <c r="J35" i="171"/>
  <c r="J34" i="171"/>
  <c r="J33" i="171"/>
  <c r="J32" i="171"/>
  <c r="I31" i="171"/>
  <c r="H31" i="171"/>
  <c r="J30" i="171"/>
  <c r="J29" i="171"/>
  <c r="J28" i="171"/>
  <c r="J27" i="171"/>
  <c r="J26" i="171"/>
  <c r="J25" i="171"/>
  <c r="I24" i="171"/>
  <c r="H24" i="171"/>
  <c r="J23" i="171"/>
  <c r="J22" i="171"/>
  <c r="J21" i="171"/>
  <c r="J20" i="171"/>
  <c r="J19" i="171"/>
  <c r="J18" i="171"/>
  <c r="J17" i="171"/>
  <c r="J16" i="171"/>
  <c r="J15" i="171"/>
  <c r="J14" i="171"/>
  <c r="J13" i="171"/>
  <c r="I12" i="171"/>
  <c r="H12" i="171"/>
  <c r="M40" i="171"/>
  <c r="M39" i="171"/>
  <c r="L38" i="171"/>
  <c r="K38" i="171"/>
  <c r="M37" i="171"/>
  <c r="M36" i="171"/>
  <c r="M35" i="171"/>
  <c r="M34" i="171"/>
  <c r="M33" i="171"/>
  <c r="M32" i="171"/>
  <c r="L31" i="171"/>
  <c r="K31" i="171"/>
  <c r="M30" i="171"/>
  <c r="M29" i="171"/>
  <c r="M28" i="171"/>
  <c r="M27" i="171"/>
  <c r="M26" i="171"/>
  <c r="M25" i="171"/>
  <c r="L24" i="171"/>
  <c r="K24" i="171"/>
  <c r="M23" i="171"/>
  <c r="M22" i="171"/>
  <c r="M21" i="171"/>
  <c r="M20" i="171"/>
  <c r="M19" i="171"/>
  <c r="M18" i="171"/>
  <c r="M17" i="171"/>
  <c r="M16" i="171"/>
  <c r="M15" i="171"/>
  <c r="M14" i="171"/>
  <c r="M13" i="171"/>
  <c r="L12" i="171"/>
  <c r="K12" i="171"/>
  <c r="N12" i="171"/>
  <c r="N24" i="171"/>
  <c r="N31" i="171"/>
  <c r="N38" i="171"/>
  <c r="P39" i="171"/>
  <c r="P37" i="171"/>
  <c r="P34" i="171"/>
  <c r="P33" i="171"/>
  <c r="P30" i="171"/>
  <c r="P26" i="171"/>
  <c r="P22" i="171"/>
  <c r="P21" i="171"/>
  <c r="P18" i="171"/>
  <c r="P17" i="171"/>
  <c r="P14" i="171"/>
  <c r="P13" i="171"/>
  <c r="P40" i="171"/>
  <c r="O38" i="171"/>
  <c r="P36" i="171"/>
  <c r="P35" i="171"/>
  <c r="P32" i="171"/>
  <c r="O31" i="171"/>
  <c r="P29" i="171"/>
  <c r="P28" i="171"/>
  <c r="P27" i="171"/>
  <c r="P25" i="171"/>
  <c r="O24" i="171"/>
  <c r="P23" i="171"/>
  <c r="P20" i="171"/>
  <c r="P19" i="171"/>
  <c r="P16" i="171"/>
  <c r="P15" i="171"/>
  <c r="O12" i="171"/>
  <c r="S41" i="171"/>
  <c r="S39" i="171"/>
  <c r="R38" i="171"/>
  <c r="Q38" i="171"/>
  <c r="S37" i="171"/>
  <c r="S36" i="171"/>
  <c r="S35" i="171"/>
  <c r="S34" i="171"/>
  <c r="S33" i="171"/>
  <c r="S32" i="171"/>
  <c r="R31" i="171"/>
  <c r="Q31" i="171"/>
  <c r="S30" i="171"/>
  <c r="S29" i="171"/>
  <c r="S28" i="171"/>
  <c r="S27" i="171"/>
  <c r="S26" i="171"/>
  <c r="S25" i="171"/>
  <c r="R24" i="171"/>
  <c r="Q24" i="171"/>
  <c r="S23" i="171"/>
  <c r="S22" i="171"/>
  <c r="S21" i="171"/>
  <c r="S20" i="171"/>
  <c r="S19" i="171"/>
  <c r="S18" i="171"/>
  <c r="S17" i="171"/>
  <c r="S16" i="171"/>
  <c r="S15" i="171"/>
  <c r="S14" i="171"/>
  <c r="S13" i="171"/>
  <c r="R12" i="171"/>
  <c r="R11" i="171" s="1"/>
  <c r="Q12" i="171"/>
  <c r="V41" i="171"/>
  <c r="V39" i="171"/>
  <c r="U38" i="171"/>
  <c r="T38" i="171"/>
  <c r="V37" i="171"/>
  <c r="V36" i="171"/>
  <c r="V35" i="171"/>
  <c r="V34" i="171"/>
  <c r="V33" i="171"/>
  <c r="V32" i="171"/>
  <c r="U31" i="171"/>
  <c r="T31" i="171"/>
  <c r="V30" i="171"/>
  <c r="V29" i="171"/>
  <c r="V28" i="171"/>
  <c r="V27" i="171"/>
  <c r="V26" i="171"/>
  <c r="V25" i="171"/>
  <c r="U24" i="171"/>
  <c r="T24" i="171"/>
  <c r="V23" i="171"/>
  <c r="V22" i="171"/>
  <c r="V21" i="171"/>
  <c r="V20" i="171"/>
  <c r="V19" i="171"/>
  <c r="V18" i="171"/>
  <c r="V17" i="171"/>
  <c r="V16" i="171"/>
  <c r="V15" i="171"/>
  <c r="V14" i="171"/>
  <c r="V13" i="171"/>
  <c r="U12" i="171"/>
  <c r="T12" i="171"/>
  <c r="Y41" i="171"/>
  <c r="Y39" i="171"/>
  <c r="X38" i="171"/>
  <c r="W38" i="171"/>
  <c r="Y37" i="171"/>
  <c r="Y36" i="171"/>
  <c r="Y35" i="171"/>
  <c r="Y34" i="171"/>
  <c r="Y33" i="171"/>
  <c r="Y32" i="171"/>
  <c r="X31" i="171"/>
  <c r="W31" i="171"/>
  <c r="Y30" i="171"/>
  <c r="Y29" i="171"/>
  <c r="Y28" i="171"/>
  <c r="Y27" i="171"/>
  <c r="Y26" i="171"/>
  <c r="Y25" i="171"/>
  <c r="X24" i="171"/>
  <c r="W24" i="171"/>
  <c r="Y23" i="171"/>
  <c r="Y22" i="171"/>
  <c r="Y21" i="171"/>
  <c r="Y20" i="171"/>
  <c r="Y19" i="171"/>
  <c r="Y18" i="171"/>
  <c r="Y17" i="171"/>
  <c r="Y16" i="171"/>
  <c r="Y15" i="171"/>
  <c r="Y14" i="171"/>
  <c r="Y13" i="171"/>
  <c r="X12" i="171"/>
  <c r="W12" i="171"/>
  <c r="AB41" i="171"/>
  <c r="AB39" i="171"/>
  <c r="AA38" i="171"/>
  <c r="Z38" i="171"/>
  <c r="AB37" i="171"/>
  <c r="AB36" i="171"/>
  <c r="AB35" i="171"/>
  <c r="AB34" i="171"/>
  <c r="AB33" i="171"/>
  <c r="AB32" i="171"/>
  <c r="AA31" i="171"/>
  <c r="Z31" i="171"/>
  <c r="AB30" i="171"/>
  <c r="AB29" i="171"/>
  <c r="AB28" i="171"/>
  <c r="AB27" i="171"/>
  <c r="AB26" i="171"/>
  <c r="AB25" i="171"/>
  <c r="AA24" i="171"/>
  <c r="Z24" i="171"/>
  <c r="AB23" i="171"/>
  <c r="AB22" i="171"/>
  <c r="AB21" i="171"/>
  <c r="AB20" i="171"/>
  <c r="AB19" i="171"/>
  <c r="AB18" i="171"/>
  <c r="AB17" i="171"/>
  <c r="AB16" i="171"/>
  <c r="AB15" i="171"/>
  <c r="AB14" i="171"/>
  <c r="AB13" i="171"/>
  <c r="AA12" i="171"/>
  <c r="Z12" i="171"/>
  <c r="AE41" i="171"/>
  <c r="AE39" i="171"/>
  <c r="AD38" i="171"/>
  <c r="AC38" i="171"/>
  <c r="AE37" i="171"/>
  <c r="AE36" i="171"/>
  <c r="AE35" i="171"/>
  <c r="AE34" i="171"/>
  <c r="AE33" i="171"/>
  <c r="AE32" i="171"/>
  <c r="AD31" i="171"/>
  <c r="AC31" i="171"/>
  <c r="AE30" i="171"/>
  <c r="AE29" i="171"/>
  <c r="AE28" i="171"/>
  <c r="AE27" i="171"/>
  <c r="AE26" i="171"/>
  <c r="AE25" i="171"/>
  <c r="AD24" i="171"/>
  <c r="AC24" i="171"/>
  <c r="AE23" i="171"/>
  <c r="AE22" i="171"/>
  <c r="AE21" i="171"/>
  <c r="AE20" i="171"/>
  <c r="AE19" i="171"/>
  <c r="AE18" i="171"/>
  <c r="AE17" i="171"/>
  <c r="AE16" i="171"/>
  <c r="AE15" i="171"/>
  <c r="AE14" i="171"/>
  <c r="AE13" i="171"/>
  <c r="AD12" i="171"/>
  <c r="AC12" i="171"/>
  <c r="AH31" i="183" l="1"/>
  <c r="AH38" i="183"/>
  <c r="D38" i="171"/>
  <c r="L11" i="171"/>
  <c r="E11" i="171"/>
  <c r="J31" i="171"/>
  <c r="G38" i="171"/>
  <c r="H11" i="171"/>
  <c r="F11" i="171"/>
  <c r="G11" i="171" s="1"/>
  <c r="C11" i="171"/>
  <c r="D11" i="171" s="1"/>
  <c r="D24" i="171"/>
  <c r="AG11" i="183"/>
  <c r="AF11" i="183"/>
  <c r="AH12" i="183"/>
  <c r="AH24" i="183"/>
  <c r="AB31" i="183"/>
  <c r="AB38" i="183"/>
  <c r="Z11" i="183"/>
  <c r="AC11" i="183"/>
  <c r="AE11" i="183" s="1"/>
  <c r="AB24" i="183"/>
  <c r="W11" i="183"/>
  <c r="AB12" i="183"/>
  <c r="AA11" i="183"/>
  <c r="Y24" i="183"/>
  <c r="T11" i="183"/>
  <c r="V24" i="183"/>
  <c r="Y12" i="183"/>
  <c r="Y31" i="183"/>
  <c r="Y38" i="183"/>
  <c r="V31" i="183"/>
  <c r="V38" i="183"/>
  <c r="X11" i="183"/>
  <c r="F11" i="183"/>
  <c r="S31" i="183"/>
  <c r="V12" i="183"/>
  <c r="Q11" i="183"/>
  <c r="S38" i="183"/>
  <c r="U11" i="183"/>
  <c r="S24" i="183"/>
  <c r="M24" i="183"/>
  <c r="M31" i="183"/>
  <c r="S12" i="183"/>
  <c r="R11" i="183"/>
  <c r="K11" i="183"/>
  <c r="P38" i="183"/>
  <c r="P12" i="183"/>
  <c r="O11" i="183"/>
  <c r="P31" i="183"/>
  <c r="P24" i="183"/>
  <c r="N11" i="183"/>
  <c r="H11" i="183"/>
  <c r="J24" i="183"/>
  <c r="J31" i="183"/>
  <c r="M12" i="183"/>
  <c r="M38" i="183"/>
  <c r="L11" i="183"/>
  <c r="M11" i="183" s="1"/>
  <c r="G38" i="183"/>
  <c r="E11" i="183"/>
  <c r="J12" i="183"/>
  <c r="I11" i="183"/>
  <c r="G12" i="183"/>
  <c r="G24" i="183"/>
  <c r="G31" i="183"/>
  <c r="D12" i="171"/>
  <c r="P38" i="171"/>
  <c r="D31" i="171"/>
  <c r="G12" i="171"/>
  <c r="K11" i="171"/>
  <c r="M11" i="171" s="1"/>
  <c r="G24" i="171"/>
  <c r="G31" i="171"/>
  <c r="M38" i="171"/>
  <c r="S38" i="171"/>
  <c r="J12" i="171"/>
  <c r="X11" i="171"/>
  <c r="T11" i="171"/>
  <c r="J24" i="171"/>
  <c r="I11" i="171"/>
  <c r="N11" i="171"/>
  <c r="M12" i="171"/>
  <c r="Q11" i="171"/>
  <c r="S11" i="171" s="1"/>
  <c r="M24" i="171"/>
  <c r="M31" i="171"/>
  <c r="O11" i="171"/>
  <c r="V24" i="171"/>
  <c r="V31" i="171"/>
  <c r="V38" i="171"/>
  <c r="P12" i="171"/>
  <c r="P24" i="171"/>
  <c r="P31" i="171"/>
  <c r="S12" i="171"/>
  <c r="S24" i="171"/>
  <c r="S31" i="171"/>
  <c r="AB38" i="171"/>
  <c r="AD11" i="171"/>
  <c r="Z11" i="171"/>
  <c r="Y38" i="171"/>
  <c r="AE38" i="171"/>
  <c r="AA11" i="171"/>
  <c r="V12" i="171"/>
  <c r="W11" i="171"/>
  <c r="U11" i="171"/>
  <c r="Y12" i="171"/>
  <c r="AC11" i="171"/>
  <c r="Y24" i="171"/>
  <c r="Y31" i="171"/>
  <c r="AB12" i="171"/>
  <c r="AB24" i="171"/>
  <c r="AB31" i="171"/>
  <c r="AE12" i="171"/>
  <c r="AE24" i="171"/>
  <c r="AE31" i="171"/>
  <c r="D40" i="183"/>
  <c r="D39" i="183"/>
  <c r="C38" i="183"/>
  <c r="B38" i="183"/>
  <c r="D37" i="183"/>
  <c r="D36" i="183"/>
  <c r="D35" i="183"/>
  <c r="D34" i="183"/>
  <c r="D33" i="183"/>
  <c r="D32" i="183"/>
  <c r="C31" i="183"/>
  <c r="B31" i="183"/>
  <c r="D30" i="183"/>
  <c r="D29" i="183"/>
  <c r="D28" i="183"/>
  <c r="D27" i="183"/>
  <c r="D26" i="183"/>
  <c r="D25" i="183"/>
  <c r="C24" i="183"/>
  <c r="B24" i="183"/>
  <c r="D23" i="183"/>
  <c r="D22" i="183"/>
  <c r="D21" i="183"/>
  <c r="D20" i="183"/>
  <c r="D19" i="183"/>
  <c r="D18" i="183"/>
  <c r="D17" i="183"/>
  <c r="D16" i="183"/>
  <c r="D15" i="183"/>
  <c r="D14" i="183"/>
  <c r="D13" i="183"/>
  <c r="C12" i="183"/>
  <c r="B12" i="183"/>
  <c r="J11" i="171" l="1"/>
  <c r="AH11" i="183"/>
  <c r="P11" i="171"/>
  <c r="AB11" i="183"/>
  <c r="G11" i="183"/>
  <c r="V11" i="183"/>
  <c r="Y11" i="183"/>
  <c r="S11" i="183"/>
  <c r="P11" i="183"/>
  <c r="J11" i="183"/>
  <c r="D31" i="183"/>
  <c r="D38" i="183"/>
  <c r="B11" i="183"/>
  <c r="D12" i="183"/>
  <c r="D24" i="183"/>
  <c r="V11" i="171"/>
  <c r="Y11" i="171"/>
  <c r="AE11" i="171"/>
  <c r="AB11" i="171"/>
  <c r="C11" i="183"/>
  <c r="D11" i="183" l="1"/>
  <c r="U11" i="121"/>
  <c r="R11" i="120"/>
  <c r="AH41" i="171" l="1"/>
  <c r="AH39" i="171"/>
  <c r="AG38" i="171"/>
  <c r="AF38" i="171"/>
  <c r="AH37" i="171"/>
  <c r="AH36" i="171"/>
  <c r="AH35" i="171"/>
  <c r="AH34" i="171"/>
  <c r="AH33" i="171"/>
  <c r="AH32" i="171"/>
  <c r="AG31" i="171"/>
  <c r="AF31" i="171"/>
  <c r="AH30" i="171"/>
  <c r="AH29" i="171"/>
  <c r="AH28" i="171"/>
  <c r="AH27" i="171"/>
  <c r="AH26" i="171"/>
  <c r="AH25" i="171"/>
  <c r="AG24" i="171"/>
  <c r="AF24" i="171"/>
  <c r="AH23" i="171"/>
  <c r="AH22" i="171"/>
  <c r="AH21" i="171"/>
  <c r="AH20" i="171"/>
  <c r="AH19" i="171"/>
  <c r="AH18" i="171"/>
  <c r="AH17" i="171"/>
  <c r="AH16" i="171"/>
  <c r="AH15" i="171"/>
  <c r="AH14" i="171"/>
  <c r="AH13" i="171"/>
  <c r="AG12" i="171"/>
  <c r="AF12" i="171"/>
  <c r="AG11" i="171" l="1"/>
  <c r="AH38" i="171"/>
  <c r="AF11" i="171"/>
  <c r="AH31" i="171"/>
  <c r="AH12" i="171"/>
  <c r="AH24" i="171"/>
  <c r="F16" i="158"/>
  <c r="G16" i="158"/>
  <c r="AH11" i="171" l="1"/>
  <c r="E40" i="170"/>
  <c r="E39" i="170"/>
  <c r="E38" i="170"/>
  <c r="E37" i="170"/>
  <c r="E36" i="170"/>
  <c r="E35" i="170"/>
  <c r="E34" i="170"/>
  <c r="E33" i="170"/>
  <c r="E32" i="170"/>
  <c r="E31" i="170"/>
  <c r="E30" i="170"/>
  <c r="E29" i="170"/>
  <c r="E28" i="170"/>
  <c r="E27" i="170"/>
  <c r="E26" i="170"/>
  <c r="E25" i="170"/>
  <c r="E24" i="170"/>
  <c r="E23" i="170"/>
  <c r="E22" i="170"/>
  <c r="E21" i="170"/>
  <c r="E20" i="170"/>
  <c r="E19" i="170"/>
  <c r="E18" i="170"/>
  <c r="E17" i="170"/>
  <c r="E16" i="170"/>
  <c r="E15" i="170"/>
  <c r="E14" i="170"/>
  <c r="E13" i="170"/>
  <c r="C11" i="170"/>
  <c r="E39" i="169"/>
  <c r="E38" i="169"/>
  <c r="E37" i="169"/>
  <c r="E36" i="169"/>
  <c r="E35" i="169"/>
  <c r="E34" i="169"/>
  <c r="E33" i="169"/>
  <c r="E32" i="169"/>
  <c r="E31" i="169"/>
  <c r="E30" i="169"/>
  <c r="E29" i="169"/>
  <c r="E28" i="169"/>
  <c r="E27" i="169"/>
  <c r="E26" i="169"/>
  <c r="E25" i="169"/>
  <c r="E24" i="169"/>
  <c r="E22" i="169"/>
  <c r="E21" i="169"/>
  <c r="E20" i="169"/>
  <c r="E19" i="169"/>
  <c r="E18" i="169"/>
  <c r="E17" i="169"/>
  <c r="E16" i="169"/>
  <c r="E15" i="169"/>
  <c r="E14" i="169"/>
  <c r="E13" i="169"/>
  <c r="E12" i="169"/>
  <c r="E11" i="169"/>
  <c r="C10" i="169"/>
  <c r="E10" i="168"/>
  <c r="D10" i="168"/>
  <c r="C10" i="168"/>
  <c r="B10" i="168"/>
  <c r="G23" i="167"/>
  <c r="F23" i="167"/>
  <c r="G22" i="167"/>
  <c r="F22" i="167"/>
  <c r="G21" i="167"/>
  <c r="F21" i="167"/>
  <c r="G20" i="167"/>
  <c r="F20" i="167"/>
  <c r="G19" i="167"/>
  <c r="F19" i="167"/>
  <c r="G18" i="167"/>
  <c r="F18" i="167"/>
  <c r="G17" i="167"/>
  <c r="F17" i="167"/>
  <c r="G16" i="167"/>
  <c r="F16" i="167"/>
  <c r="G15" i="167"/>
  <c r="F15" i="167"/>
  <c r="G14" i="167"/>
  <c r="F14" i="167"/>
  <c r="G13" i="167"/>
  <c r="F13" i="167"/>
  <c r="E10" i="167"/>
  <c r="D10" i="167"/>
  <c r="C10" i="167"/>
  <c r="B10" i="167"/>
  <c r="K11" i="163"/>
  <c r="J11" i="163"/>
  <c r="G11" i="163"/>
  <c r="F11" i="163"/>
  <c r="E11" i="163"/>
  <c r="D11" i="163"/>
  <c r="C11" i="163"/>
  <c r="B11" i="163"/>
  <c r="D37" i="162"/>
  <c r="E41" i="162" s="1"/>
  <c r="B37" i="162"/>
  <c r="C40" i="162" s="1"/>
  <c r="E32" i="161"/>
  <c r="F42" i="161" s="1"/>
  <c r="C32" i="161"/>
  <c r="D42" i="161" s="1"/>
  <c r="E12" i="161"/>
  <c r="C12" i="161"/>
  <c r="H10" i="160"/>
  <c r="I24" i="160" s="1"/>
  <c r="F10" i="160"/>
  <c r="G16" i="160" s="1"/>
  <c r="H10" i="159"/>
  <c r="F10" i="159"/>
  <c r="G21" i="159" s="1"/>
  <c r="D10" i="159"/>
  <c r="E17" i="159" s="1"/>
  <c r="I16" i="158"/>
  <c r="H16" i="158"/>
  <c r="E16" i="158"/>
  <c r="D16" i="158"/>
  <c r="T11" i="121"/>
  <c r="Q11" i="120"/>
  <c r="S11" i="121"/>
  <c r="P11" i="120"/>
  <c r="S10" i="116"/>
  <c r="P11" i="140"/>
  <c r="B11" i="121"/>
  <c r="C11" i="121"/>
  <c r="D11" i="121"/>
  <c r="B10" i="116"/>
  <c r="C10" i="116"/>
  <c r="D10" i="116"/>
  <c r="E23" i="169"/>
  <c r="D37" i="161" l="1"/>
  <c r="D16" i="161"/>
  <c r="D20" i="161"/>
  <c r="D13" i="161"/>
  <c r="D17" i="161"/>
  <c r="D21" i="161"/>
  <c r="D14" i="161"/>
  <c r="D18" i="161"/>
  <c r="D22" i="161"/>
  <c r="D15" i="161"/>
  <c r="D19" i="161"/>
  <c r="D12" i="161"/>
  <c r="F15" i="161"/>
  <c r="F19" i="161"/>
  <c r="F12" i="161"/>
  <c r="F16" i="161"/>
  <c r="F20" i="161"/>
  <c r="F13" i="161"/>
  <c r="F17" i="161"/>
  <c r="F21" i="161"/>
  <c r="F14" i="161"/>
  <c r="F18" i="161"/>
  <c r="F22" i="161"/>
  <c r="I21" i="160"/>
  <c r="D35" i="161"/>
  <c r="D39" i="161"/>
  <c r="D33" i="161"/>
  <c r="I11" i="160"/>
  <c r="G20" i="160"/>
  <c r="G19" i="160"/>
  <c r="G12" i="160"/>
  <c r="G24" i="160"/>
  <c r="G18" i="160"/>
  <c r="G13" i="159"/>
  <c r="G12" i="159"/>
  <c r="C46" i="162"/>
  <c r="E40" i="162"/>
  <c r="E46" i="162"/>
  <c r="E42" i="162"/>
  <c r="E39" i="162"/>
  <c r="E38" i="162"/>
  <c r="E47" i="162"/>
  <c r="E45" i="162"/>
  <c r="E44" i="162"/>
  <c r="E43" i="162"/>
  <c r="F10" i="168"/>
  <c r="G11" i="159"/>
  <c r="G20" i="159"/>
  <c r="G19" i="159"/>
  <c r="G18" i="159"/>
  <c r="F36" i="161"/>
  <c r="F41" i="161"/>
  <c r="F38" i="161"/>
  <c r="F33" i="161"/>
  <c r="E16" i="159"/>
  <c r="G16" i="159"/>
  <c r="G17" i="159"/>
  <c r="E12" i="159"/>
  <c r="G15" i="159"/>
  <c r="G14" i="159"/>
  <c r="E20" i="159"/>
  <c r="E12" i="170"/>
  <c r="D11" i="170"/>
  <c r="E11" i="170" s="1"/>
  <c r="C39" i="162"/>
  <c r="C45" i="162"/>
  <c r="C43" i="162"/>
  <c r="C47" i="162"/>
  <c r="F40" i="161"/>
  <c r="F39" i="161"/>
  <c r="F37" i="161"/>
  <c r="F34" i="161"/>
  <c r="F35" i="161"/>
  <c r="I20" i="160"/>
  <c r="G15" i="160"/>
  <c r="I18" i="160"/>
  <c r="I19" i="160"/>
  <c r="I14" i="160"/>
  <c r="I13" i="160"/>
  <c r="G23" i="160"/>
  <c r="G13" i="160"/>
  <c r="G21" i="160"/>
  <c r="G11" i="160"/>
  <c r="I22" i="160"/>
  <c r="I12" i="160"/>
  <c r="I17" i="160"/>
  <c r="I16" i="160"/>
  <c r="I23" i="160"/>
  <c r="I15" i="160"/>
  <c r="G14" i="160"/>
  <c r="G17" i="160"/>
  <c r="G22" i="160"/>
  <c r="G10" i="168"/>
  <c r="F10" i="167"/>
  <c r="G10" i="167"/>
  <c r="D10" i="169"/>
  <c r="E10" i="169" s="1"/>
  <c r="E13" i="159"/>
  <c r="E18" i="159"/>
  <c r="D36" i="161"/>
  <c r="C44" i="162"/>
  <c r="C41" i="162"/>
  <c r="E14" i="159"/>
  <c r="E19" i="159"/>
  <c r="D38" i="161"/>
  <c r="C38" i="162"/>
  <c r="E15" i="159"/>
  <c r="E21" i="159"/>
  <c r="D40" i="161"/>
  <c r="C42" i="162"/>
  <c r="E11" i="159"/>
  <c r="D41" i="161"/>
  <c r="D34" i="161"/>
  <c r="E37" i="162" l="1"/>
  <c r="G10" i="159"/>
  <c r="F32" i="161"/>
  <c r="D32" i="161"/>
  <c r="E10" i="159"/>
  <c r="C37" i="162"/>
</calcChain>
</file>

<file path=xl/sharedStrings.xml><?xml version="1.0" encoding="utf-8"?>
<sst xmlns="http://schemas.openxmlformats.org/spreadsheetml/2006/main" count="3482" uniqueCount="879">
  <si>
    <t xml:space="preserve"> </t>
  </si>
  <si>
    <t xml:space="preserve">Azuay </t>
  </si>
  <si>
    <t xml:space="preserve">Bolívar </t>
  </si>
  <si>
    <t xml:space="preserve">Cañar </t>
  </si>
  <si>
    <t xml:space="preserve">Carchi </t>
  </si>
  <si>
    <t xml:space="preserve">Cotopaxi </t>
  </si>
  <si>
    <t xml:space="preserve">Chimborazo </t>
  </si>
  <si>
    <t xml:space="preserve">Imbabura </t>
  </si>
  <si>
    <t xml:space="preserve">Loja </t>
  </si>
  <si>
    <t xml:space="preserve">Pichincha </t>
  </si>
  <si>
    <t xml:space="preserve">Tungurahua </t>
  </si>
  <si>
    <t xml:space="preserve">Santo Domingo de los Tsáchilas </t>
  </si>
  <si>
    <t xml:space="preserve">El Oro </t>
  </si>
  <si>
    <t xml:space="preserve">Esmeraldas </t>
  </si>
  <si>
    <t xml:space="preserve">Guayas </t>
  </si>
  <si>
    <t xml:space="preserve">Los Ríos </t>
  </si>
  <si>
    <t xml:space="preserve">Manabí </t>
  </si>
  <si>
    <t xml:space="preserve">Santa Elena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</si>
  <si>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</si>
  <si>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</si>
  <si>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</si>
  <si>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</si>
  <si>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</si>
  <si>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</si>
  <si>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</si>
  <si>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</si>
  <si>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</si>
  <si>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Exterior</t>
  </si>
  <si>
    <t>Total</t>
  </si>
  <si>
    <t>Menos de 15 años</t>
  </si>
  <si>
    <t>De 15 a 19 años</t>
  </si>
  <si>
    <t>De 25 a 29 años</t>
  </si>
  <si>
    <t>De 30 a 34 años</t>
  </si>
  <si>
    <t>De 35 a 39 años</t>
  </si>
  <si>
    <t>De 40 a 44 años</t>
  </si>
  <si>
    <t>De 45 a 49 años</t>
  </si>
  <si>
    <t>De 50 a 54 años</t>
  </si>
  <si>
    <t>De 55 a 59 años</t>
  </si>
  <si>
    <t>De 60 a 64 años</t>
  </si>
  <si>
    <t>De 65 a 69 años</t>
  </si>
  <si>
    <t>De 70 años y más</t>
  </si>
  <si>
    <t>Sin Información</t>
  </si>
  <si>
    <t>Soltera</t>
  </si>
  <si>
    <t>Divorciada</t>
  </si>
  <si>
    <t>Viuda</t>
  </si>
  <si>
    <t>Soltero</t>
  </si>
  <si>
    <t>Divorciado</t>
  </si>
  <si>
    <t>Viudo</t>
  </si>
  <si>
    <t>Ninguno</t>
  </si>
  <si>
    <t>1 matrimonio</t>
  </si>
  <si>
    <t>2 matrimonios</t>
  </si>
  <si>
    <t>3 y más matrimonios</t>
  </si>
  <si>
    <t>Región Sierra</t>
  </si>
  <si>
    <t>Región Costa</t>
  </si>
  <si>
    <t>Región Amazónica</t>
  </si>
  <si>
    <t>Región Insular</t>
  </si>
  <si>
    <t>25 a 29 años</t>
  </si>
  <si>
    <t>30 a 34 años</t>
  </si>
  <si>
    <t>35 a 39 años</t>
  </si>
  <si>
    <t>40 a 44 años</t>
  </si>
  <si>
    <t>45 a 49 años</t>
  </si>
  <si>
    <t>50 a 54 años</t>
  </si>
  <si>
    <t>55 a 59 años</t>
  </si>
  <si>
    <t>60 a 64 años</t>
  </si>
  <si>
    <t>65 a 69 años</t>
  </si>
  <si>
    <t>70 años y más</t>
  </si>
  <si>
    <t>Santa Elena</t>
  </si>
  <si>
    <t>Menos de 1 año</t>
  </si>
  <si>
    <t>1 año</t>
  </si>
  <si>
    <t>2 años</t>
  </si>
  <si>
    <t>3 años</t>
  </si>
  <si>
    <t>4 años</t>
  </si>
  <si>
    <t>5 años</t>
  </si>
  <si>
    <t>6 años</t>
  </si>
  <si>
    <t>7 años</t>
  </si>
  <si>
    <t>8 años</t>
  </si>
  <si>
    <t>9 años</t>
  </si>
  <si>
    <t>De 10 a 14 años</t>
  </si>
  <si>
    <t>De 20 años y más</t>
  </si>
  <si>
    <t>Divorcios</t>
  </si>
  <si>
    <t>Matrimonios</t>
  </si>
  <si>
    <t>Años</t>
  </si>
  <si>
    <t>INICIO</t>
  </si>
  <si>
    <t>TOTAL</t>
  </si>
  <si>
    <t>Diciembre</t>
  </si>
  <si>
    <t>Noviembre</t>
  </si>
  <si>
    <t>Octubre</t>
  </si>
  <si>
    <t>Septiembre</t>
  </si>
  <si>
    <t>Agosto</t>
  </si>
  <si>
    <t>Julio</t>
  </si>
  <si>
    <t>Junio</t>
  </si>
  <si>
    <t>Mayo</t>
  </si>
  <si>
    <t>Abril</t>
  </si>
  <si>
    <t>Marzo</t>
  </si>
  <si>
    <t>Febrero</t>
  </si>
  <si>
    <t>Enero</t>
  </si>
  <si>
    <t>Meses</t>
  </si>
  <si>
    <t xml:space="preserve"> -</t>
  </si>
  <si>
    <t>%</t>
  </si>
  <si>
    <t>Mujeres</t>
  </si>
  <si>
    <t>Hombres</t>
  </si>
  <si>
    <t>Grupos de Edad</t>
  </si>
  <si>
    <t>Superior</t>
  </si>
  <si>
    <t>Educación básica</t>
  </si>
  <si>
    <t>Secundaria</t>
  </si>
  <si>
    <t>Primaria</t>
  </si>
  <si>
    <t>Número</t>
  </si>
  <si>
    <t>Nivel de instrucción</t>
  </si>
  <si>
    <t>Porcentaje</t>
  </si>
  <si>
    <t>Viudos</t>
  </si>
  <si>
    <t>Divorciados</t>
  </si>
  <si>
    <t>Solteros</t>
  </si>
  <si>
    <t>Regiones</t>
  </si>
  <si>
    <t>,</t>
  </si>
  <si>
    <t xml:space="preserve">     -</t>
  </si>
  <si>
    <t>65 a 69 Años</t>
  </si>
  <si>
    <t>60 a 64 Años</t>
  </si>
  <si>
    <t>55 a 59 Años</t>
  </si>
  <si>
    <t>50 a 54 Años</t>
  </si>
  <si>
    <t>45 a 49 Años</t>
  </si>
  <si>
    <t>40 a 44 Años</t>
  </si>
  <si>
    <t>35 a 39 Años</t>
  </si>
  <si>
    <t>30 a 34 Años</t>
  </si>
  <si>
    <t>25 a 29 Años</t>
  </si>
  <si>
    <t>Femenina</t>
  </si>
  <si>
    <t>Masculina</t>
  </si>
  <si>
    <t>Galápagos</t>
  </si>
  <si>
    <t>Insular</t>
  </si>
  <si>
    <t>Orellana</t>
  </si>
  <si>
    <t>Sucumbíos</t>
  </si>
  <si>
    <t>Zamora</t>
  </si>
  <si>
    <t>Pastaza</t>
  </si>
  <si>
    <t>Napo</t>
  </si>
  <si>
    <t>Morona</t>
  </si>
  <si>
    <t>Amazónica</t>
  </si>
  <si>
    <t>Manabí</t>
  </si>
  <si>
    <t>Guayas</t>
  </si>
  <si>
    <t>Esmeraldas</t>
  </si>
  <si>
    <t>Costa</t>
  </si>
  <si>
    <t>Tungurahua</t>
  </si>
  <si>
    <t>Pichincha</t>
  </si>
  <si>
    <t>Loja</t>
  </si>
  <si>
    <t>Imbabura</t>
  </si>
  <si>
    <t>Chimborazo</t>
  </si>
  <si>
    <t>Cotopaxi</t>
  </si>
  <si>
    <t>Carchi</t>
  </si>
  <si>
    <t>Cañar</t>
  </si>
  <si>
    <t>Bolívar</t>
  </si>
  <si>
    <t>Azuay</t>
  </si>
  <si>
    <t>Sierra</t>
  </si>
  <si>
    <t>1/</t>
  </si>
  <si>
    <t>Población</t>
  </si>
  <si>
    <t>MAPAS TEMÁTICOS DE DIVORCIOS</t>
  </si>
  <si>
    <t>MAPAS TEMÁTICOS DE MATRIMONIOS</t>
  </si>
  <si>
    <t>3/  Tasa por 10.000 habitantes</t>
  </si>
  <si>
    <t>2/  Tasa por 1.000 habitantes.</t>
  </si>
  <si>
    <t>Exterior:</t>
  </si>
  <si>
    <t>Zonas No Delimitadas:</t>
  </si>
  <si>
    <t>Zamora Chinchipe</t>
  </si>
  <si>
    <t>Morona Santiago</t>
  </si>
  <si>
    <t>Los Ríos</t>
  </si>
  <si>
    <t>El Oro</t>
  </si>
  <si>
    <t>Región Costa:</t>
  </si>
  <si>
    <t>Santo Domingo de los Tsáchilas</t>
  </si>
  <si>
    <t>Región Sierra:</t>
  </si>
  <si>
    <t>Tasa  3/</t>
  </si>
  <si>
    <t>Tasa  2/</t>
  </si>
  <si>
    <t>-</t>
  </si>
  <si>
    <t>70  Años y  más</t>
  </si>
  <si>
    <t>Número de matrimonios y divorcios registrados</t>
  </si>
  <si>
    <t>Estado civil anterior de los contrayentes</t>
  </si>
  <si>
    <t>Grupos de edad</t>
  </si>
  <si>
    <t>Sta. Elena</t>
  </si>
  <si>
    <t>Regiones y provincias de inscripción</t>
  </si>
  <si>
    <t>Regiones de residencia y estado civil anterior del contrayente</t>
  </si>
  <si>
    <t>Regiones y matrimonios anteriores del contrayente</t>
  </si>
  <si>
    <t>Provincias y matrimonios anteriores del contrayente</t>
  </si>
  <si>
    <t>Regiones y estado civil anterior del contrayente</t>
  </si>
  <si>
    <t>Regiones y estado civil anterior de la contrayente</t>
  </si>
  <si>
    <t>Provincias y estado civil anterior de la contrayente</t>
  </si>
  <si>
    <t xml:space="preserve">Regiones y provincias </t>
  </si>
  <si>
    <t>Edad del divorciado</t>
  </si>
  <si>
    <t>Tiempo de duración del matrimonio</t>
  </si>
  <si>
    <t>Mes de inscripción</t>
  </si>
  <si>
    <t>Zonas no delimitadas</t>
  </si>
  <si>
    <t>Población 1/</t>
  </si>
  <si>
    <t xml:space="preserve">Mapas temáticos de matrimonios </t>
  </si>
  <si>
    <t>Mapas temáticos de divorcios</t>
  </si>
  <si>
    <t>Regiones y provincias de residencia habitual del contrayente</t>
  </si>
  <si>
    <t>Regiones y provincias</t>
  </si>
  <si>
    <t>Zonas no delimitadas:</t>
  </si>
  <si>
    <t>Grupos
de edad</t>
  </si>
  <si>
    <t>Zonas  no delimitadas</t>
  </si>
  <si>
    <t>Sucumbios</t>
  </si>
  <si>
    <t>INCIO</t>
  </si>
  <si>
    <t>Posgrado</t>
  </si>
  <si>
    <t>Buena Fe</t>
  </si>
  <si>
    <t>Ciclo Posbachillerato</t>
  </si>
  <si>
    <t>Centro de alfabetización</t>
  </si>
  <si>
    <t>1.</t>
  </si>
  <si>
    <t>1.1</t>
  </si>
  <si>
    <t>1.1.1</t>
  </si>
  <si>
    <t>1.1.2</t>
  </si>
  <si>
    <t>1.1.3</t>
  </si>
  <si>
    <t>1.2</t>
  </si>
  <si>
    <t>1.2.1</t>
  </si>
  <si>
    <t>1.2.2</t>
  </si>
  <si>
    <t>2.</t>
  </si>
  <si>
    <t>2.1.1</t>
  </si>
  <si>
    <t>2.1.2</t>
  </si>
  <si>
    <t>2.1.3</t>
  </si>
  <si>
    <t>2.1.4</t>
  </si>
  <si>
    <t>2.1.5</t>
  </si>
  <si>
    <t>2.1.6</t>
  </si>
  <si>
    <t>3.</t>
  </si>
  <si>
    <t>CUADROS ESTADÍSTICOS</t>
  </si>
  <si>
    <t>3.1</t>
  </si>
  <si>
    <t>3.1.1</t>
  </si>
  <si>
    <t>3.1.2</t>
  </si>
  <si>
    <t>3.1.3</t>
  </si>
  <si>
    <t>3.1.4</t>
  </si>
  <si>
    <t>3.1.5</t>
  </si>
  <si>
    <t>3.1.6</t>
  </si>
  <si>
    <t>3.1.7</t>
  </si>
  <si>
    <t>3.1.8</t>
  </si>
  <si>
    <t>3.1.9</t>
  </si>
  <si>
    <t>3.1.10</t>
  </si>
  <si>
    <t>3.1.11</t>
  </si>
  <si>
    <t>3.1.12</t>
  </si>
  <si>
    <t>3.1.13</t>
  </si>
  <si>
    <t>3.2</t>
  </si>
  <si>
    <t>3.2.1</t>
  </si>
  <si>
    <t>3.2.2</t>
  </si>
  <si>
    <t>3.2.3</t>
  </si>
  <si>
    <t>3.2.4</t>
  </si>
  <si>
    <t>3.2.5</t>
  </si>
  <si>
    <t>3.2.6</t>
  </si>
  <si>
    <t>3.2.7</t>
  </si>
  <si>
    <t>3.2.8</t>
  </si>
  <si>
    <t>3.2.9</t>
  </si>
  <si>
    <t>4.1</t>
  </si>
  <si>
    <t>MAPAS TEMÁTICOS</t>
  </si>
  <si>
    <t xml:space="preserve">Matrimonios por región de inscripción </t>
  </si>
  <si>
    <t>Matrimonios por provincia de inscripción</t>
  </si>
  <si>
    <t>Matrimonios por provincia  de residencia habitual de la contrayente</t>
  </si>
  <si>
    <t>Matrimonios por provincia  de residencia habitual del contrayente</t>
  </si>
  <si>
    <t>Divorcios  por región de inscripción</t>
  </si>
  <si>
    <t>Divorcios  por provincia de inscripción</t>
  </si>
  <si>
    <t>Divorcios por provincia  de residencia habitual del divorciado</t>
  </si>
  <si>
    <t>Divorcios por provincia  de residencia habitual de la divorciada</t>
  </si>
  <si>
    <t>Edad promedio</t>
  </si>
  <si>
    <t>Provincias de inscripción</t>
  </si>
  <si>
    <t>Año</t>
  </si>
  <si>
    <t>Rangos de edad</t>
  </si>
  <si>
    <t>Hombre</t>
  </si>
  <si>
    <t>Mujer</t>
  </si>
  <si>
    <t>Provincias de residencia habitual del contrayente</t>
  </si>
  <si>
    <t xml:space="preserve"> 70 años y más</t>
  </si>
  <si>
    <t>Sin 
Información</t>
  </si>
  <si>
    <t>Sexo</t>
  </si>
  <si>
    <t>Provincias de residencia habitual del divorciado</t>
  </si>
  <si>
    <t>Duración promedio del matrimonio</t>
  </si>
  <si>
    <t xml:space="preserve"> Serie No. 1.1.1</t>
  </si>
  <si>
    <t>Serie No. 1.1.2</t>
  </si>
  <si>
    <t>Serie No. 1.1.3</t>
  </si>
  <si>
    <t>Serie No. 1.2.1</t>
  </si>
  <si>
    <t>Serie No. 1.2.2</t>
  </si>
  <si>
    <t>Educación media /bachillerato</t>
  </si>
  <si>
    <t>Educación media/bachillerato</t>
  </si>
  <si>
    <t xml:space="preserve"> Enero </t>
  </si>
  <si>
    <t xml:space="preserve"> Febrero </t>
  </si>
  <si>
    <t xml:space="preserve"> Marzo </t>
  </si>
  <si>
    <t xml:space="preserve"> Abril </t>
  </si>
  <si>
    <t xml:space="preserve"> Mayo </t>
  </si>
  <si>
    <t xml:space="preserve"> Junio </t>
  </si>
  <si>
    <t xml:space="preserve"> Julio </t>
  </si>
  <si>
    <t xml:space="preserve"> Agosto </t>
  </si>
  <si>
    <t xml:space="preserve"> Septiembre </t>
  </si>
  <si>
    <t xml:space="preserve"> Octubre </t>
  </si>
  <si>
    <t xml:space="preserve"> Noviembre </t>
  </si>
  <si>
    <t xml:space="preserve"> Diciembre </t>
  </si>
  <si>
    <t xml:space="preserve">Región Sierra: </t>
  </si>
  <si>
    <t xml:space="preserve">Región Costa: </t>
  </si>
  <si>
    <t>Cuenca</t>
  </si>
  <si>
    <t>Girón</t>
  </si>
  <si>
    <t>Gualaceo</t>
  </si>
  <si>
    <t>Nabón</t>
  </si>
  <si>
    <t>Paute</t>
  </si>
  <si>
    <t>Pucará</t>
  </si>
  <si>
    <t>San Fernando</t>
  </si>
  <si>
    <t>Santa Isabel</t>
  </si>
  <si>
    <t>Sigsig</t>
  </si>
  <si>
    <t>Oña</t>
  </si>
  <si>
    <t>Chordeleg</t>
  </si>
  <si>
    <t>El Pan</t>
  </si>
  <si>
    <t>Sevilla de Oro</t>
  </si>
  <si>
    <t>Guachapala</t>
  </si>
  <si>
    <t>Camilo Ponce Enríquez</t>
  </si>
  <si>
    <t>Guaranda</t>
  </si>
  <si>
    <t>Chillanes</t>
  </si>
  <si>
    <t>Chimbo</t>
  </si>
  <si>
    <t>Echeandía</t>
  </si>
  <si>
    <t>San Miguel</t>
  </si>
  <si>
    <t>Caluma</t>
  </si>
  <si>
    <t>Las Naves</t>
  </si>
  <si>
    <t>Azogues</t>
  </si>
  <si>
    <t>Biblián</t>
  </si>
  <si>
    <t>La Troncal</t>
  </si>
  <si>
    <t>El Tambo</t>
  </si>
  <si>
    <t>Déleg</t>
  </si>
  <si>
    <t>Suscal</t>
  </si>
  <si>
    <t>Tulcán</t>
  </si>
  <si>
    <t>Espejo</t>
  </si>
  <si>
    <t>Mira</t>
  </si>
  <si>
    <t>Montúfar</t>
  </si>
  <si>
    <t>San Pedro de Huaca</t>
  </si>
  <si>
    <t>Latacunga</t>
  </si>
  <si>
    <t>La Maná</t>
  </si>
  <si>
    <t>Pangua</t>
  </si>
  <si>
    <t>Pujilí</t>
  </si>
  <si>
    <t>Salcedo</t>
  </si>
  <si>
    <t>Saquisilí</t>
  </si>
  <si>
    <t>Sigchos</t>
  </si>
  <si>
    <t>Riobamba</t>
  </si>
  <si>
    <t>Alausí</t>
  </si>
  <si>
    <t>Colta</t>
  </si>
  <si>
    <t>Chambo</t>
  </si>
  <si>
    <t>Chunchi</t>
  </si>
  <si>
    <t>Guamote</t>
  </si>
  <si>
    <t>Guano</t>
  </si>
  <si>
    <t>Pallatanga</t>
  </si>
  <si>
    <t>Penipe</t>
  </si>
  <si>
    <t>Cumandá</t>
  </si>
  <si>
    <t>Ibarra</t>
  </si>
  <si>
    <t>Antonio Ante</t>
  </si>
  <si>
    <t>Cotacachi</t>
  </si>
  <si>
    <t>Otavalo</t>
  </si>
  <si>
    <t>Pimampiro</t>
  </si>
  <si>
    <t>San Miguel de Urcuquí</t>
  </si>
  <si>
    <t>Calvas</t>
  </si>
  <si>
    <t>Catamayo</t>
  </si>
  <si>
    <t>Celica</t>
  </si>
  <si>
    <t>Chaguarpamba</t>
  </si>
  <si>
    <t>Espíndola</t>
  </si>
  <si>
    <t>Gonzanamá</t>
  </si>
  <si>
    <t>Macará</t>
  </si>
  <si>
    <t>Paltas</t>
  </si>
  <si>
    <t>Puyango</t>
  </si>
  <si>
    <t>Saraguro</t>
  </si>
  <si>
    <t>Sozoranga</t>
  </si>
  <si>
    <t>Zapotillo</t>
  </si>
  <si>
    <t>Pindal</t>
  </si>
  <si>
    <t>Quilanga</t>
  </si>
  <si>
    <t>Olmedo</t>
  </si>
  <si>
    <t>Quito</t>
  </si>
  <si>
    <t>Cayambe</t>
  </si>
  <si>
    <t>Mejía</t>
  </si>
  <si>
    <t>Pedro Moncayo</t>
  </si>
  <si>
    <t>Rumiñahui</t>
  </si>
  <si>
    <t>San Miguel de los Bancos</t>
  </si>
  <si>
    <t>Pedro Vicente Maldonado</t>
  </si>
  <si>
    <t>Puerto Quito</t>
  </si>
  <si>
    <t>Ambato</t>
  </si>
  <si>
    <t>Baños de Agua Santa</t>
  </si>
  <si>
    <t>Cevallos</t>
  </si>
  <si>
    <t>Mocha</t>
  </si>
  <si>
    <t>Patate</t>
  </si>
  <si>
    <t>Quero</t>
  </si>
  <si>
    <t>San Pedro de Pelileo</t>
  </si>
  <si>
    <t>Santiago de Píllaro</t>
  </si>
  <si>
    <t>Tisaleo</t>
  </si>
  <si>
    <t>Santo Domingo</t>
  </si>
  <si>
    <t>La Concordia</t>
  </si>
  <si>
    <t>Machala</t>
  </si>
  <si>
    <t>Arenillas</t>
  </si>
  <si>
    <t>Atahualpa</t>
  </si>
  <si>
    <t>Balsas</t>
  </si>
  <si>
    <t>El Guabo</t>
  </si>
  <si>
    <t>Huaquillas</t>
  </si>
  <si>
    <t>Marcabelí</t>
  </si>
  <si>
    <t>Pasaje</t>
  </si>
  <si>
    <t>Piñas</t>
  </si>
  <si>
    <t>Portovelo</t>
  </si>
  <si>
    <t>Santa Rosa</t>
  </si>
  <si>
    <t>Zaruma</t>
  </si>
  <si>
    <t>Las Lajas</t>
  </si>
  <si>
    <t>Eloy Alfaro</t>
  </si>
  <si>
    <t>Muisne</t>
  </si>
  <si>
    <t>Quinindé</t>
  </si>
  <si>
    <t>San Lorenzo</t>
  </si>
  <si>
    <t>Atacames</t>
  </si>
  <si>
    <t>Rioverde</t>
  </si>
  <si>
    <t>Guayaquil</t>
  </si>
  <si>
    <t>Alfredo Baquerizo Moreno (Juján)</t>
  </si>
  <si>
    <t>Balao</t>
  </si>
  <si>
    <t>Balzar</t>
  </si>
  <si>
    <t>Colimes</t>
  </si>
  <si>
    <t>Daule</t>
  </si>
  <si>
    <t>Durán</t>
  </si>
  <si>
    <t>El Empalme</t>
  </si>
  <si>
    <t>El Triunfo</t>
  </si>
  <si>
    <t>Milagro</t>
  </si>
  <si>
    <t>Naranjal</t>
  </si>
  <si>
    <t>Naranjito</t>
  </si>
  <si>
    <t>Palestina</t>
  </si>
  <si>
    <t>Pedro Carbo</t>
  </si>
  <si>
    <t>Samborondón</t>
  </si>
  <si>
    <t>Santa Lucía</t>
  </si>
  <si>
    <t>Salitre (Urbina Jado)</t>
  </si>
  <si>
    <t>San Jacinto de Yaguachi</t>
  </si>
  <si>
    <t>Playas</t>
  </si>
  <si>
    <t>Simón Bolívar</t>
  </si>
  <si>
    <t>Coronel Marcelino Maridueña</t>
  </si>
  <si>
    <t>Lomas de Sargentillo</t>
  </si>
  <si>
    <t>Nobol</t>
  </si>
  <si>
    <t>General Antonio Elizalde (Bucay)</t>
  </si>
  <si>
    <t>Isidro Ayora</t>
  </si>
  <si>
    <t>Babahoyo</t>
  </si>
  <si>
    <t>Baba</t>
  </si>
  <si>
    <t>Montalvo</t>
  </si>
  <si>
    <t>Puebloviejo</t>
  </si>
  <si>
    <t>Quevedo</t>
  </si>
  <si>
    <t>Urdaneta</t>
  </si>
  <si>
    <t>Ventanas</t>
  </si>
  <si>
    <t>Vinces</t>
  </si>
  <si>
    <t>Palenque</t>
  </si>
  <si>
    <t>Valencia</t>
  </si>
  <si>
    <t>Mocache</t>
  </si>
  <si>
    <t>Quinsaloma</t>
  </si>
  <si>
    <t>Portoviejo</t>
  </si>
  <si>
    <t>Chone</t>
  </si>
  <si>
    <t>El Carmen</t>
  </si>
  <si>
    <t>Flavio Alfaro</t>
  </si>
  <si>
    <t>Jipijapa</t>
  </si>
  <si>
    <t>Junín</t>
  </si>
  <si>
    <t>Manta</t>
  </si>
  <si>
    <t>Montecristi</t>
  </si>
  <si>
    <t>Paján</t>
  </si>
  <si>
    <t>Rocafuerte</t>
  </si>
  <si>
    <t>Santa Ana</t>
  </si>
  <si>
    <t>Sucre</t>
  </si>
  <si>
    <t>Tosagua</t>
  </si>
  <si>
    <t>24 de Mayo</t>
  </si>
  <si>
    <t>Pedernales</t>
  </si>
  <si>
    <t>Puerto López</t>
  </si>
  <si>
    <t>Jama</t>
  </si>
  <si>
    <t>Jaramijó</t>
  </si>
  <si>
    <t>San Vicente</t>
  </si>
  <si>
    <t>La Libertad</t>
  </si>
  <si>
    <t>Salinas</t>
  </si>
  <si>
    <t>Gualaquiza</t>
  </si>
  <si>
    <t>Limón Indanza</t>
  </si>
  <si>
    <t>Palora</t>
  </si>
  <si>
    <t>Santiago</t>
  </si>
  <si>
    <t>Sucúa</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</si>
  <si>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</si>
  <si>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</si>
  <si>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</si>
  <si>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</si>
  <si>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</si>
  <si>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</si>
  <si>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</si>
  <si>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</si>
  <si>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</si>
  <si>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</si>
  <si>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</si>
  <si>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</si>
  <si>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</si>
  <si>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</si>
  <si>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</si>
  <si>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</si>
  <si>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Yacuambí</t>
  </si>
  <si>
    <t>Yantzaza (Yanzatza)</t>
  </si>
  <si>
    <t>El Pangui</t>
  </si>
  <si>
    <t>Centinela del Cóndor</t>
  </si>
  <si>
    <t>Palanda</t>
  </si>
  <si>
    <t>Paquisha</t>
  </si>
  <si>
    <t>Lago Agrio</t>
  </si>
  <si>
    <t>Gonzalo Pizarro</t>
  </si>
  <si>
    <t>Putumayo</t>
  </si>
  <si>
    <t>Shushufindi</t>
  </si>
  <si>
    <t>Cascales</t>
  </si>
  <si>
    <t>Cuyabeno</t>
  </si>
  <si>
    <t>Aguarico</t>
  </si>
  <si>
    <t>La Joya de los Sachas</t>
  </si>
  <si>
    <t>Loreto</t>
  </si>
  <si>
    <t>San Cristóbal</t>
  </si>
  <si>
    <t>Isabela</t>
  </si>
  <si>
    <t>Santa Cruz</t>
  </si>
  <si>
    <t>Sin información</t>
  </si>
  <si>
    <t>1 Hijo</t>
  </si>
  <si>
    <t xml:space="preserve"> 2 Hijos</t>
  </si>
  <si>
    <t>3 Hijos</t>
  </si>
  <si>
    <t>4 Hijos</t>
  </si>
  <si>
    <t>5 Hijos</t>
  </si>
  <si>
    <t>6 Hijos</t>
  </si>
  <si>
    <t>7 Hijos</t>
  </si>
  <si>
    <t>8 y mas hijos</t>
  </si>
  <si>
    <t>Provincias y estado civil anterior del  contrayente</t>
  </si>
  <si>
    <t>Regiones, provincias  y cantones</t>
  </si>
  <si>
    <t>Chilla</t>
  </si>
  <si>
    <t>7 y más hijos</t>
  </si>
  <si>
    <t>Provincia de inscripción</t>
  </si>
  <si>
    <t xml:space="preserve">Mutuo acuerdo  </t>
  </si>
  <si>
    <t xml:space="preserve">Injurias graves o actitud hostil  </t>
  </si>
  <si>
    <t xml:space="preserve">Concepción o alumbramiento ilegítimo </t>
  </si>
  <si>
    <t xml:space="preserve">El hecho de adolecer uno de los cónyuges de enfermedad grave (incurable y contagiosa) </t>
  </si>
  <si>
    <t>Población 
1/</t>
  </si>
  <si>
    <t xml:space="preserve">Población  1/
</t>
  </si>
  <si>
    <t xml:space="preserve">  1/</t>
  </si>
  <si>
    <t>Tasa*</t>
  </si>
  <si>
    <t>* Tasas por 1.000 habitantes</t>
  </si>
  <si>
    <t xml:space="preserve">1\ La población estimada es a partir del Censo de Población y Vivienda 2010 </t>
  </si>
  <si>
    <t>*Tasas por 10.000 habitantes</t>
  </si>
  <si>
    <t>Tasas de nupcialidad *</t>
  </si>
  <si>
    <t>1/  La población estimada, es a partir del Censo de Población y Vivienda 2010</t>
  </si>
  <si>
    <t>Tasas de divorcio *</t>
  </si>
  <si>
    <t>Tasa *</t>
  </si>
  <si>
    <t>*  Tasas por 1.000 habitantes</t>
  </si>
  <si>
    <t>Sto Domingo de los Tsáchilas</t>
  </si>
  <si>
    <t>*  Tasas por 10.000 habitantes</t>
  </si>
  <si>
    <t>Sto. Domingo de los Tsáchilas</t>
  </si>
  <si>
    <t>Regiones y nivel de instrucción del contrayente</t>
  </si>
  <si>
    <t xml:space="preserve">  -</t>
  </si>
  <si>
    <t>Total Nacional</t>
  </si>
  <si>
    <t>Total Nacional:</t>
  </si>
  <si>
    <r>
      <rPr>
        <b/>
        <sz val="8"/>
        <color indexed="8"/>
        <rFont val="Calibri"/>
        <family val="2"/>
      </rPr>
      <t xml:space="preserve">Fuente: </t>
    </r>
    <r>
      <rPr>
        <sz val="8"/>
        <color indexed="8"/>
        <rFont val="Calibri"/>
        <family val="2"/>
      </rPr>
      <t>Base de Datos de Matrimonios. Años 1997 - 2016</t>
    </r>
  </si>
  <si>
    <t>Unión de Hecho</t>
  </si>
  <si>
    <t>Provincias y nivel de instrucción del contrayente</t>
  </si>
  <si>
    <t>Regiones, provincias y nivel de instrucción del divorciado</t>
  </si>
  <si>
    <r>
      <rPr>
        <b/>
        <sz val="8"/>
        <rFont val="Calibri"/>
        <family val="2"/>
      </rPr>
      <t>Nota:</t>
    </r>
    <r>
      <rPr>
        <sz val="8"/>
        <rFont val="Calibri"/>
        <family val="2"/>
      </rPr>
      <t xml:space="preserve"> La información es calculada en base al Clasificador Geográfico Estadístico 2016</t>
    </r>
  </si>
  <si>
    <t>1/  La población estimada es a partir de la población del Censo 2010.</t>
  </si>
  <si>
    <t xml:space="preserve"> Mes de inscripción</t>
  </si>
  <si>
    <t>Educación media/Bachillerato</t>
  </si>
  <si>
    <t>SERIES HISTÓRICAS</t>
  </si>
  <si>
    <t>1.3</t>
  </si>
  <si>
    <t>1.4</t>
  </si>
  <si>
    <t>1.3.1</t>
  </si>
  <si>
    <t>1.3.2</t>
  </si>
  <si>
    <t>1.3.3</t>
  </si>
  <si>
    <t>1.4.1</t>
  </si>
  <si>
    <t>1.4.2</t>
  </si>
  <si>
    <t xml:space="preserve">GRÁFICOS </t>
  </si>
  <si>
    <t xml:space="preserve">GRÁFICOS DE MATRIMONIOS </t>
  </si>
  <si>
    <t xml:space="preserve">GRÁFICOS DE DIVORCIOS </t>
  </si>
  <si>
    <t>2.2</t>
  </si>
  <si>
    <t>2.1</t>
  </si>
  <si>
    <t>2.3</t>
  </si>
  <si>
    <t>GRÁFICOS DE MATRIMONIOS Y DIVORCIOS</t>
  </si>
  <si>
    <t>2.2.1</t>
  </si>
  <si>
    <t>2.2.2</t>
  </si>
  <si>
    <t>2.2.3</t>
  </si>
  <si>
    <t>2.2.4</t>
  </si>
  <si>
    <t>2.2.5</t>
  </si>
  <si>
    <t>2.2.6</t>
  </si>
  <si>
    <t>2.3.1</t>
  </si>
  <si>
    <t>2.3.2</t>
  </si>
  <si>
    <t>2.3.3</t>
  </si>
  <si>
    <t>4.2</t>
  </si>
  <si>
    <t>ASPECTOS METODOLÓGICOS</t>
  </si>
  <si>
    <t>OBJETIVOS</t>
  </si>
  <si>
    <t>UNIVERSO</t>
  </si>
  <si>
    <t>UNIDAD DE INVESTIGACIÓN</t>
  </si>
  <si>
    <t>FRECUENCIA DE LA INVESTIGACIÓN</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</si>
  <si>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</si>
  <si>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</si>
  <si>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</si>
  <si>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</si>
  <si>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</si>
  <si>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</si>
  <si>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y lugar de residencia habitual.</t>
  </si>
  <si>
    <t>HECHOS INVESTIGADOS</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</si>
  <si>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</si>
  <si>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</si>
  <si>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</si>
  <si>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2. CODFICACIÓN DE LA INFORMACIÓN</t>
  </si>
  <si>
    <t xml:space="preserve">En  esta  fase  se  definen  los  códigos  para  cada  categoría  de respuesta. Para el caso de las variables de ubicación geográfica se utiliza el Clasificador Geográfico Estadístico 2016(Actualizado al 31 de Diciembre de 2015). </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</si>
  <si>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</si>
  <si>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</si>
  <si>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</si>
  <si>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</si>
  <si>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</si>
  <si>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</si>
  <si>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</si>
  <si>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Serie No. 1.3.1</t>
  </si>
  <si>
    <t>Serie No. 1.3.2</t>
  </si>
  <si>
    <t>Serie No. 1.3.3</t>
  </si>
  <si>
    <t>Serie No. 1.3.4</t>
  </si>
  <si>
    <t>Serie No. 1.4.1</t>
  </si>
  <si>
    <t>Serie No. 1.4.2</t>
  </si>
  <si>
    <t>Gráfico No. 2.2.4</t>
  </si>
  <si>
    <t xml:space="preserve"> Gráfico No. 2.3.1</t>
  </si>
  <si>
    <t>1.2.3</t>
  </si>
  <si>
    <t>1.4.3</t>
  </si>
  <si>
    <t>Serie No. 1.2.3</t>
  </si>
  <si>
    <t>Menores de 15 Años</t>
  </si>
  <si>
    <t>Regiones y Provincias</t>
  </si>
  <si>
    <t>Menores de  15 Años</t>
  </si>
  <si>
    <t>Matrimonios anteriores de la contrayente</t>
  </si>
  <si>
    <t>Estado civil anterior de la contrayente</t>
  </si>
  <si>
    <t>Número de hijos reconocidos</t>
  </si>
  <si>
    <t>Nivel de instrucción de la contrayente</t>
  </si>
  <si>
    <t>Número de hijos a cargo del divorciado</t>
  </si>
  <si>
    <t>Número de hijos a cargo de la divorciada</t>
  </si>
  <si>
    <t>Nivel de instrucción de la divorciada</t>
  </si>
  <si>
    <t>Centro de Alfabetizacion</t>
  </si>
  <si>
    <t>Postgrado</t>
  </si>
  <si>
    <t>4.1.1</t>
  </si>
  <si>
    <t>4.1.2</t>
  </si>
  <si>
    <t>4.1.3</t>
  </si>
  <si>
    <t>4.1.4</t>
  </si>
  <si>
    <t>4.1.5</t>
  </si>
  <si>
    <t>4.1.6</t>
  </si>
  <si>
    <t>4.1.7</t>
  </si>
  <si>
    <t>4.1.8</t>
  </si>
  <si>
    <t>4.1.9</t>
  </si>
  <si>
    <t>4.1.10</t>
  </si>
  <si>
    <t>4.1.11</t>
  </si>
  <si>
    <t>4.1.12</t>
  </si>
  <si>
    <t>4.1.13</t>
  </si>
  <si>
    <t>4.1.14</t>
  </si>
  <si>
    <t>4.1.15</t>
  </si>
  <si>
    <t>4.1.16</t>
  </si>
  <si>
    <t>4.1.17</t>
  </si>
  <si>
    <t>4.2.1</t>
  </si>
  <si>
    <t>4.2.2</t>
  </si>
  <si>
    <t>4.2.3</t>
  </si>
  <si>
    <t>4.2.4</t>
  </si>
  <si>
    <t>4.2.5</t>
  </si>
  <si>
    <t>4.2.6</t>
  </si>
  <si>
    <t>4.2.7</t>
  </si>
  <si>
    <t>4.2.8</t>
  </si>
  <si>
    <t>4.2.9</t>
  </si>
  <si>
    <t>4.2.10</t>
  </si>
  <si>
    <t>4.2.11</t>
  </si>
  <si>
    <t>4.2.12</t>
  </si>
  <si>
    <t>4.2.13</t>
  </si>
  <si>
    <t>4.2.14</t>
  </si>
  <si>
    <t>Nota: La duración del matrimonio se calcula: fecha de inscripción del divorcio menos fecha del matrimonio</t>
  </si>
  <si>
    <t>Matrimonios  por región de residencia habitual del contrayente</t>
  </si>
  <si>
    <t>Matrimonios por región de residencia habitual de la contrayente</t>
  </si>
  <si>
    <t>Matrimonios por sexo según nivel de instrucción, por regiones de residencia habitual del contrayente</t>
  </si>
  <si>
    <t>Matrimonios por sexo según nivel de instrucción, por regiones de residencia habitual de la contrayente</t>
  </si>
  <si>
    <t>Matrimonios por sexo según nivel de instrucción, por provincia de residencia habitual del contrayente</t>
  </si>
  <si>
    <t>Matrimonios por sexo según nivel de instrucción, por provincia de residencia habitual de la contrayente</t>
  </si>
  <si>
    <t>Divorcios por regiones  de residencia habitual de la divorciada</t>
  </si>
  <si>
    <t>Divorcios por regiones  de residencia habitual del divorciado</t>
  </si>
  <si>
    <t>Divorcios por sexo, según nivel de instrucción por regiones de residencia habitual del divorciado</t>
  </si>
  <si>
    <t>Divorcios por sexo, según nivel de instrucción por provincias de residencia habitual del divorciado</t>
  </si>
  <si>
    <t>Divorcios por sexo, según nivel de instrucción por regiones de residencia habitual de la divorciada</t>
  </si>
  <si>
    <t>Tasa de divorcios por edad promedio del divorciado</t>
  </si>
  <si>
    <t>Tasa de divorcios por edad promedio de la divorciada</t>
  </si>
  <si>
    <t>4.2.15</t>
  </si>
  <si>
    <t>4.2.16</t>
  </si>
  <si>
    <t>Edad promedio de matrimonios por regiones de residencia habitual del contrayente</t>
  </si>
  <si>
    <t>Edad promedio de matrimonios por regiones de residencia habitual de la contrayente</t>
  </si>
  <si>
    <t>Edad promedio de matrimonios por provincias de residencia habitual del contrayente</t>
  </si>
  <si>
    <t>Edad promedio de matrimonios por provincias de residencia habitual de la contrayente</t>
  </si>
  <si>
    <t>Tasa de nupcialidad por regiones del contrayente</t>
  </si>
  <si>
    <t>Edad promedio de divorcios por provincia de residencia habitual del divorciado</t>
  </si>
  <si>
    <t>Edad promedio de divorcios por provincia de residencia habitual de la divorciada</t>
  </si>
  <si>
    <t>SERIES DE MATRIMONIOS A NIVEL NACIONAL</t>
  </si>
  <si>
    <t>SERIES DE MATRIMONIOS A NIVEL DE PROVINCIA</t>
  </si>
  <si>
    <t>SERIES DE DIVORCIOS A NIVEL NACIONAL</t>
  </si>
  <si>
    <t>SERIES DE DIVORCIOS A NIVEL DE PROVINCIA</t>
  </si>
  <si>
    <t xml:space="preserve">1\ La población estimada es a partir del Censo de Población y Vivienda 2010. </t>
  </si>
  <si>
    <r>
      <rPr>
        <b/>
        <sz val="8"/>
        <color indexed="8"/>
        <rFont val="Calibri"/>
        <family val="2"/>
      </rPr>
      <t xml:space="preserve">Nota: </t>
    </r>
    <r>
      <rPr>
        <sz val="8"/>
        <color indexed="8"/>
        <rFont val="Calibri"/>
        <family val="2"/>
      </rPr>
      <t>En la Ley Reformatoria al Código Civil. Registro Oficial 526. Segundo suplemento el 19 de Junio de 2015. Art 3. sustituyase al artículo 83 por lo siguiente: "Art. 83.- Las personas que no hubierren cumplido 18 años no podrán casarse".</t>
    </r>
  </si>
  <si>
    <t>De 18 a 24 años</t>
  </si>
  <si>
    <t>18 a 24 años</t>
  </si>
  <si>
    <t xml:space="preserve"> 45 a 49 años</t>
  </si>
  <si>
    <t xml:space="preserve"> 50 a 54 años</t>
  </si>
  <si>
    <t xml:space="preserve"> 55 a 59 años</t>
  </si>
  <si>
    <t xml:space="preserve"> 60 a 64 años</t>
  </si>
  <si>
    <t xml:space="preserve"> 65 a 69 años</t>
  </si>
  <si>
    <t xml:space="preserve"> 18 a 24 años</t>
  </si>
  <si>
    <t xml:space="preserve"> 25 a 29 años</t>
  </si>
  <si>
    <t xml:space="preserve"> 30 a 34 años</t>
  </si>
  <si>
    <t xml:space="preserve"> 35 a 39 años</t>
  </si>
  <si>
    <t xml:space="preserve"> 40 a 44 años</t>
  </si>
  <si>
    <t>Edad del contrayente</t>
  </si>
  <si>
    <t>Edad de la Contrayente</t>
  </si>
  <si>
    <t>Grupos de Edad del Contrayente</t>
  </si>
  <si>
    <t>Gupos de Edad de la Contrayente</t>
  </si>
  <si>
    <t>15 a 17 años</t>
  </si>
  <si>
    <t xml:space="preserve"> 15 a 17 años</t>
  </si>
  <si>
    <t>15 a  17 Años</t>
  </si>
  <si>
    <t>18 a  24 Años</t>
  </si>
  <si>
    <t>De 15 a 17 años</t>
  </si>
  <si>
    <t>Edad mediana</t>
  </si>
  <si>
    <t>Mediana</t>
  </si>
  <si>
    <t>Tasas de nupcialidad a nivel nacional. Periodo 1997-2017</t>
  </si>
  <si>
    <t>Rangos de edad de matrimonios por sexo a nivel nacional . Periodo 1997 - 2017</t>
  </si>
  <si>
    <t xml:space="preserve">Edad promedio y edad mediana de matrimonios a nivel nacional . Periodo 1997 - 2017 </t>
  </si>
  <si>
    <t xml:space="preserve">Matrimonios por provincia de residencia habitual del contrayente. Periodo 1997 - 2017  </t>
  </si>
  <si>
    <t>Población total, matrimonios, tasas de nupcialidad, según
regiones y provincias de residencia habitual del contrayente
Años 2006 - 2017</t>
  </si>
  <si>
    <t>Matrimonios por provincia de inscripción. Periodo 2000 - 2017</t>
  </si>
  <si>
    <t>Tasas de divorcios a nivel nacional. Periodo 1997-2017</t>
  </si>
  <si>
    <t>Rango de edad de divorcios por sexo a nivel nacional . Periodo 1997 - 2017</t>
  </si>
  <si>
    <t>Edad promedio y edad mediana de divorcios a nivel nacional. Periodo 1997-2017</t>
  </si>
  <si>
    <t xml:space="preserve">Divorcios por provincia de residencia habitual del divorciado. Periodo 1997 - 2017  </t>
  </si>
  <si>
    <t>Población total, divorcios, tasas de divorcios, según
regiones y provincias de residencia habitual del divorciado
Años 2006-2017</t>
  </si>
  <si>
    <t>Divorcios por provincia de inscripción. Periodo 2000-2017</t>
  </si>
  <si>
    <t>Gráfico No. 2.1.1
Estructura porcentual de matrimonios, según grupos de edad y sexo de los contrayentes
Año 2017</t>
  </si>
  <si>
    <t>Gráfico No. 2.1.2
Matrimonios por sexo, según nivel de instrucción
Año 2007 y 2017</t>
  </si>
  <si>
    <t>Gráfico No. 2.1.3
Matrimonios por estado civil anterior de los contrayentes y región de residencia habitual de los contrayentes
Año 2017</t>
  </si>
  <si>
    <t>Gráfico No. 2.1.4
Edad promedio  y edad mediana de matrimonios por sexo, según regiones de residencia habitual de los contrayentes
Año 2017</t>
  </si>
  <si>
    <t>Gráfico No. 2.1.5
Tasas de nupcialidad por sexo y grupos de edad
Año 2017</t>
  </si>
  <si>
    <t>Gráfico No. 2.1.6
Tasa de nupcialidad según regiones y provincias de residencia habitual del contrayente
Año  2017</t>
  </si>
  <si>
    <t xml:space="preserve"> Gráfico No. 2.2.1
Estructura porcentual de divorcios, según grupos de edad y sexo de los divorciados
Año 2017</t>
  </si>
  <si>
    <t xml:space="preserve"> Gráfico No. 2.2.2
Divorcios por sexo, según nivel de instrucción.
Años 2007 y 2017</t>
  </si>
  <si>
    <t>Gráfico No. 2.2.3
Edad promedio de divorcios por sexo según regiones de residencia
Año 2017</t>
  </si>
  <si>
    <t>Duración promedio del matrimonio antes del divorcio a nivel nacional. Periodo 1997 - 2017</t>
  </si>
  <si>
    <t>Gráfico No. 2.2.5
Tasas de divorcios por sexo y grupos de edad
Año 2017</t>
  </si>
  <si>
    <t>Gráfico No. 2.2.6
Tasas de divorcios, según regiones y provincias de residencia habitual del divorciado
Año  2017</t>
  </si>
  <si>
    <t>Años 1997 - 2017</t>
  </si>
  <si>
    <t xml:space="preserve"> Gráfico No. 2.3.2
Matrimonios y divorcios por mes de inscripción
Años  2007  y  2017</t>
  </si>
  <si>
    <t xml:space="preserve"> Gráfico No. 2.3.3
Matrimonios y divorcios por regiones de residencia habitual del contrayente y del divorciado
Años 2007, 2012 y 2017</t>
  </si>
  <si>
    <t>Cuadro No. 3.1.1
Matrimonios por mes de inscripción, según regiones y provincias de inscripción. 
Año 2017</t>
  </si>
  <si>
    <t>Cuadro No. 3.1.2
Matrimonios por mes de inscripción, según regiones, provincias y cantones de residencia habitual del contrayente.
 Año 2017</t>
  </si>
  <si>
    <t>Cuadro No. 3.1.3
Matrimonios por grupos  edad  la contrayente, según regiones  resincia habitual y grupos  edad del contrayente. 
Año 2017</t>
  </si>
  <si>
    <t>Cuadro No. 3.1.4
Matrimonios por estado civil anterior de la contrayente, según regiones de residencia habitual y estado civil anterior del contrayente. 
Año 2017</t>
  </si>
  <si>
    <t>Cuadro No. 3.1.5
Matrimonios por número de matrimonios anteriores de la contrayente, según regiones de residencia habitual y matrimonios anteriores del contrayente. 
Año 2017</t>
  </si>
  <si>
    <t>Cuadro No. 3.1.6
Matrimonios por número de matrimonios anteriores de la contrayente, según regiones y provincias de residencia habitual y matrimonios anteriores del contrayente. 
Año 2017</t>
  </si>
  <si>
    <t>Cuadro No. 3.1.7
Matrimonios por número de hijos reconocidos, según regiones y provincias de residencia habitual del contrayente.
 Año 2017</t>
  </si>
  <si>
    <t>Cuadro No. 3.1.8
Matrimonios por grupos de edad  del contrayente, según regiones de residencia habitual y estado civil anterior del mismo.
 Año 2017</t>
  </si>
  <si>
    <t>Cuadro No. 3.1.9
Matrimonios por grupos de edad del contrayente, según provincias de residencia habitual y estado civil anterior del mismo.
 Año 2017</t>
  </si>
  <si>
    <t>Cuadro No.3.1.10
Matrimonios por grupos de edad de la contrayente, según regiones de residencia habitual y estado civil anterior de la misma.
 Año 2017</t>
  </si>
  <si>
    <t>Cuadro No. 3.1.11
Matrimonios por grupos de edad de la contrayente, según provincias de residencia habitual y estado civil anterior de la misma.
 Año 2017</t>
  </si>
  <si>
    <t>Cuadro No. 3.1.12
Matrimonios por nivel de instrucción de la contrayente, según regiones de residencia habitual y nivel de instrucción del contrayente.
Año 2017</t>
  </si>
  <si>
    <t>Cuadro No. 3.1.13
Matrimonios por nivel de instrucción de la contrayente, según provincias de residencia habitual y nivel de instrucción del contrayente.
 Año 2017</t>
  </si>
  <si>
    <t>Cuadro No. 3.2.1
Divorcios por mes de inscripción, según regiones y provincias de inscripción. 
Año 2017</t>
  </si>
  <si>
    <t>Cuadro No. 3.2.2
Divorcios por mes de inscripción, según regiones, provincias y cantones de residencia habitual del divorciado. 
Año 2017</t>
  </si>
  <si>
    <t>Cuadro No. 3.2.3
Divorcios por grupos de edad de la divorciada, según grupos de edad del divorciado. 
Año 2017</t>
  </si>
  <si>
    <t>Cuadro No. 3.2.4
Divorcios por grupos de edad del divorciado, según tiempo de duración del matrimonio antes del divorcio. 
Año 2017</t>
  </si>
  <si>
    <t>Cuadro No. 3.2.5
Divorcios por grupos de edad de la divorciada, según tiempo de duración del matrimonio antes del divorcio. 
Año 2017</t>
  </si>
  <si>
    <t>Cuadro No. 3.2.6
Divorcios por número de hijos a cargo del divorciado, según tiempo de duración del matrimonio antes del divorcio. 
Año 2017</t>
  </si>
  <si>
    <t>Cuadro No. 3.2.7
Divorcios por número de hijos a cargo de la divorciada, según tiempo de duración del matrimonio antes del divorcio. 
Año 2017</t>
  </si>
  <si>
    <t>Cuadro No. 3.2.8
Divorcios por nivel de instrucción de la divorciada, según provincias de residencia habitual y nivel de instrucción del divorciado. 
Año 2017</t>
  </si>
  <si>
    <t>Cuadro No. 3.2.9
Causas del divorcio según provincias de inscripción. 
Año 2017</t>
  </si>
  <si>
    <t>Tasas de nupcialidad a nivel nacional. Período 1997 - 2017</t>
  </si>
  <si>
    <t>Rangos de edad de matrimonios por sexo a nivel nacional . Periodo 1997-2017</t>
  </si>
  <si>
    <t>Edad promedio y edad mediana de matrimonios a nivel nacional . Periodo 1997-2017</t>
  </si>
  <si>
    <t>Matrimonios por provincia de residencia habitual del contrayente. Periodo 1997-2017</t>
  </si>
  <si>
    <t>Población total, matrimonios,tasas de nupcialidad, según regiones y provincias de residencia habitual del contrayente. Años 2006-2017</t>
  </si>
  <si>
    <t>Matrimonios por provincia de inscripción. Periodo 2000-2017</t>
  </si>
  <si>
    <t>Divorcios por provincia de residencia habitual del divorciado. Periodo 1997-2017</t>
  </si>
  <si>
    <t>Población total, divorcios, tasas de divorcios, según regiones y provincias de residencia habitual del divorciado. Años 2006-2017</t>
  </si>
  <si>
    <t>Estructura porcentual de matrimonios, según grupos de edad y sexo de los contrayentes. Año 2017</t>
  </si>
  <si>
    <t>Matrimonios por sexo, según nivel de instrucción. Año 2007 y 2017</t>
  </si>
  <si>
    <t>Matrimonios por estado civil anterior de los contrayentes y región de residencia habitual de los contrayentes. Año 2017</t>
  </si>
  <si>
    <t>Edad promedio y edad mediana de matrimonios por sexo, según regiones. Año 2017</t>
  </si>
  <si>
    <t>Tasas de nupcialidad por sexo y grupos de edad. Año 2017</t>
  </si>
  <si>
    <t>Tasa de nupcialidad según regiones y provincias de residencia habitual del contrayente  . Año 2017</t>
  </si>
  <si>
    <t>Estructura porcentual de divorcios , según grupos de edad y sexo de los divorcios. Año 2017</t>
  </si>
  <si>
    <t>Divorcios por sexo, según nivel de instrucción. Año 2017</t>
  </si>
  <si>
    <t>Edad promedio de divorcios por sexo, según regiones. Año 2017</t>
  </si>
  <si>
    <t>Duración promedio del matrimonio antes del divorcio a nivel nacional. Periodo 1997-2017</t>
  </si>
  <si>
    <t>Tasas de divorcios por sexo y grupos de edad. Año 2017</t>
  </si>
  <si>
    <t>Tasa de divorcios según regiones y provincias de residencia habitual del divorciado. Año 2017</t>
  </si>
  <si>
    <t>Número de matrimonios y divorcios registrados. Año 1997 - 2017</t>
  </si>
  <si>
    <t>Matrimonios y divorcios por mes de inscripción . Año 2007 y 2017</t>
  </si>
  <si>
    <t>Matrimonios y divorcios por regiones de residencia habitual del contrayente y el divorciado . Año 2007,2012 y 2017</t>
  </si>
  <si>
    <t>CUADROS ESTADÍSTICOS MATRIMONIOS CON INFORMACIÓN 2017</t>
  </si>
  <si>
    <t>Matrimonios por mes de inscripción, según regiones y provincias de inscripción . Año 2017</t>
  </si>
  <si>
    <t>Matrimonios por mes de inscripción, según regiones, provincias y cantones de residencia habitual del contrayente. Año 2017</t>
  </si>
  <si>
    <t>Matrimonios  por estado civil anterior de la contrayente, según regiones de residencia habitual y estado civil anterior del contrayente. Año 2017</t>
  </si>
  <si>
    <t>Matrimonios por número de matrimonios anteriores de la contrayente, según regiones de residencia habitual  y matrimonios anteriores del contrayente. Año 2017</t>
  </si>
  <si>
    <t>Matrimonios por número de matrimonios anteriores de la contrayente,según regiones y provincias de residencia habitual  y matrimonios anteriores del contrayente. Año 2017</t>
  </si>
  <si>
    <t>Matrimonios por número de hijos reconocidos según regiones y provincias de residencia habitual del contrayente. Año 2017</t>
  </si>
  <si>
    <t>Matrimonios por grupos de edad del contrayente, según regiones de residencia habitual y estado civil anterior del mismo.Año 2017</t>
  </si>
  <si>
    <t>Matrimonios por grupos de edad del contrayente, según provincias de residencia habitual y estado civil anterior del mismo.Año 2017</t>
  </si>
  <si>
    <t>Matrimonios por grupos de edad de la contrayente, según regiones de residencia habitual y estado civil anterior de la misma.Año 2017</t>
  </si>
  <si>
    <t>Matrimonios por grupos de edad de la contrayente, según provincias de residencia habitual y estado civil anterior de la misma.Año 2017</t>
  </si>
  <si>
    <t>Matrimonios  por nivel de instrucción de la contrayente, según regiones de residencia habitual y nivel de instrucción del contrayente. Año 2017</t>
  </si>
  <si>
    <t>Matrimonios  por nivel de instrucción de la contrayente, según provincias de residencia habitual y nivel de instrucción del contrayente. Año 2017</t>
  </si>
  <si>
    <t>CUADROS ESTADÍSTICOS DE DIVORCIOS CON INFORMACIÓN 2017</t>
  </si>
  <si>
    <t>Divorcios  por mes de inscripción, según regiones y provincias de inscripción. Año 2017</t>
  </si>
  <si>
    <t>Divorcios por mes de inscripción , según regiones , provincias y cantones de residencia habitual del divorciado . Año 2017</t>
  </si>
  <si>
    <t>Divorcios por grupos de edad de la divorciada, según grupos de edad del divorciado. Año 2017</t>
  </si>
  <si>
    <t>Divorcios  por grupos de edad del divorciado, según tiempo de duración del matrimonio antes dek divorcio. Año 2017</t>
  </si>
  <si>
    <t>Divorcios por grupos de edad de la divorciada, según tiempo de duración del matrimonio antes del divorcio. Año 2017</t>
  </si>
  <si>
    <t>Divorcios  por número de hijos a cargo del divorciado, según tiempo de duración del matrimonio antes del divorcio. Año 2017</t>
  </si>
  <si>
    <t>Divorcios por número de hijos a cargo de la divorciada, según tiempo de duración del matrimonio antes del divorcio. Año 2017</t>
  </si>
  <si>
    <t>Divorcios por nivel de instrucción  de la divorciada, según provincias de residencia habitual y nivel de instrucción del divorciado. Año 2017</t>
  </si>
  <si>
    <t>Causas del divorcio, según provincias de inscripción. Año 2017</t>
  </si>
  <si>
    <t>Evolución de la tasa de matrimonios. Años 2005-2017</t>
  </si>
  <si>
    <t>ANUARIO DE ESTADÍSTICAS VITALES: MATRIMONIOS Y DIVORCIOS 2017</t>
  </si>
  <si>
    <r>
      <t xml:space="preserve">Importante: Leer la Nota técnica Registro de Estadísticas Vitales 2017              </t>
    </r>
    <r>
      <rPr>
        <sz val="16"/>
        <color rgb="FFFF0000"/>
        <rFont val="Calibri"/>
        <family val="2"/>
      </rPr>
      <t xml:space="preserve"> </t>
    </r>
  </si>
  <si>
    <r>
      <rPr>
        <b/>
        <sz val="8"/>
        <color indexed="8"/>
        <rFont val="Calibri"/>
        <family val="2"/>
      </rPr>
      <t>Fuente:</t>
    </r>
    <r>
      <rPr>
        <sz val="8"/>
        <color indexed="8"/>
        <rFont val="Calibri"/>
        <family val="2"/>
      </rPr>
      <t xml:space="preserve"> Registro Administrativo de Matrimonios. Años 1997 - 2017</t>
    </r>
  </si>
  <si>
    <r>
      <rPr>
        <b/>
        <sz val="8"/>
        <color indexed="8"/>
        <rFont val="Calibri"/>
        <family val="2"/>
      </rPr>
      <t xml:space="preserve">Fuente: </t>
    </r>
    <r>
      <rPr>
        <sz val="8"/>
        <color indexed="8"/>
        <rFont val="Calibri"/>
        <family val="2"/>
      </rPr>
      <t>Registro Administrativo de Matrimonios. Años 1997 - 2017</t>
    </r>
  </si>
  <si>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Registros Administrativos de Matrimonios. Años 2006-2017</t>
    </r>
  </si>
  <si>
    <r>
      <rPr>
        <b/>
        <sz val="8"/>
        <color indexed="8"/>
        <rFont val="Calibri"/>
        <family val="2"/>
      </rPr>
      <t xml:space="preserve">Fuente: </t>
    </r>
    <r>
      <rPr>
        <sz val="8"/>
        <color indexed="8"/>
        <rFont val="Calibri"/>
        <family val="2"/>
      </rPr>
      <t xml:space="preserve"> Registro Administrativo de Matrimonios. Años 2000 - 2017</t>
    </r>
  </si>
  <si>
    <r>
      <rPr>
        <b/>
        <sz val="8"/>
        <color indexed="8"/>
        <rFont val="Calibri"/>
        <family val="2"/>
      </rPr>
      <t>Fuente:</t>
    </r>
    <r>
      <rPr>
        <sz val="8"/>
        <color indexed="8"/>
        <rFont val="Calibri"/>
        <family val="2"/>
      </rPr>
      <t xml:space="preserve"> Registro Administrativo de Divorcios. Años 1997 - 2017</t>
    </r>
  </si>
  <si>
    <r>
      <rPr>
        <b/>
        <sz val="8"/>
        <color indexed="8"/>
        <rFont val="Calibri"/>
        <family val="2"/>
      </rPr>
      <t xml:space="preserve">Fuente: </t>
    </r>
    <r>
      <rPr>
        <sz val="8"/>
        <color indexed="8"/>
        <rFont val="Calibri"/>
        <family val="2"/>
      </rPr>
      <t>Registro Administrativo de Divorcios. Años 1997 - 2017</t>
    </r>
  </si>
  <si>
    <r>
      <rPr>
        <b/>
        <sz val="8"/>
        <color indexed="8"/>
        <rFont val="Calibri"/>
        <family val="2"/>
      </rPr>
      <t xml:space="preserve">Fuente: </t>
    </r>
    <r>
      <rPr>
        <sz val="8"/>
        <color indexed="8"/>
        <rFont val="Calibri"/>
        <family val="2"/>
      </rPr>
      <t>Registro Administrativo de Divorcios. Años 2006 - 2017</t>
    </r>
  </si>
  <si>
    <r>
      <rPr>
        <b/>
        <sz val="8"/>
        <color indexed="8"/>
        <rFont val="Calibri"/>
        <family val="2"/>
      </rPr>
      <t xml:space="preserve">Fuente: </t>
    </r>
    <r>
      <rPr>
        <sz val="8"/>
        <color indexed="8"/>
        <rFont val="Calibri"/>
        <family val="2"/>
      </rPr>
      <t>Registro Administrativo de Divorcios. Años 2000 - 2017</t>
    </r>
  </si>
  <si>
    <r>
      <rPr>
        <b/>
        <sz val="8"/>
        <color indexed="8"/>
        <rFont val="Calibri"/>
        <family val="2"/>
      </rPr>
      <t xml:space="preserve">Fuente: </t>
    </r>
    <r>
      <rPr>
        <sz val="8"/>
        <color indexed="8"/>
        <rFont val="Calibri"/>
        <family val="2"/>
      </rPr>
      <t>Registro Administrativo de Matrimonios. Año 2017</t>
    </r>
  </si>
  <si>
    <r>
      <rPr>
        <b/>
        <sz val="8"/>
        <color indexed="8"/>
        <rFont val="Calibri"/>
        <family val="2"/>
      </rPr>
      <t xml:space="preserve">Fuente: </t>
    </r>
    <r>
      <rPr>
        <sz val="8"/>
        <color indexed="8"/>
        <rFont val="Calibri"/>
        <family val="2"/>
      </rPr>
      <t>Registro Administrativo de Matrimonio. Año 2017</t>
    </r>
  </si>
  <si>
    <r>
      <rPr>
        <b/>
        <sz val="8"/>
        <color indexed="8"/>
        <rFont val="Calibri"/>
        <family val="2"/>
      </rPr>
      <t xml:space="preserve">Fuente: </t>
    </r>
    <r>
      <rPr>
        <sz val="8"/>
        <color indexed="8"/>
        <rFont val="Calibri"/>
        <family val="2"/>
      </rPr>
      <t>Registro Administrativo de Divorcios. Año 2017</t>
    </r>
  </si>
  <si>
    <t>Fuente: Registro Administrativo de Divorcios. Año 2007</t>
  </si>
  <si>
    <r>
      <rPr>
        <b/>
        <sz val="8"/>
        <color indexed="8"/>
        <rFont val="Calibri"/>
        <family val="2"/>
      </rPr>
      <t xml:space="preserve">Fuente: </t>
    </r>
    <r>
      <rPr>
        <sz val="8"/>
        <color indexed="8"/>
        <rFont val="Calibri"/>
        <family val="2"/>
      </rPr>
      <t>Registro Administrativo de Divorcios. Años 1997 a 2017</t>
    </r>
  </si>
  <si>
    <r>
      <rPr>
        <b/>
        <sz val="8"/>
        <color indexed="8"/>
        <rFont val="Calibri"/>
        <family val="2"/>
      </rPr>
      <t xml:space="preserve">Fuente: </t>
    </r>
    <r>
      <rPr>
        <sz val="8"/>
        <color indexed="8"/>
        <rFont val="Calibri"/>
        <family val="2"/>
      </rPr>
      <t>Registros Administrativos de Matrimonios y Divorcios. Años 1997 - 2017</t>
    </r>
  </si>
  <si>
    <r>
      <rPr>
        <b/>
        <sz val="8"/>
        <color indexed="8"/>
        <rFont val="Calibri"/>
        <family val="2"/>
      </rPr>
      <t>Fuente:</t>
    </r>
    <r>
      <rPr>
        <sz val="8"/>
        <color indexed="8"/>
        <rFont val="Calibri"/>
        <family val="2"/>
      </rPr>
      <t xml:space="preserve"> Registros Administrativos de Matrimonios y Divorcios. Años 2007 y 2017</t>
    </r>
  </si>
  <si>
    <r>
      <rPr>
        <b/>
        <sz val="8"/>
        <color indexed="8"/>
        <rFont val="Calibri"/>
        <family val="2"/>
      </rPr>
      <t xml:space="preserve">Fuente: </t>
    </r>
    <r>
      <rPr>
        <sz val="8"/>
        <color indexed="8"/>
        <rFont val="Calibri"/>
        <family val="2"/>
      </rPr>
      <t>Registros Administrativos de Matrimonios y Divorcios. Años 2007, 2012, 2017</t>
    </r>
  </si>
  <si>
    <r>
      <rPr>
        <b/>
        <sz val="8"/>
        <color indexed="8"/>
        <rFont val="Calibri"/>
        <family val="2"/>
      </rPr>
      <t>Fuente:</t>
    </r>
    <r>
      <rPr>
        <sz val="8"/>
        <color indexed="8"/>
        <rFont val="Calibri"/>
        <family val="2"/>
      </rPr>
      <t xml:space="preserve"> Registro Administrativo de Matrimonios. Año 2017</t>
    </r>
  </si>
  <si>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 Administrativo de Matrimonios. Año 2017</t>
    </r>
  </si>
  <si>
    <r>
      <rPr>
        <b/>
        <sz val="8"/>
        <color indexed="8"/>
        <rFont val="Calibri"/>
        <family val="2"/>
        <scheme val="minor"/>
      </rPr>
      <t>Fuente:</t>
    </r>
    <r>
      <rPr>
        <b/>
        <sz val="8"/>
        <color theme="1"/>
        <rFont val="Calibri"/>
        <family val="2"/>
        <scheme val="minor"/>
      </rPr>
      <t xml:space="preserve"> </t>
    </r>
    <r>
      <rPr>
        <sz val="8"/>
        <color theme="1"/>
        <rFont val="Calibri"/>
        <family val="2"/>
        <scheme val="minor"/>
      </rPr>
      <t>Registro Administrativo de Divorcios. Año 2017</t>
    </r>
  </si>
  <si>
    <r>
      <rPr>
        <b/>
        <sz val="8"/>
        <color indexed="8"/>
        <rFont val="Calibri"/>
        <family val="2"/>
      </rPr>
      <t xml:space="preserve">Fuente: </t>
    </r>
    <r>
      <rPr>
        <sz val="8"/>
        <color indexed="8"/>
        <rFont val="Calibri"/>
        <family val="2"/>
      </rPr>
      <t>Registro Administrativo de Matrimonios. Año 2007</t>
    </r>
  </si>
  <si>
    <r>
      <rPr>
        <b/>
        <sz val="8"/>
        <color indexed="8"/>
        <rFont val="Calibri"/>
        <family val="2"/>
      </rPr>
      <t>Fuente:</t>
    </r>
    <r>
      <rPr>
        <sz val="8"/>
        <color indexed="8"/>
        <rFont val="Calibri"/>
        <family val="2"/>
      </rPr>
      <t xml:space="preserve"> Registro Administrativo  Matrimonios. Año 2017</t>
    </r>
  </si>
  <si>
    <t>2 0 0 7</t>
  </si>
  <si>
    <t>2 0 12</t>
  </si>
  <si>
    <t>Bolivar</t>
  </si>
  <si>
    <t>Santo Domingo De Los Tsachilas</t>
  </si>
  <si>
    <t>Los Rios</t>
  </si>
  <si>
    <t>Manabi</t>
  </si>
  <si>
    <r>
      <rPr>
        <b/>
        <sz val="8"/>
        <color indexed="8"/>
        <rFont val="Calibri"/>
        <family val="2"/>
      </rPr>
      <t xml:space="preserve">   Fuente</t>
    </r>
    <r>
      <rPr>
        <sz val="8"/>
        <color indexed="8"/>
        <rFont val="Calibri"/>
        <family val="2"/>
      </rPr>
      <t>: Dirección General del Registro Civil, Identificación y Cedulación</t>
    </r>
  </si>
  <si>
    <t>Santo Domingo de los Tsachilas</t>
  </si>
  <si>
    <r>
      <rPr>
        <b/>
        <sz val="10"/>
        <color indexed="8"/>
        <rFont val="Calibri"/>
        <family val="2"/>
      </rPr>
      <t xml:space="preserve">   Fuente: </t>
    </r>
    <r>
      <rPr>
        <sz val="10"/>
        <color indexed="8"/>
        <rFont val="Calibri"/>
        <family val="2"/>
      </rPr>
      <t>Dirección General del Registro Civil, Identificación y Cedulación</t>
    </r>
  </si>
  <si>
    <t>Superior no Universitario</t>
  </si>
  <si>
    <t>zonas no delimitadas</t>
  </si>
  <si>
    <t xml:space="preserve"> - </t>
  </si>
  <si>
    <t>Sin nformación</t>
  </si>
  <si>
    <t>2 0 1 7</t>
  </si>
  <si>
    <t>Causas del divorcios</t>
  </si>
  <si>
    <t xml:space="preserve">El adulterio de uno de los cónyuges </t>
  </si>
  <si>
    <t xml:space="preserve">Los tratos crueles o violencia contra la mujer o miembros del núcleo familiar </t>
  </si>
  <si>
    <t xml:space="preserve">El estado habitual de falta de armonía de las dos voluntades en la vida matrimonial </t>
  </si>
  <si>
    <t xml:space="preserve">Las amenazas graves de un cónyuge contra la vida del otro  </t>
  </si>
  <si>
    <t xml:space="preserve">La tentativa de uno de los cónyuges contra la vida del otro </t>
  </si>
  <si>
    <t xml:space="preserve">Los actos ejecutados por uno de los cónyuges con el fin de involucrar al otro o a los hijos en actividades ilícitas </t>
  </si>
  <si>
    <t>La condena ejecutoriada a pena privativa de la libertad mayor a diez años</t>
  </si>
  <si>
    <t xml:space="preserve">El que uno de los cónyuges sea ebrio consuetudinario o toxicómano  </t>
  </si>
  <si>
    <t>El abandono injustificado de cualquiera de los cónyuges por más de seis meses ininterrumpidos</t>
  </si>
  <si>
    <t xml:space="preserve"> Sin información  </t>
  </si>
  <si>
    <t xml:space="preserve"> * Tasa </t>
  </si>
  <si>
    <t>Edad de la divorciada</t>
  </si>
  <si>
    <r>
      <rPr>
        <b/>
        <sz val="8"/>
        <rFont val="Calibri"/>
        <family val="2"/>
      </rPr>
      <t>Nota</t>
    </r>
    <r>
      <rPr>
        <sz val="8"/>
        <rFont val="Calibri"/>
        <family val="2"/>
      </rPr>
      <t>: La información a nivel de provincia está reconstruida en base al Clasificador Geográfico Estadístico 2017</t>
    </r>
  </si>
  <si>
    <r>
      <rPr>
        <b/>
        <sz val="8"/>
        <color theme="1"/>
        <rFont val="Calibri"/>
        <family val="2"/>
        <scheme val="minor"/>
      </rPr>
      <t>Nota</t>
    </r>
    <r>
      <rPr>
        <sz val="8"/>
        <color theme="1"/>
        <rFont val="Calibri"/>
        <family val="2"/>
        <scheme val="minor"/>
      </rPr>
      <t>: La información a nivel de provincia está reconstruida en base al Clasificador Geográfico Estadístico 2017</t>
    </r>
  </si>
  <si>
    <r>
      <rPr>
        <b/>
        <sz val="8"/>
        <rFont val="Calibri"/>
        <family val="2"/>
      </rPr>
      <t xml:space="preserve">Nota: </t>
    </r>
    <r>
      <rPr>
        <sz val="8"/>
        <rFont val="Calibri"/>
        <family val="2"/>
      </rPr>
      <t>La información a nivel de provincia está reconstruída en base al Clasificador Geográfico Estadístico 2017</t>
    </r>
  </si>
  <si>
    <r>
      <rPr>
        <b/>
        <sz val="8"/>
        <color theme="1"/>
        <rFont val="Calibri"/>
        <family val="2"/>
        <scheme val="minor"/>
      </rPr>
      <t xml:space="preserve">Nota: </t>
    </r>
    <r>
      <rPr>
        <sz val="8"/>
        <color theme="1"/>
        <rFont val="Calibri"/>
        <family val="2"/>
        <scheme val="minor"/>
      </rPr>
      <t>La información a nivel de provincia está reconstruída en base al Clasificador Geográfico Estadístico 2017</t>
    </r>
  </si>
  <si>
    <r>
      <rPr>
        <b/>
        <sz val="8"/>
        <rFont val="Calibri"/>
        <family val="2"/>
      </rPr>
      <t>Nota:</t>
    </r>
    <r>
      <rPr>
        <sz val="8"/>
        <rFont val="Calibri"/>
        <family val="2"/>
      </rPr>
      <t xml:space="preserve"> La información a nivel de provincia está reconstruída en base al Clasificador Geográfico Estadístico 2017</t>
    </r>
  </si>
  <si>
    <r>
      <rPr>
        <b/>
        <sz val="8"/>
        <rFont val="Calibri"/>
        <family val="2"/>
      </rPr>
      <t>Nota:</t>
    </r>
    <r>
      <rPr>
        <sz val="8"/>
        <rFont val="Calibri"/>
        <family val="2"/>
      </rPr>
      <t xml:space="preserve"> La información es calculada en base al Clasificador Geográfico Estadístico 2017</t>
    </r>
  </si>
  <si>
    <r>
      <rPr>
        <b/>
        <sz val="8"/>
        <color indexed="8"/>
        <rFont val="Calibri"/>
        <family val="2"/>
      </rPr>
      <t>Nota:</t>
    </r>
    <r>
      <rPr>
        <sz val="8"/>
        <color indexed="8"/>
        <rFont val="Calibri"/>
        <family val="2"/>
      </rPr>
      <t xml:space="preserve"> La información es calculada en base al Clasificador Geográfico Estadístico 2017</t>
    </r>
  </si>
  <si>
    <t>5.1</t>
  </si>
  <si>
    <t>5.2</t>
  </si>
  <si>
    <t>Reconocimientos según regiones y provincias</t>
  </si>
  <si>
    <t>Adopciones según regiones y provincias</t>
  </si>
  <si>
    <t>Matrimonios por grupos de edad de la contrayente, según regiones de residencia habitual y grupos de edad del contrayente. Año 2017</t>
  </si>
  <si>
    <t>Tasa de nupcialidad por residencia del contrayente y tasa de nupcialidad por provincia de inscripción</t>
  </si>
  <si>
    <t>Tasa de divorcio por regiones y provincia de inscripción del  divorciado</t>
  </si>
  <si>
    <t>Evolución de la tasa de divorcios. Años 2005-2017</t>
  </si>
  <si>
    <t>ANEXOS</t>
  </si>
  <si>
    <t>Constituye cada registro de matrimonios y divorcios, en las oficinas de Registro Civil del Ecuador y la Corporación Registro Civil de Guayaquil</t>
  </si>
  <si>
    <t xml:space="preserve">La investigación de los matrimonios y divorcios ocurridos e inscritos en el país, se efectúa de forma continua. La información se captura diariamente en los formularios físicos (INEC), en cada oficina de Registro Civil, los formularios son entregados mensualmente a las Coordinaciones Zonales INEC y Planta Central (Operación de Campo), en los primeros 5 días de cada mes, para ser publicada en forma anual
Constituyen los hechos vitales ocurridos desde el 1 de enero al 31 de diciembre del año de investigación.
</t>
  </si>
  <si>
    <t>En el año 2017 se han inscrito 60.353 matrimonios, sus  datos  se encuentran desagregados por mes  de  ocurrencia, regiones, provincias de residencia  habitual de los contrayentes, grupos de edad, estado civil anterior de los contrayentes, número de hijos reconocidos por el presente matrimonio y nivel de instrucción.</t>
  </si>
  <si>
    <t>En   las   oficinas   de   Registro   Civil   del   país   se registraron 28.771  divorcios durante el año 2017 y se presentan clasificados de acuerdo al mes  de  ocurrencia,  regiones  y  provincias de residencia habitual de los divorciados, grupos de edad, tiempo de duración del matrimonio, número de hijos a cargo de cada divorciado y nivel de instrucción.</t>
  </si>
  <si>
    <t>El universo de estudio, constituye todos los matrimonios y divorcios inscritos en las oficinas de la Dirección Nacional de Registro Civil, Identificación y Cedulación a nivel nacional; y, en la Corporación Registro Civil de Guayaquil, durante el año de la investigación.</t>
  </si>
  <si>
    <t>La  investigación  estadística: Matrimonios y  Divorcios, tiene los siguientes objetivos principales:
 - Obtener información sistemática y continua de datos referentes a la inscripción de matrimonios y divorcios ocurridos en el país.
 - Procesar, elaborar y publicar de forma sistemática y continua los datos referentes a la inscripción de matrimonios y divorcios ocurridos en el país.
 - Proporcionar a los  sectores público y privado uno de los instrumentos básicos para el análisis demográfico.</t>
  </si>
  <si>
    <t>GLOSARIO DE TERMINOS</t>
  </si>
  <si>
    <r>
      <t>Autoidentificación   Étnica:</t>
    </r>
    <r>
      <rPr>
        <sz val="11"/>
        <color theme="1"/>
        <rFont val="Calibri"/>
        <family val="2"/>
        <scheme val="minor"/>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 /o revitalización étnica. (Elementos para la Incorporación del Enfoque Étnico en los Sistemas de Información en Salud, (SIS), (CEPAL/CELADE, Octubre 2012).</t>
    </r>
  </si>
  <si>
    <r>
      <t>Capitulaciones Matrimoniales.-</t>
    </r>
    <r>
      <rPr>
        <sz val="11"/>
        <color theme="1"/>
        <rFont val="Calibri"/>
        <family val="2"/>
        <scheme val="minor"/>
      </rPr>
      <t xml:space="preserve"> Se refiere a las capitulaciones de bienes, definidas como: "las convenciones que celebran los esposos o los cónyuges antes, al momento de la celebración o durante el matrimonio, relativas a los bienes, a las donaciones y a las concesiones que se quieran hacer el uno al otro, de presente o de futuro" (Artículo 150 del Código Civil).</t>
    </r>
  </si>
  <si>
    <t>“Las capitulaciones matrimoniales se otorgarán por escritura pública, o en el acta matrimonial. Si se refieren a inmuebles, se inscribirán en el Registro de la Propiedad correspondiente y, en todo caso, se anotarán al margen de la partida de matrimonio” (Artículo 151 del Código Civil).</t>
  </si>
  <si>
    <r>
      <t>Coordinaciones Zonales:</t>
    </r>
    <r>
      <rPr>
        <sz val="11"/>
        <color theme="1"/>
        <rFont val="Calibri"/>
        <family val="2"/>
        <scheme val="minor"/>
      </rPr>
      <t xml:space="preserve"> Son las oficinas sucursal del Instituto Nacional de Estadificas y Censos, encargadas de ejecutar los procesos y actividades técnicas y administrativas que permitan el levantamiento, supervisión, control y funcionamiento óptimo de las operaciones estadísticas asignadas.</t>
    </r>
  </si>
  <si>
    <r>
      <t>Divorcio</t>
    </r>
    <r>
      <rPr>
        <sz val="11"/>
        <color theme="1"/>
        <rFont val="Calibri"/>
        <family val="2"/>
        <scheme val="minor"/>
      </rPr>
      <t>.- “Disolución jurídica definitiva de un matrimonio; es decir, la separación del marido y la mujer que confiere a las partes el derecho a contraer nuevas nupcias de acuerdo con las disposiciones civiles, religiosas o de otra clase, de conformidad con lo establecido por la legislación de cada país. Si un país reconoce las asociaciones registradas, la disolución de una asociación registrada constituye la disolución jurídica definitiva de dicha asociación, de conformidad con la legislación nacional, lo que otorga a las partes el derecho a iniciar una nueva asociación o contraer un nuevo matrimonio”. (Principios y recomendaciones para un Sistema de Estadística Vitales. Naciones Unidas. 2014).</t>
    </r>
  </si>
  <si>
    <r>
      <t>Divorcio</t>
    </r>
    <r>
      <rPr>
        <sz val="11"/>
        <color theme="1"/>
        <rFont val="Calibri"/>
        <family val="2"/>
        <scheme val="minor"/>
      </rPr>
      <t>.-“el divorcio disuelve el vínculo matrimonial y deja a los cónyuges en aptitud para contraer nuevo matrimonio, salvo las limitaciones establecidas en este Código. De igual manera, no podrá contraer matrimonio, dentro del año siguiente a la fecha en que se ejecutorió la sentencia, quien fue actor en el juicio de divorcio, si el fallo se produjo en rebeldía del cónyuge demandado. (Artículo 106 del Código Civil).</t>
    </r>
  </si>
  <si>
    <r>
      <t>Estado civil</t>
    </r>
    <r>
      <rPr>
        <sz val="11"/>
        <color theme="1"/>
        <rFont val="Calibri"/>
        <family val="2"/>
        <scheme val="minor"/>
      </rPr>
      <t>.- Legalización a través de su inscripción en el Registro Civil</t>
    </r>
  </si>
  <si>
    <r>
      <t xml:space="preserve">Fecha de inscripción o registro.- </t>
    </r>
    <r>
      <rPr>
        <sz val="11"/>
        <color theme="1"/>
        <rFont val="Calibri"/>
        <family val="2"/>
        <scheme val="minor"/>
      </rPr>
      <t>Día, mes y año en que se practica el asiento de un suceso vital en el registro civil (Principios y recomendaciones para un Sistema de Estadística Vitales. Naciones Unidas. 2014)</t>
    </r>
  </si>
  <si>
    <r>
      <t>Hecho /suceso vital</t>
    </r>
    <r>
      <rPr>
        <sz val="11"/>
        <color theme="1"/>
        <rFont val="Calibri"/>
        <family val="2"/>
        <scheme val="minor"/>
      </rPr>
      <t>.- acaecimiento de un nacimiento vivo, defunción, defunción fetal, matrimonio, divorcio, adopción, legitimación, reconocimientos de paternidad, anulación de matrimonio o separación legal. (Principios y recomendaciones para un Sistema de Estadística Vitales. Naciones Unidas. 2014).</t>
    </r>
  </si>
  <si>
    <r>
      <t>Información Confidencial:</t>
    </r>
    <r>
      <rPr>
        <sz val="11"/>
        <color theme="1"/>
        <rFont val="Calibri"/>
        <family val="2"/>
        <scheme val="minor"/>
      </rPr>
      <t xml:space="preserve"> Son los microdatos obtenidos de las operaciones estadísticas del Sistema Nacional que permiten la identificación de las características individuales de una unidad u objeto de análisis estadístico. Permiten el rastreo del informante u otra unidad de análisis estadístico; o bien, conducen por su estructura, contenido o grado de desagregación a la identificación indirecta de la fuente de microdatos.</t>
    </r>
  </si>
  <si>
    <r>
      <t xml:space="preserve">Información sensible: </t>
    </r>
    <r>
      <rPr>
        <sz val="11"/>
        <color theme="1"/>
        <rFont val="Calibri"/>
        <family val="2"/>
        <scheme val="minor"/>
      </rPr>
      <t>Son los datos que por su naturaleza íntima o reservada, aunque no permitan la identificación individual de la fuente, sólo son relevantes para el tratamiento interno de la institución. Es decir, los datos utilizados y generados como información estadística que no ha sido oficializada por la entidad generadora de esta información.</t>
    </r>
  </si>
  <si>
    <r>
      <t>Matrimonio.-</t>
    </r>
    <r>
      <rPr>
        <sz val="11"/>
        <color theme="1"/>
        <rFont val="Calibri"/>
        <family val="2"/>
        <scheme val="minor"/>
      </rPr>
      <t xml:space="preserve"> “Es el acto, ceremonia, o procedimiento por el cual se constituye la relación legal de los cónyuges. La legalidad de la unión de hecho puede establecerse por medios civiles, religiosos o de otra clase reconocidos por las leyes de cada país (…). (Principios y recomendaciones para un Sistema de Estadística Vitales. Naciones Unidas. 2014)</t>
    </r>
  </si>
  <si>
    <t>“Matrimonio es un contrato solemne por el cual un hombre y una mujer se unen con el fin de vivir juntos, procrear y auxiliarse mutuamente". (Artículo 81 del Código Civil).</t>
  </si>
  <si>
    <r>
      <t>Nivel de instrucción.-</t>
    </r>
    <r>
      <rPr>
        <sz val="11"/>
        <color theme="1"/>
        <rFont val="Calibri"/>
        <family val="2"/>
        <scheme val="minor"/>
      </rPr>
      <t xml:space="preserve"> se refiere al nivel más alto de instrucción que alcanzaron las personas dentro del sistema formal de educación, reglamentada por el Ministerio de Educación y Senescyt.</t>
    </r>
  </si>
  <si>
    <r>
      <t>Reconocimiento</t>
    </r>
    <r>
      <rPr>
        <sz val="11"/>
        <color theme="1"/>
        <rFont val="Calibri"/>
        <family val="2"/>
        <scheme val="minor"/>
      </rPr>
      <t>.- Aceptación legal, voluntaria o forzosa, de la paternidad de un hijo nacido fuera del matrimonio. (Principios y recomendaciones para un Sistema de Estadística Vitales. Naciones Unidas. 2014)</t>
    </r>
  </si>
  <si>
    <r>
      <t>Registro Civil</t>
    </r>
    <r>
      <rPr>
        <sz val="11"/>
        <color theme="1"/>
        <rFont val="Calibri"/>
        <family val="2"/>
        <scheme val="minor"/>
      </rPr>
      <t>.- Anotación continua, permanente, obligatoria y universal de los hechos vitales ocurridos y sus características, dispuestas por decreto o reglamentación, según las disposiciones legales de cada país. Este proceso establece y aporta documentación jurídica para esos eventos. Es también la mejor fuente para las estadísticas vitales. (Principios y recomendaciones para un Sistema de Estadística Vitales. Naciones Unidas. 2014).</t>
    </r>
  </si>
  <si>
    <r>
      <t>Residencia habitual</t>
    </r>
    <r>
      <rPr>
        <sz val="11"/>
        <color theme="1"/>
        <rFont val="Calibri"/>
        <family val="2"/>
        <scheme val="minor"/>
      </rPr>
      <t>.- Lugar donde las personas habitan una vivienda la mayor parte del tiempo en forma permanente, por un periodo de seis meses o más.</t>
    </r>
  </si>
  <si>
    <r>
      <t xml:space="preserve">Sistema Integrado de Estadísticas Vitales y de Salud – SIES: </t>
    </r>
    <r>
      <rPr>
        <sz val="11"/>
        <color theme="1"/>
        <rFont val="Calibri"/>
        <family val="2"/>
        <scheme val="minor"/>
      </rPr>
      <t>Es el sistema informático del Instituto Nacional de Estadística y Censos empleado para la automatización de procesos como distribución, recolección, crítica - codificación y digitación de información de los hechos vitales (nacimientos, defunciones, matrimonios y divorcios) y de salud (egresos, camas hospitalarias y recursos y actividades de salud).</t>
    </r>
  </si>
  <si>
    <t xml:space="preserve">Cuadro 5.1
Reconocimientos según regiones y provincias
</t>
  </si>
  <si>
    <t xml:space="preserve">Cuadro 5.2
Adopciones según regiones y provincias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</si>
</sst>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_ * #,##0_ ;_ * \-#,##0_ ;_ * &quot;-&quot;_ ;_ @_ "/>
    <numFmt numFmtId="165" formatCode="_-* #,##0\ _€_-;\-* #,##0\ _€_-;_-* &quot;-&quot;\ _€_-;_-@_-"/>
    <numFmt numFmtId="166" formatCode="###0"/>
    <numFmt numFmtId="167" formatCode="0.0"/>
    <numFmt numFmtId="168" formatCode="0.0_)"/>
    <numFmt numFmtId="169" formatCode="_(* #,##0_);_(* \(#,##0\);_(* &quot;-&quot;??_);_(@_)"/>
    <numFmt numFmtId="170" formatCode="#,##0.0;\-#,##0.0"/>
    <numFmt numFmtId="171" formatCode="0.00000000000000"/>
    <numFmt numFmtId="172" formatCode="###0.0"/>
    <numFmt numFmtId="173" formatCode="[$-300A]#,##0"/>
  </numFmts>
  <fonts count="95"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b/>
      <sz val="9"/>
      <name val="Arial"/>
      <family val="2"/>
    </font>
    <font>
      <b/>
      <sz val="11"/>
      <name val="Arial Rounded MT Bold"/>
      <family val="2"/>
    </font>
    <font>
      <sz val="11"/>
      <color indexed="8"/>
      <name val="Calibri"/>
      <family val="2"/>
    </font>
    <font>
      <sz val="10"/>
      <name val="Courier"/>
      <family val="3"/>
    </font>
    <font>
      <b/>
      <sz val="8"/>
      <name val="Arial"/>
      <family val="2"/>
    </font>
    <font>
      <sz val="8"/>
      <color indexed="8"/>
      <name val="Arial"/>
      <family val="2"/>
    </font>
    <font>
      <b/>
      <sz val="7"/>
      <name val="Arial"/>
      <family val="2"/>
    </font>
    <font>
      <b/>
      <sz val="12"/>
      <name val="Arial"/>
      <family val="2"/>
    </font>
    <font>
      <sz val="9"/>
      <name val="Arial"/>
      <family val="2"/>
    </font>
    <font>
      <b/>
      <sz val="12"/>
      <name val="Comic Sans MS"/>
      <family val="4"/>
    </font>
    <font>
      <b/>
      <sz val="10"/>
      <name val="Arial Rounded MT Bold"/>
      <family val="2"/>
    </font>
    <font>
      <sz val="9"/>
      <color indexed="9"/>
      <name val="Arial"/>
      <family val="2"/>
    </font>
    <font>
      <sz val="11"/>
      <name val="Arial"/>
      <family val="2"/>
    </font>
    <font>
      <sz val="9"/>
      <color indexed="10"/>
      <name val="Arial"/>
      <family val="2"/>
    </font>
    <font>
      <b/>
      <sz val="12"/>
      <name val="Arial Rounded MT Bold"/>
      <family val="2"/>
    </font>
    <font>
      <sz val="9"/>
      <color indexed="22"/>
      <name val="Arial"/>
      <family val="2"/>
    </font>
    <font>
      <sz val="9"/>
      <color indexed="23"/>
      <name val="Arial"/>
      <family val="2"/>
    </font>
    <font>
      <b/>
      <sz val="8"/>
      <color indexed="8"/>
      <name val="Arial"/>
      <family val="2"/>
    </font>
    <font>
      <sz val="11"/>
      <name val="Courier"/>
      <family val="3"/>
    </font>
    <font>
      <b/>
      <sz val="11"/>
      <name val="Arial"/>
      <family val="2"/>
    </font>
    <font>
      <sz val="8"/>
      <name val="Courier"/>
      <family val="3"/>
    </font>
    <font>
      <b/>
      <sz val="8"/>
      <name val="Courier"/>
      <family val="3"/>
    </font>
    <font>
      <sz val="10"/>
      <name val="Arial"/>
      <family val="2"/>
    </font>
    <font>
      <sz val="9"/>
      <color indexed="8"/>
      <name val="Arial"/>
      <family val="2"/>
    </font>
    <font>
      <sz val="8"/>
      <color indexed="8"/>
      <name val="Calibri"/>
      <family val="2"/>
    </font>
    <font>
      <b/>
      <sz val="8"/>
      <color indexed="8"/>
      <name val="Calibri"/>
      <family val="2"/>
    </font>
    <font>
      <sz val="10"/>
      <color indexed="8"/>
      <name val="Calibri"/>
      <family val="2"/>
    </font>
    <font>
      <sz val="11"/>
      <color indexed="10"/>
      <name val="Calibri"/>
      <family val="2"/>
    </font>
    <font>
      <b/>
      <sz val="11"/>
      <color indexed="8"/>
      <name val="Calibri"/>
      <family val="2"/>
    </font>
    <font>
      <sz val="10"/>
      <color indexed="8"/>
      <name val="Calibri"/>
      <family val="2"/>
    </font>
    <font>
      <b/>
      <sz val="10"/>
      <color indexed="8"/>
      <name val="Calibri"/>
      <family val="2"/>
    </font>
    <font>
      <b/>
      <sz val="10"/>
      <color indexed="8"/>
      <name val="Calibri"/>
      <family val="2"/>
    </font>
    <font>
      <sz val="10"/>
      <color indexed="8"/>
      <name val="Calibri"/>
      <family val="2"/>
    </font>
    <font>
      <u/>
      <sz val="11"/>
      <name val="Calibri"/>
      <family val="2"/>
    </font>
    <font>
      <b/>
      <sz val="10"/>
      <name val="Calibri"/>
      <family val="2"/>
    </font>
    <font>
      <sz val="11"/>
      <name val="Calibri"/>
      <family val="2"/>
    </font>
    <font>
      <sz val="10"/>
      <name val="Calibri"/>
      <family val="2"/>
    </font>
    <font>
      <b/>
      <sz val="11"/>
      <name val="Calibri"/>
      <family val="2"/>
    </font>
    <font>
      <b/>
      <u/>
      <sz val="10"/>
      <name val="Calibri"/>
      <family val="2"/>
    </font>
    <font>
      <b/>
      <u/>
      <sz val="10"/>
      <color indexed="8"/>
      <name val="Calibri"/>
      <family val="2"/>
    </font>
    <font>
      <sz val="10"/>
      <color indexed="10"/>
      <name val="Arial"/>
      <family val="2"/>
    </font>
    <font>
      <sz val="8"/>
      <name val="Calibri"/>
      <family val="2"/>
    </font>
    <font>
      <u/>
      <sz val="10"/>
      <color indexed="12"/>
      <name val="Calibri"/>
      <family val="2"/>
    </font>
    <font>
      <sz val="10"/>
      <color indexed="10"/>
      <name val="Calibri"/>
      <family val="2"/>
    </font>
    <font>
      <b/>
      <sz val="9"/>
      <color indexed="10"/>
      <name val="Calibri"/>
      <family val="2"/>
    </font>
    <font>
      <b/>
      <sz val="9"/>
      <color indexed="8"/>
      <name val="Calibri"/>
      <family val="2"/>
    </font>
    <font>
      <b/>
      <sz val="8"/>
      <name val="Calibri"/>
      <family val="2"/>
    </font>
    <font>
      <b/>
      <u/>
      <sz val="11"/>
      <name val="Calibri"/>
      <family val="2"/>
    </font>
    <font>
      <sz val="11"/>
      <color theme="1"/>
      <name val="Calibri"/>
      <family val="2"/>
      <scheme val="minor"/>
    </font>
    <font>
      <u/>
      <sz val="11"/>
      <color theme="10"/>
      <name val="Calibri"/>
      <family val="2"/>
      <scheme val="minor"/>
    </font>
    <font>
      <sz val="11"/>
      <color rgb="FFFF0000"/>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sz val="10"/>
      <color theme="1"/>
      <name val="Calibri"/>
      <family val="2"/>
      <scheme val="minor"/>
    </font>
    <font>
      <sz val="8"/>
      <name val="Calibri"/>
      <family val="2"/>
      <scheme val="minor"/>
    </font>
    <font>
      <sz val="8"/>
      <color theme="1"/>
      <name val="Calibri"/>
      <family val="2"/>
      <scheme val="minor"/>
    </font>
    <font>
      <b/>
      <sz val="10"/>
      <color indexed="8"/>
      <name val="Calibri"/>
      <family val="2"/>
      <scheme val="minor"/>
    </font>
    <font>
      <u/>
      <sz val="11"/>
      <color rgb="FF0000FF"/>
      <name val="Calibri"/>
      <family val="2"/>
      <scheme val="minor"/>
    </font>
    <font>
      <sz val="9"/>
      <color rgb="FFFF0000"/>
      <name val="Arial"/>
      <family val="2"/>
    </font>
    <font>
      <sz val="11"/>
      <color rgb="FFFF0000"/>
      <name val="Arial"/>
      <family val="2"/>
    </font>
    <font>
      <sz val="10"/>
      <color indexed="8"/>
      <name val="Calibri"/>
      <family val="2"/>
      <scheme val="minor"/>
    </font>
    <font>
      <b/>
      <sz val="10"/>
      <color theme="1"/>
      <name val="Calibri"/>
      <family val="2"/>
      <scheme val="minor"/>
    </font>
    <font>
      <b/>
      <u/>
      <sz val="10"/>
      <color indexed="8"/>
      <name val="Calibri"/>
      <family val="2"/>
      <scheme val="minor"/>
    </font>
    <font>
      <b/>
      <u/>
      <sz val="10"/>
      <name val="Calibri"/>
      <family val="2"/>
      <scheme val="minor"/>
    </font>
    <font>
      <b/>
      <u/>
      <sz val="10"/>
      <color theme="1"/>
      <name val="Calibri"/>
      <family val="2"/>
      <scheme val="minor"/>
    </font>
    <font>
      <b/>
      <sz val="11"/>
      <color theme="0"/>
      <name val="Calibri"/>
      <family val="2"/>
      <scheme val="minor"/>
    </font>
    <font>
      <sz val="11"/>
      <color theme="0"/>
      <name val="Calibri"/>
      <family val="2"/>
      <scheme val="minor"/>
    </font>
    <font>
      <b/>
      <sz val="11"/>
      <color theme="0"/>
      <name val="Calibri"/>
      <family val="2"/>
    </font>
    <font>
      <b/>
      <sz val="10"/>
      <color theme="0"/>
      <name val="Calibri"/>
      <family val="2"/>
    </font>
    <font>
      <b/>
      <sz val="10"/>
      <color theme="0"/>
      <name val="Calibri"/>
      <family val="2"/>
      <scheme val="minor"/>
    </font>
    <font>
      <sz val="10"/>
      <color rgb="FFFF0000"/>
      <name val="Arial"/>
      <family val="2"/>
    </font>
    <font>
      <b/>
      <sz val="8"/>
      <color theme="1"/>
      <name val="Calibri"/>
      <family val="2"/>
      <scheme val="minor"/>
    </font>
    <font>
      <sz val="8"/>
      <color indexed="8"/>
      <name val="Calibri"/>
      <family val="2"/>
      <scheme val="minor"/>
    </font>
    <font>
      <b/>
      <sz val="8"/>
      <color indexed="8"/>
      <name val="Calibri"/>
      <family val="2"/>
      <scheme val="minor"/>
    </font>
    <font>
      <b/>
      <sz val="12"/>
      <name val="Calibri"/>
      <family val="2"/>
    </font>
    <font>
      <b/>
      <sz val="11"/>
      <color theme="1"/>
      <name val="Calibri"/>
      <family val="2"/>
      <scheme val="minor"/>
    </font>
    <font>
      <b/>
      <sz val="12"/>
      <color theme="1"/>
      <name val="Calibri"/>
      <family val="2"/>
      <scheme val="minor"/>
    </font>
    <font>
      <sz val="16"/>
      <color rgb="FFFF0000"/>
      <name val="Calibri"/>
      <family val="2"/>
    </font>
    <font>
      <vertAlign val="superscript"/>
      <sz val="11"/>
      <color theme="1"/>
      <name val="Calibri"/>
      <family val="2"/>
      <scheme val="minor"/>
    </font>
    <font>
      <sz val="10"/>
      <name val="Arial"/>
      <family val="2"/>
    </font>
    <font>
      <sz val="9"/>
      <color indexed="8"/>
      <name val="Arial"/>
      <family val="2"/>
    </font>
    <font>
      <b/>
      <u/>
      <sz val="11"/>
      <color theme="10"/>
      <name val="Calibri"/>
      <family val="2"/>
      <scheme val="minor"/>
    </font>
    <font>
      <b/>
      <sz val="9"/>
      <color indexed="8"/>
      <name val="Arial"/>
      <family val="2"/>
    </font>
    <font>
      <sz val="11"/>
      <color indexed="8"/>
      <name val="Calibri"/>
      <family val="2"/>
      <scheme val="minor"/>
    </font>
    <font>
      <b/>
      <sz val="11"/>
      <color indexed="8"/>
      <name val="Calibri"/>
      <family val="2"/>
      <scheme val="minor"/>
    </font>
    <font>
      <sz val="9"/>
      <color indexed="8"/>
      <name val="Arial"/>
      <family val="2"/>
    </font>
    <font>
      <sz val="10"/>
      <color theme="0"/>
      <name val="Calibri"/>
      <family val="2"/>
      <scheme val="minor"/>
    </font>
    <font>
      <sz val="12"/>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44546A"/>
        <bgColor indexed="64"/>
      </patternFill>
    </fill>
    <fill>
      <patternFill patternType="solid">
        <fgColor rgb="FF44546A"/>
        <bgColor indexed="42"/>
      </patternFill>
    </fill>
    <fill>
      <patternFill patternType="solid">
        <fgColor theme="4" tint="0.59999389629810485"/>
        <bgColor indexed="64"/>
      </patternFill>
    </fill>
    <fill>
      <patternFill patternType="solid">
        <fgColor theme="0"/>
        <bgColor indexed="42"/>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9"/>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60">
    <xf numFmtId="0" fontId="0" fillId="0" borderId="0"/>
    <xf numFmtId="0" fontId="1" fillId="0" borderId="0"/>
    <xf numFmtId="0" fontId="54"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8" fillId="0" borderId="0"/>
    <xf numFmtId="0" fontId="53" fillId="0" borderId="0"/>
    <xf numFmtId="0" fontId="8" fillId="0" borderId="0"/>
    <xf numFmtId="0" fontId="2" fillId="0" borderId="0" applyNumberForma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86" fillId="0" borderId="0"/>
    <xf numFmtId="0" fontId="2" fillId="0" borderId="0"/>
    <xf numFmtId="0" fontId="2" fillId="0" borderId="0"/>
    <xf numFmtId="0" fontId="2" fillId="0" borderId="0"/>
  </cellStyleXfs>
  <cellXfs count="1014">
    <xf numFmtId="0" fontId="0" fillId="0" borderId="0" xfId="0"/>
    <xf numFmtId="0" fontId="34" fillId="2" borderId="0" xfId="0" applyFont="1" applyFill="1" applyBorder="1"/>
    <xf numFmtId="0" fontId="36" fillId="2" borderId="0" xfId="0" applyFont="1" applyFill="1" applyBorder="1"/>
    <xf numFmtId="0" fontId="33" fillId="2" borderId="0" xfId="0" applyFont="1" applyFill="1" applyBorder="1"/>
    <xf numFmtId="41" fontId="34" fillId="2" borderId="0" xfId="0" applyNumberFormat="1" applyFont="1" applyFill="1" applyBorder="1"/>
    <xf numFmtId="0" fontId="0" fillId="0" borderId="0" xfId="0" applyBorder="1"/>
    <xf numFmtId="167" fontId="0" fillId="0" borderId="0" xfId="0" applyNumberFormat="1"/>
    <xf numFmtId="0" fontId="2" fillId="0" borderId="0" xfId="0" applyFont="1" applyBorder="1"/>
    <xf numFmtId="3" fontId="9" fillId="0" borderId="0" xfId="0" applyNumberFormat="1" applyFont="1" applyFill="1" applyBorder="1" applyAlignment="1">
      <alignment horizontal="right" vertical="center"/>
    </xf>
    <xf numFmtId="3" fontId="3" fillId="0" borderId="0" xfId="0" applyNumberFormat="1" applyFont="1" applyBorder="1" applyAlignment="1" applyProtection="1">
      <alignment vertical="center"/>
    </xf>
    <xf numFmtId="0" fontId="2" fillId="0" borderId="0" xfId="0" applyFont="1"/>
    <xf numFmtId="0" fontId="38" fillId="0" borderId="0" xfId="2" applyFont="1" applyBorder="1"/>
    <xf numFmtId="0" fontId="11" fillId="0" borderId="0" xfId="0" applyFont="1" applyFill="1" applyBorder="1" applyAlignment="1">
      <alignment horizontal="left" vertical="top"/>
    </xf>
    <xf numFmtId="3" fontId="3" fillId="0" borderId="0" xfId="0" applyNumberFormat="1" applyFont="1" applyBorder="1" applyAlignment="1">
      <alignment vertical="center"/>
    </xf>
    <xf numFmtId="0" fontId="2" fillId="0" borderId="0" xfId="0" applyFont="1" applyFill="1" applyBorder="1"/>
    <xf numFmtId="0" fontId="11" fillId="0" borderId="0" xfId="0" applyFont="1" applyFill="1" applyBorder="1" applyAlignment="1">
      <alignment horizontal="left" vertical="center"/>
    </xf>
    <xf numFmtId="4" fontId="4" fillId="0" borderId="0" xfId="0" applyNumberFormat="1" applyFont="1" applyBorder="1" applyAlignment="1">
      <alignment horizontal="center"/>
    </xf>
    <xf numFmtId="0" fontId="4" fillId="0" borderId="0" xfId="0" applyFont="1" applyBorder="1" applyAlignment="1">
      <alignment horizontal="center"/>
    </xf>
    <xf numFmtId="0" fontId="4" fillId="0" borderId="0" xfId="0" applyFont="1" applyBorder="1"/>
    <xf numFmtId="0" fontId="9" fillId="0" borderId="0" xfId="0" applyFont="1" applyFill="1" applyBorder="1" applyAlignment="1">
      <alignment horizontal="right" vertical="top"/>
    </xf>
    <xf numFmtId="0" fontId="2" fillId="0" borderId="0" xfId="0" applyFont="1" applyBorder="1" applyAlignment="1">
      <alignment horizontal="right"/>
    </xf>
    <xf numFmtId="0" fontId="2" fillId="0" borderId="0" xfId="0" applyFont="1" applyFill="1" applyBorder="1" applyAlignment="1">
      <alignment horizontal="right"/>
    </xf>
    <xf numFmtId="0" fontId="2" fillId="0" borderId="0" xfId="0" applyFont="1" applyFill="1"/>
    <xf numFmtId="0" fontId="2" fillId="0" borderId="0" xfId="0" applyFont="1" applyFill="1" applyAlignment="1">
      <alignment horizontal="right"/>
    </xf>
    <xf numFmtId="4" fontId="3" fillId="0" borderId="0" xfId="0" applyNumberFormat="1" applyFont="1" applyFill="1" applyBorder="1" applyAlignment="1">
      <alignment vertical="center"/>
    </xf>
    <xf numFmtId="3" fontId="3" fillId="0" borderId="0" xfId="0" applyNumberFormat="1" applyFont="1" applyFill="1" applyBorder="1" applyAlignment="1">
      <alignment vertical="top"/>
    </xf>
    <xf numFmtId="0" fontId="2" fillId="0" borderId="0" xfId="0" applyFont="1" applyFill="1" applyBorder="1" applyAlignment="1">
      <alignment horizontal="right" vertical="top"/>
    </xf>
    <xf numFmtId="3" fontId="3" fillId="0" borderId="0" xfId="0" applyNumberFormat="1" applyFont="1" applyFill="1" applyBorder="1" applyAlignment="1">
      <alignment vertical="center"/>
    </xf>
    <xf numFmtId="0" fontId="2" fillId="0" borderId="0" xfId="0" applyFont="1" applyFill="1" applyBorder="1" applyAlignment="1">
      <alignment horizontal="right" vertical="center"/>
    </xf>
    <xf numFmtId="0" fontId="2" fillId="0" borderId="0" xfId="0" applyFont="1" applyAlignment="1">
      <alignment horizontal="right"/>
    </xf>
    <xf numFmtId="0" fontId="4" fillId="0" borderId="0" xfId="0" applyFont="1" applyFill="1" applyBorder="1" applyAlignment="1">
      <alignment horizontal="center"/>
    </xf>
    <xf numFmtId="3" fontId="3" fillId="0" borderId="0" xfId="0" applyNumberFormat="1" applyFont="1" applyBorder="1" applyAlignment="1">
      <alignment vertical="top"/>
    </xf>
    <xf numFmtId="0" fontId="9" fillId="0" borderId="0" xfId="0" applyFont="1" applyFill="1" applyBorder="1" applyAlignment="1">
      <alignment horizontal="left" vertical="top"/>
    </xf>
    <xf numFmtId="0" fontId="9" fillId="0" borderId="0" xfId="0" applyFont="1" applyFill="1" applyBorder="1" applyAlignment="1">
      <alignment horizontal="left" vertical="center"/>
    </xf>
    <xf numFmtId="0" fontId="2" fillId="0" borderId="0" xfId="0" applyFont="1" applyAlignment="1">
      <alignment vertical="top"/>
    </xf>
    <xf numFmtId="0" fontId="2" fillId="0" borderId="0" xfId="0" applyFont="1" applyBorder="1" applyAlignment="1">
      <alignment vertical="top"/>
    </xf>
    <xf numFmtId="0" fontId="2" fillId="0" borderId="0" xfId="0" applyFont="1" applyAlignment="1">
      <alignment vertical="center"/>
    </xf>
    <xf numFmtId="3" fontId="3" fillId="0" borderId="0" xfId="0" applyNumberFormat="1" applyFont="1" applyBorder="1" applyAlignment="1">
      <alignment horizontal="right" vertical="center"/>
    </xf>
    <xf numFmtId="0" fontId="2" fillId="0" borderId="0" xfId="0" applyFont="1" applyBorder="1" applyAlignment="1">
      <alignment vertical="center"/>
    </xf>
    <xf numFmtId="0" fontId="12" fillId="0" borderId="0" xfId="0" applyFont="1" applyBorder="1" applyAlignment="1">
      <alignment horizontal="center"/>
    </xf>
    <xf numFmtId="0" fontId="13" fillId="0" borderId="0" xfId="0" applyFont="1" applyAlignment="1">
      <alignment vertical="center"/>
    </xf>
    <xf numFmtId="0" fontId="5" fillId="0" borderId="0" xfId="0" applyFont="1" applyAlignment="1">
      <alignment vertical="center"/>
    </xf>
    <xf numFmtId="0" fontId="13" fillId="0" borderId="0" xfId="0" applyFont="1" applyBorder="1" applyAlignment="1">
      <alignment vertical="center"/>
    </xf>
    <xf numFmtId="0" fontId="5" fillId="0" borderId="0" xfId="0" applyFont="1" applyAlignment="1">
      <alignment horizontal="center" vertical="center"/>
    </xf>
    <xf numFmtId="167" fontId="9" fillId="0" borderId="0" xfId="0" applyNumberFormat="1" applyFont="1" applyBorder="1" applyAlignment="1" applyProtection="1">
      <alignment vertical="center"/>
    </xf>
    <xf numFmtId="0" fontId="5" fillId="0" borderId="0" xfId="0" applyFont="1" applyBorder="1" applyAlignment="1" applyProtection="1">
      <alignment horizontal="center" vertical="center"/>
    </xf>
    <xf numFmtId="168" fontId="9" fillId="0" borderId="0" xfId="0" applyNumberFormat="1" applyFont="1" applyBorder="1" applyAlignment="1" applyProtection="1">
      <alignment vertical="center"/>
    </xf>
    <xf numFmtId="0" fontId="5" fillId="0" borderId="0" xfId="0" applyFont="1" applyBorder="1" applyAlignment="1">
      <alignment horizontal="center" vertical="center"/>
    </xf>
    <xf numFmtId="0" fontId="9" fillId="0" borderId="0" xfId="0" applyFont="1" applyBorder="1" applyAlignment="1" applyProtection="1">
      <alignment horizontal="center" vertical="center"/>
    </xf>
    <xf numFmtId="167" fontId="3" fillId="0" borderId="0" xfId="0" applyNumberFormat="1" applyFont="1" applyBorder="1" applyAlignment="1" applyProtection="1">
      <alignment vertical="center"/>
    </xf>
    <xf numFmtId="0" fontId="13" fillId="0" borderId="0" xfId="0" applyFont="1" applyFill="1" applyBorder="1" applyAlignment="1">
      <alignment vertical="center"/>
    </xf>
    <xf numFmtId="167" fontId="3" fillId="0" borderId="0" xfId="0" applyNumberFormat="1" applyFont="1" applyFill="1" applyBorder="1" applyAlignment="1" applyProtection="1">
      <alignment vertical="center"/>
    </xf>
    <xf numFmtId="3" fontId="3" fillId="0"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xf>
    <xf numFmtId="167" fontId="9" fillId="0" borderId="0" xfId="0" applyNumberFormat="1" applyFont="1" applyFill="1" applyBorder="1" applyAlignment="1" applyProtection="1">
      <alignment horizontal="right" vertical="center"/>
    </xf>
    <xf numFmtId="3" fontId="9" fillId="0" borderId="0" xfId="0" applyNumberFormat="1" applyFont="1" applyFill="1" applyBorder="1" applyAlignment="1" applyProtection="1">
      <alignment horizontal="right" vertical="center"/>
    </xf>
    <xf numFmtId="0" fontId="11" fillId="0" borderId="0" xfId="0" applyFont="1" applyFill="1" applyBorder="1" applyAlignment="1" applyProtection="1">
      <alignment horizontal="center" vertical="center"/>
    </xf>
    <xf numFmtId="0" fontId="1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3" fillId="0" borderId="0" xfId="0" applyFont="1" applyBorder="1" applyAlignment="1">
      <alignment vertical="center"/>
    </xf>
    <xf numFmtId="2" fontId="3" fillId="0" borderId="0" xfId="0" applyNumberFormat="1" applyFont="1" applyBorder="1" applyAlignment="1">
      <alignment vertical="center"/>
    </xf>
    <xf numFmtId="0" fontId="9" fillId="0" borderId="0" xfId="0" applyFont="1" applyBorder="1" applyAlignment="1">
      <alignment horizontal="center" vertical="center"/>
    </xf>
    <xf numFmtId="167" fontId="13" fillId="0" borderId="0" xfId="0" applyNumberFormat="1" applyFont="1" applyBorder="1" applyAlignment="1">
      <alignment vertical="center"/>
    </xf>
    <xf numFmtId="2" fontId="13" fillId="0" borderId="0" xfId="0" applyNumberFormat="1" applyFont="1" applyBorder="1" applyAlignment="1">
      <alignment vertical="center"/>
    </xf>
    <xf numFmtId="166" fontId="16" fillId="2" borderId="0" xfId="46" applyNumberFormat="1" applyFont="1" applyFill="1" applyBorder="1" applyAlignment="1">
      <alignment horizontal="center" vertical="top"/>
    </xf>
    <xf numFmtId="166" fontId="16" fillId="2" borderId="0" xfId="43" applyNumberFormat="1" applyFont="1" applyFill="1" applyBorder="1" applyAlignment="1">
      <alignment horizontal="center" vertical="top"/>
    </xf>
    <xf numFmtId="166" fontId="16" fillId="0" borderId="0" xfId="0" applyNumberFormat="1" applyFont="1" applyBorder="1" applyAlignment="1">
      <alignment vertical="center"/>
    </xf>
    <xf numFmtId="0" fontId="13" fillId="0" borderId="0" xfId="0" applyFont="1" applyFill="1" applyBorder="1" applyAlignment="1">
      <alignment horizontal="center"/>
    </xf>
    <xf numFmtId="0" fontId="15" fillId="0" borderId="0" xfId="0" applyFont="1" applyFill="1" applyBorder="1" applyAlignment="1">
      <alignment horizontal="center"/>
    </xf>
    <xf numFmtId="168" fontId="3" fillId="0" borderId="0" xfId="0" applyNumberFormat="1" applyFont="1" applyBorder="1" applyAlignment="1" applyProtection="1">
      <alignment vertical="center"/>
    </xf>
    <xf numFmtId="0" fontId="5" fillId="0" borderId="0" xfId="0" applyFont="1" applyBorder="1" applyAlignment="1">
      <alignment vertical="center"/>
    </xf>
    <xf numFmtId="0" fontId="13" fillId="0" borderId="0" xfId="0" applyFont="1" applyBorder="1" applyAlignment="1"/>
    <xf numFmtId="2" fontId="3" fillId="0" borderId="0" xfId="0" applyNumberFormat="1" applyFont="1" applyBorder="1" applyAlignment="1">
      <alignment horizontal="right" vertical="center"/>
    </xf>
    <xf numFmtId="0" fontId="9" fillId="0" borderId="0" xfId="0" applyFont="1" applyFill="1" applyBorder="1" applyAlignment="1" applyProtection="1">
      <alignment horizontal="left" vertical="center"/>
    </xf>
    <xf numFmtId="167" fontId="3" fillId="0" borderId="0" xfId="0" applyNumberFormat="1" applyFont="1" applyBorder="1" applyAlignment="1">
      <alignment vertical="center"/>
    </xf>
    <xf numFmtId="0" fontId="18" fillId="0" borderId="0" xfId="0" applyFont="1" applyAlignment="1">
      <alignment vertical="center"/>
    </xf>
    <xf numFmtId="3" fontId="10" fillId="0" borderId="0" xfId="46" applyNumberFormat="1" applyFont="1" applyBorder="1" applyAlignment="1">
      <alignment horizontal="right"/>
    </xf>
    <xf numFmtId="168" fontId="3" fillId="0" borderId="0" xfId="0" applyNumberFormat="1" applyFont="1" applyFill="1" applyBorder="1" applyAlignment="1" applyProtection="1">
      <alignment horizontal="right" vertical="center"/>
    </xf>
    <xf numFmtId="0" fontId="5" fillId="0" borderId="0" xfId="0" applyFont="1" applyFill="1" applyBorder="1" applyAlignment="1" applyProtection="1">
      <alignment horizontal="center" vertical="center" wrapText="1"/>
    </xf>
    <xf numFmtId="3" fontId="5" fillId="0" borderId="0" xfId="0" applyNumberFormat="1" applyFont="1" applyFill="1" applyBorder="1" applyAlignment="1">
      <alignment horizontal="right"/>
    </xf>
    <xf numFmtId="168" fontId="3" fillId="0" borderId="0" xfId="0" applyNumberFormat="1" applyFont="1" applyFill="1" applyBorder="1" applyAlignment="1" applyProtection="1">
      <alignment vertical="center"/>
    </xf>
    <xf numFmtId="0" fontId="9" fillId="0" borderId="0" xfId="0" applyFont="1" applyFill="1" applyBorder="1" applyAlignment="1">
      <alignment vertical="center"/>
    </xf>
    <xf numFmtId="0" fontId="0" fillId="0" borderId="0" xfId="0" applyAlignment="1">
      <alignment vertical="center"/>
    </xf>
    <xf numFmtId="0" fontId="3" fillId="0" borderId="0" xfId="0" applyFont="1" applyAlignment="1">
      <alignment vertical="center"/>
    </xf>
    <xf numFmtId="0" fontId="4" fillId="0" borderId="0" xfId="0" applyFont="1" applyFill="1" applyBorder="1" applyAlignment="1">
      <alignment horizontal="center" vertical="center"/>
    </xf>
    <xf numFmtId="0" fontId="0" fillId="0" borderId="0" xfId="0" applyBorder="1" applyAlignment="1">
      <alignment vertical="center"/>
    </xf>
    <xf numFmtId="0" fontId="19" fillId="0" borderId="0" xfId="0" applyFont="1" applyBorder="1" applyAlignment="1">
      <alignment horizontal="center" vertical="center"/>
    </xf>
    <xf numFmtId="0" fontId="13" fillId="0" borderId="0" xfId="0" applyFont="1"/>
    <xf numFmtId="0" fontId="5" fillId="0" borderId="0" xfId="0" applyFont="1"/>
    <xf numFmtId="0" fontId="13" fillId="0" borderId="0" xfId="0" applyFont="1" applyBorder="1"/>
    <xf numFmtId="1" fontId="13" fillId="0" borderId="0" xfId="0" applyNumberFormat="1" applyFont="1" applyBorder="1"/>
    <xf numFmtId="0" fontId="13" fillId="0" borderId="0" xfId="0" applyFont="1" applyFill="1" applyBorder="1"/>
    <xf numFmtId="0" fontId="13" fillId="0" borderId="0" xfId="0" applyFont="1" applyFill="1" applyBorder="1" applyAlignment="1"/>
    <xf numFmtId="0" fontId="13" fillId="0" borderId="0" xfId="0" applyFont="1" applyFill="1" applyBorder="1" applyAlignment="1">
      <alignment horizontal="right"/>
    </xf>
    <xf numFmtId="3" fontId="3" fillId="0" borderId="0" xfId="0" applyNumberFormat="1" applyFont="1" applyFill="1" applyBorder="1"/>
    <xf numFmtId="3" fontId="3" fillId="0" borderId="0" xfId="0" applyNumberFormat="1" applyFont="1" applyFill="1" applyBorder="1" applyAlignment="1"/>
    <xf numFmtId="0" fontId="9" fillId="0" borderId="0" xfId="0" applyFont="1" applyFill="1" applyBorder="1" applyAlignment="1">
      <alignment horizontal="right"/>
    </xf>
    <xf numFmtId="0" fontId="9" fillId="0" borderId="0" xfId="0" applyFont="1" applyFill="1" applyBorder="1" applyAlignment="1" applyProtection="1">
      <alignment horizontal="right" vertical="center"/>
    </xf>
    <xf numFmtId="3" fontId="3" fillId="0" borderId="0" xfId="0" applyNumberFormat="1" applyFont="1" applyFill="1" applyBorder="1" applyAlignment="1" applyProtection="1">
      <alignment horizontal="right" vertical="center"/>
    </xf>
    <xf numFmtId="167" fontId="13" fillId="0" borderId="0" xfId="0" applyNumberFormat="1" applyFont="1" applyBorder="1"/>
    <xf numFmtId="0" fontId="5" fillId="0" borderId="0" xfId="0" applyFont="1" applyFill="1" applyBorder="1" applyAlignment="1" applyProtection="1">
      <alignment horizontal="right" vertical="center" wrapText="1"/>
    </xf>
    <xf numFmtId="0" fontId="4" fillId="0" borderId="0" xfId="0" applyFont="1" applyFill="1" applyBorder="1" applyAlignment="1">
      <alignment horizontal="right" vertical="center"/>
    </xf>
    <xf numFmtId="0" fontId="13" fillId="0" borderId="0" xfId="0" applyFont="1" applyAlignment="1"/>
    <xf numFmtId="0" fontId="13" fillId="0" borderId="0" xfId="0" applyFont="1" applyAlignment="1">
      <alignment horizontal="right"/>
    </xf>
    <xf numFmtId="0" fontId="13" fillId="0" borderId="0" xfId="0" applyFont="1" applyAlignment="1">
      <alignment horizontal="right" vertical="center"/>
    </xf>
    <xf numFmtId="168" fontId="3" fillId="0" borderId="0" xfId="0" applyNumberFormat="1" applyFont="1" applyBorder="1" applyAlignment="1" applyProtection="1">
      <alignment horizontal="right" vertical="center"/>
    </xf>
    <xf numFmtId="0" fontId="3" fillId="0" borderId="0" xfId="0" applyFont="1" applyAlignment="1">
      <alignment horizontal="right" vertical="center"/>
    </xf>
    <xf numFmtId="168" fontId="13" fillId="0" borderId="0" xfId="0" applyNumberFormat="1" applyFont="1"/>
    <xf numFmtId="3" fontId="13" fillId="0" borderId="0" xfId="0" applyNumberFormat="1" applyFont="1" applyAlignment="1">
      <alignment horizontal="right"/>
    </xf>
    <xf numFmtId="1" fontId="13" fillId="0" borderId="0" xfId="0" applyNumberFormat="1" applyFont="1" applyFill="1" applyBorder="1" applyAlignment="1">
      <alignment horizontal="center" vertical="center"/>
    </xf>
    <xf numFmtId="1" fontId="9" fillId="0" borderId="0" xfId="0" applyNumberFormat="1" applyFont="1" applyFill="1" applyBorder="1" applyAlignment="1">
      <alignment vertical="center"/>
    </xf>
    <xf numFmtId="167" fontId="13" fillId="0" borderId="0" xfId="0" applyNumberFormat="1" applyFont="1" applyFill="1" applyBorder="1" applyAlignment="1">
      <alignment horizontal="center" vertical="center"/>
    </xf>
    <xf numFmtId="167" fontId="13" fillId="0" borderId="0" xfId="0" applyNumberFormat="1" applyFont="1" applyAlignment="1">
      <alignment vertical="center"/>
    </xf>
    <xf numFmtId="167" fontId="13" fillId="0" borderId="0" xfId="0" applyNumberFormat="1" applyFont="1" applyBorder="1" applyAlignment="1">
      <alignment horizontal="center" vertical="center"/>
    </xf>
    <xf numFmtId="3" fontId="3" fillId="0" borderId="0" xfId="0" applyNumberFormat="1" applyFont="1" applyFill="1" applyBorder="1" applyAlignment="1">
      <alignment horizontal="right" vertical="center"/>
    </xf>
    <xf numFmtId="3" fontId="13" fillId="0" borderId="0" xfId="0" applyNumberFormat="1" applyFont="1" applyFill="1" applyBorder="1" applyAlignment="1">
      <alignment horizontal="right" vertical="center"/>
    </xf>
    <xf numFmtId="167" fontId="13" fillId="0" borderId="0" xfId="0" applyNumberFormat="1" applyFont="1" applyFill="1" applyBorder="1" applyAlignment="1">
      <alignment vertical="center"/>
    </xf>
    <xf numFmtId="2" fontId="13" fillId="0" borderId="0" xfId="0" applyNumberFormat="1" applyFont="1" applyFill="1" applyBorder="1" applyAlignment="1">
      <alignment vertical="center"/>
    </xf>
    <xf numFmtId="3" fontId="5" fillId="0" borderId="0" xfId="0" applyNumberFormat="1" applyFont="1" applyFill="1" applyBorder="1" applyAlignment="1" applyProtection="1">
      <alignment horizontal="right" vertical="center"/>
    </xf>
    <xf numFmtId="3" fontId="13" fillId="0" borderId="0" xfId="0" applyNumberFormat="1" applyFont="1" applyAlignment="1">
      <alignment vertical="center"/>
    </xf>
    <xf numFmtId="2" fontId="13" fillId="0" borderId="0" xfId="0" applyNumberFormat="1" applyFont="1" applyAlignment="1">
      <alignment vertical="center"/>
    </xf>
    <xf numFmtId="3" fontId="13" fillId="0" borderId="0" xfId="0" applyNumberFormat="1" applyFont="1" applyBorder="1" applyAlignment="1">
      <alignment vertical="center"/>
    </xf>
    <xf numFmtId="0" fontId="16" fillId="0" borderId="0" xfId="0" applyFont="1" applyAlignment="1">
      <alignment vertical="center"/>
    </xf>
    <xf numFmtId="0" fontId="13" fillId="0" borderId="0" xfId="0" applyFont="1" applyAlignment="1" applyProtection="1">
      <alignment vertical="center"/>
    </xf>
    <xf numFmtId="0" fontId="12" fillId="0" borderId="0" xfId="0" applyFont="1" applyBorder="1" applyAlignment="1" applyProtection="1">
      <alignment horizontal="center" vertical="center"/>
    </xf>
    <xf numFmtId="168" fontId="3" fillId="0" borderId="0" xfId="0" applyNumberFormat="1" applyFont="1" applyAlignment="1" applyProtection="1">
      <alignment horizontal="left" vertical="center"/>
    </xf>
    <xf numFmtId="37" fontId="3" fillId="0" borderId="0" xfId="0" applyNumberFormat="1" applyFont="1" applyAlignment="1" applyProtection="1">
      <alignment vertical="center"/>
    </xf>
    <xf numFmtId="0" fontId="3" fillId="0" borderId="0" xfId="0" applyFont="1" applyFill="1" applyAlignment="1">
      <alignment vertical="center"/>
    </xf>
    <xf numFmtId="170" fontId="13" fillId="0" borderId="0" xfId="0" applyNumberFormat="1" applyFont="1" applyFill="1" applyAlignment="1">
      <alignment vertical="center"/>
    </xf>
    <xf numFmtId="0" fontId="13" fillId="0" borderId="0" xfId="0" applyFont="1" applyFill="1" applyAlignment="1">
      <alignment vertical="center"/>
    </xf>
    <xf numFmtId="167" fontId="13" fillId="0"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Alignment="1" applyProtection="1">
      <alignment horizontal="left" vertical="center"/>
    </xf>
    <xf numFmtId="0" fontId="3" fillId="0" borderId="0" xfId="0" applyFont="1" applyFill="1" applyAlignment="1" applyProtection="1">
      <alignment horizontal="center" vertical="center"/>
    </xf>
    <xf numFmtId="170" fontId="3" fillId="0" borderId="0" xfId="0" applyNumberFormat="1" applyFont="1" applyFill="1" applyAlignment="1" applyProtection="1">
      <alignment vertical="center"/>
    </xf>
    <xf numFmtId="168" fontId="3" fillId="0" borderId="0" xfId="0" applyNumberFormat="1" applyFont="1" applyFill="1" applyAlignment="1" applyProtection="1">
      <alignment vertical="center"/>
    </xf>
    <xf numFmtId="0" fontId="0" fillId="0" borderId="0" xfId="0"/>
    <xf numFmtId="0" fontId="20" fillId="0" borderId="0" xfId="0" applyFont="1" applyAlignment="1">
      <alignment vertical="center"/>
    </xf>
    <xf numFmtId="167" fontId="13" fillId="0" borderId="0" xfId="0" applyNumberFormat="1" applyFont="1" applyAlignment="1">
      <alignment horizontal="right" vertical="center"/>
    </xf>
    <xf numFmtId="0" fontId="3" fillId="0" borderId="0" xfId="0" applyFont="1" applyFill="1" applyAlignment="1">
      <alignment horizontal="right" vertical="center"/>
    </xf>
    <xf numFmtId="37" fontId="3" fillId="0" borderId="0" xfId="0" applyNumberFormat="1" applyFont="1" applyFill="1" applyAlignment="1" applyProtection="1">
      <alignment vertical="center"/>
    </xf>
    <xf numFmtId="0" fontId="21" fillId="0" borderId="0" xfId="0" applyFont="1" applyAlignment="1">
      <alignment vertical="center"/>
    </xf>
    <xf numFmtId="168" fontId="3" fillId="0" borderId="0" xfId="0" applyNumberFormat="1" applyFont="1" applyFill="1" applyAlignment="1" applyProtection="1">
      <alignment horizontal="left" vertical="center"/>
    </xf>
    <xf numFmtId="0" fontId="18" fillId="0" borderId="0" xfId="0" applyFont="1" applyBorder="1" applyAlignment="1">
      <alignment vertical="center"/>
    </xf>
    <xf numFmtId="168" fontId="9" fillId="0" borderId="0" xfId="0" applyNumberFormat="1" applyFont="1" applyFill="1" applyBorder="1" applyAlignment="1" applyProtection="1">
      <alignment horizontal="right" vertical="center"/>
    </xf>
    <xf numFmtId="37" fontId="9" fillId="0" borderId="0" xfId="0" applyNumberFormat="1" applyFont="1" applyFill="1" applyBorder="1" applyAlignment="1" applyProtection="1">
      <alignment vertical="center"/>
    </xf>
    <xf numFmtId="0" fontId="13" fillId="0" borderId="1" xfId="0" applyFont="1" applyBorder="1" applyAlignment="1">
      <alignment vertical="center"/>
    </xf>
    <xf numFmtId="0" fontId="0" fillId="0" borderId="0" xfId="0" applyFill="1" applyBorder="1" applyAlignment="1">
      <alignment vertical="center"/>
    </xf>
    <xf numFmtId="3" fontId="0" fillId="0" borderId="0" xfId="0" applyNumberFormat="1" applyFill="1" applyBorder="1" applyAlignment="1">
      <alignment vertical="center"/>
    </xf>
    <xf numFmtId="37" fontId="9" fillId="0" borderId="0" xfId="0" applyNumberFormat="1" applyFont="1" applyFill="1" applyBorder="1" applyAlignment="1" applyProtection="1">
      <alignment horizontal="right" vertical="center"/>
    </xf>
    <xf numFmtId="0" fontId="9" fillId="0" borderId="0" xfId="0" applyFont="1" applyFill="1" applyBorder="1" applyAlignment="1">
      <alignment horizontal="right" vertical="center"/>
    </xf>
    <xf numFmtId="37" fontId="3"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0" borderId="0" xfId="0" applyFont="1" applyFill="1" applyBorder="1" applyAlignment="1">
      <alignment vertical="center"/>
    </xf>
    <xf numFmtId="166" fontId="5" fillId="0" borderId="0" xfId="0" applyNumberFormat="1" applyFont="1" applyFill="1" applyBorder="1" applyAlignment="1">
      <alignment horizontal="center" vertical="center"/>
    </xf>
    <xf numFmtId="166" fontId="13" fillId="0" borderId="0" xfId="0" applyNumberFormat="1" applyFont="1" applyBorder="1" applyAlignment="1">
      <alignment vertical="center"/>
    </xf>
    <xf numFmtId="3" fontId="22" fillId="0" borderId="0" xfId="0" applyNumberFormat="1" applyFont="1" applyFill="1" applyBorder="1" applyAlignment="1" applyProtection="1">
      <alignment horizontal="right" vertical="center"/>
    </xf>
    <xf numFmtId="167" fontId="0" fillId="0" borderId="0" xfId="0" applyNumberFormat="1" applyAlignment="1">
      <alignment vertical="center"/>
    </xf>
    <xf numFmtId="167" fontId="0" fillId="0" borderId="0" xfId="0" applyNumberFormat="1" applyFill="1" applyBorder="1" applyAlignment="1">
      <alignment vertical="center"/>
    </xf>
    <xf numFmtId="1" fontId="0" fillId="0" borderId="0" xfId="0" applyNumberFormat="1" applyFill="1" applyBorder="1" applyAlignment="1">
      <alignment vertical="center"/>
    </xf>
    <xf numFmtId="1" fontId="0" fillId="0" borderId="0" xfId="0" applyNumberFormat="1" applyAlignment="1">
      <alignment vertical="center"/>
    </xf>
    <xf numFmtId="0" fontId="2" fillId="0" borderId="0" xfId="42"/>
    <xf numFmtId="169" fontId="0" fillId="0" borderId="0" xfId="0" applyNumberFormat="1" applyFill="1" applyBorder="1" applyAlignment="1">
      <alignment vertical="center"/>
    </xf>
    <xf numFmtId="0" fontId="23" fillId="0" borderId="0" xfId="0" applyFont="1" applyFill="1" applyBorder="1" applyAlignment="1">
      <alignment vertical="center"/>
    </xf>
    <xf numFmtId="0" fontId="17" fillId="0" borderId="0" xfId="0" applyFont="1" applyFill="1" applyBorder="1" applyAlignment="1">
      <alignment vertical="center"/>
    </xf>
    <xf numFmtId="0" fontId="24" fillId="0" borderId="0" xfId="0" applyFont="1" applyFill="1" applyBorder="1" applyAlignment="1">
      <alignment vertical="center"/>
    </xf>
    <xf numFmtId="0" fontId="20" fillId="0" borderId="0" xfId="0" applyFont="1"/>
    <xf numFmtId="1" fontId="13" fillId="0" borderId="0" xfId="0" applyNumberFormat="1" applyFont="1" applyFill="1"/>
    <xf numFmtId="170" fontId="3" fillId="0" borderId="0" xfId="0" applyNumberFormat="1" applyFont="1" applyFill="1" applyProtection="1"/>
    <xf numFmtId="37" fontId="3" fillId="0" borderId="0" xfId="0" applyNumberFormat="1" applyFont="1" applyFill="1" applyProtection="1"/>
    <xf numFmtId="168" fontId="3" fillId="0" borderId="0" xfId="0" applyNumberFormat="1" applyFont="1" applyFill="1" applyProtection="1"/>
    <xf numFmtId="0" fontId="21" fillId="0" borderId="0" xfId="0" applyFont="1"/>
    <xf numFmtId="0" fontId="3" fillId="0" borderId="0" xfId="0" applyFont="1" applyFill="1"/>
    <xf numFmtId="168" fontId="3" fillId="0" borderId="0" xfId="0" applyNumberFormat="1" applyFont="1" applyFill="1" applyAlignment="1" applyProtection="1">
      <alignment horizontal="left"/>
    </xf>
    <xf numFmtId="37" fontId="9" fillId="0" borderId="0" xfId="0" applyNumberFormat="1" applyFont="1" applyFill="1" applyBorder="1" applyAlignment="1" applyProtection="1">
      <alignment horizontal="center" vertical="center"/>
    </xf>
    <xf numFmtId="0" fontId="19" fillId="0" borderId="0" xfId="0" applyFont="1" applyBorder="1" applyAlignment="1">
      <alignment horizontal="center"/>
    </xf>
    <xf numFmtId="0" fontId="0" fillId="0" borderId="0" xfId="0" applyFill="1" applyBorder="1"/>
    <xf numFmtId="1" fontId="0" fillId="0" borderId="0" xfId="0" applyNumberFormat="1"/>
    <xf numFmtId="0" fontId="3" fillId="0" borderId="0" xfId="0" applyFont="1" applyFill="1" applyBorder="1" applyAlignment="1">
      <alignment horizontal="right"/>
    </xf>
    <xf numFmtId="0" fontId="3" fillId="0" borderId="0" xfId="0" applyFont="1" applyBorder="1" applyAlignment="1">
      <alignment horizontal="right" vertical="center"/>
    </xf>
    <xf numFmtId="1" fontId="3" fillId="0" borderId="0" xfId="0" applyNumberFormat="1" applyFont="1" applyFill="1" applyBorder="1" applyAlignment="1" applyProtection="1">
      <alignment vertical="center"/>
    </xf>
    <xf numFmtId="167" fontId="0" fillId="0" borderId="0" xfId="0" applyNumberFormat="1" applyFill="1" applyBorder="1"/>
    <xf numFmtId="167" fontId="0" fillId="0" borderId="0" xfId="0" applyNumberFormat="1" applyFill="1" applyBorder="1" applyAlignment="1">
      <alignment horizontal="right"/>
    </xf>
    <xf numFmtId="0" fontId="0" fillId="0" borderId="0" xfId="0" applyFill="1" applyBorder="1" applyAlignment="1">
      <alignment horizontal="center"/>
    </xf>
    <xf numFmtId="0" fontId="3" fillId="0" borderId="0" xfId="0" applyFont="1" applyFill="1" applyBorder="1" applyAlignment="1">
      <alignment horizontal="center"/>
    </xf>
    <xf numFmtId="0" fontId="25" fillId="0" borderId="0" xfId="0" applyFont="1" applyBorder="1"/>
    <xf numFmtId="0" fontId="26" fillId="0" borderId="0" xfId="0" applyFont="1" applyBorder="1"/>
    <xf numFmtId="3" fontId="0" fillId="0" borderId="0" xfId="0" applyNumberFormat="1" applyBorder="1"/>
    <xf numFmtId="0" fontId="19" fillId="0" borderId="0" xfId="0" applyFont="1" applyBorder="1" applyAlignment="1"/>
    <xf numFmtId="0" fontId="13" fillId="2" borderId="0" xfId="0" applyFont="1" applyFill="1" applyBorder="1" applyAlignment="1">
      <alignment vertical="center"/>
    </xf>
    <xf numFmtId="0" fontId="5" fillId="2" borderId="0" xfId="0" applyFont="1" applyFill="1" applyBorder="1" applyAlignment="1" applyProtection="1">
      <alignment horizontal="center" vertical="center"/>
    </xf>
    <xf numFmtId="167" fontId="9" fillId="2" borderId="0" xfId="0" applyNumberFormat="1" applyFont="1" applyFill="1" applyBorder="1" applyAlignment="1" applyProtection="1">
      <alignment vertical="center"/>
    </xf>
    <xf numFmtId="0" fontId="13" fillId="2" borderId="0" xfId="0" applyFont="1" applyFill="1" applyAlignment="1">
      <alignment vertical="center"/>
    </xf>
    <xf numFmtId="0" fontId="5" fillId="2" borderId="0" xfId="0" applyFont="1" applyFill="1" applyAlignment="1">
      <alignment vertical="center"/>
    </xf>
    <xf numFmtId="0" fontId="6" fillId="2" borderId="0" xfId="0" applyFont="1" applyFill="1" applyBorder="1" applyAlignment="1">
      <alignment vertical="center"/>
    </xf>
    <xf numFmtId="0" fontId="6" fillId="2" borderId="0" xfId="0" applyFont="1" applyFill="1" applyBorder="1" applyAlignment="1">
      <alignment horizontal="center" vertical="center"/>
    </xf>
    <xf numFmtId="0" fontId="38" fillId="2" borderId="0" xfId="2" applyFont="1" applyFill="1" applyBorder="1" applyAlignment="1">
      <alignment horizontal="center" vertical="center"/>
    </xf>
    <xf numFmtId="0" fontId="40" fillId="2" borderId="0" xfId="0" applyFont="1" applyFill="1" applyBorder="1"/>
    <xf numFmtId="0" fontId="40" fillId="2" borderId="0" xfId="0" applyFont="1" applyFill="1"/>
    <xf numFmtId="0" fontId="0" fillId="0" borderId="0" xfId="0" applyFont="1" applyBorder="1"/>
    <xf numFmtId="0" fontId="38" fillId="2" borderId="0" xfId="2" applyFont="1" applyFill="1" applyAlignment="1">
      <alignment horizontal="center" vertical="center"/>
    </xf>
    <xf numFmtId="0" fontId="40" fillId="0" borderId="0" xfId="0" applyFont="1" applyBorder="1" applyAlignment="1">
      <alignment vertical="center"/>
    </xf>
    <xf numFmtId="0" fontId="40" fillId="0" borderId="0" xfId="0" applyFont="1" applyAlignment="1">
      <alignment vertical="center"/>
    </xf>
    <xf numFmtId="0" fontId="41" fillId="0" borderId="0" xfId="0" applyFont="1" applyBorder="1" applyAlignment="1">
      <alignment vertical="center"/>
    </xf>
    <xf numFmtId="0" fontId="40" fillId="2" borderId="0" xfId="0" applyFont="1" applyFill="1" applyBorder="1" applyAlignment="1">
      <alignment vertical="center"/>
    </xf>
    <xf numFmtId="0" fontId="42" fillId="2" borderId="0" xfId="0" applyFont="1" applyFill="1" applyBorder="1" applyAlignment="1">
      <alignment vertical="center" wrapText="1"/>
    </xf>
    <xf numFmtId="0" fontId="40" fillId="2" borderId="0" xfId="0" applyFont="1" applyFill="1" applyAlignment="1">
      <alignment vertical="center"/>
    </xf>
    <xf numFmtId="166" fontId="40" fillId="2" borderId="0" xfId="43" applyNumberFormat="1" applyFont="1" applyFill="1" applyBorder="1" applyAlignment="1">
      <alignment horizontal="center" vertical="top"/>
    </xf>
    <xf numFmtId="166" fontId="40" fillId="2" borderId="0" xfId="46" applyNumberFormat="1" applyFont="1" applyFill="1" applyBorder="1" applyAlignment="1">
      <alignment horizontal="center" vertical="top"/>
    </xf>
    <xf numFmtId="2" fontId="40" fillId="0" borderId="0" xfId="0" applyNumberFormat="1" applyFont="1" applyBorder="1" applyAlignment="1">
      <alignment vertical="center"/>
    </xf>
    <xf numFmtId="4" fontId="41" fillId="0" borderId="0" xfId="0" applyNumberFormat="1" applyFont="1" applyBorder="1" applyAlignment="1">
      <alignment vertical="center"/>
    </xf>
    <xf numFmtId="0" fontId="42" fillId="2" borderId="0" xfId="0" applyFont="1" applyFill="1" applyBorder="1" applyAlignment="1">
      <alignment wrapText="1"/>
    </xf>
    <xf numFmtId="0" fontId="42" fillId="2" borderId="0" xfId="0" applyFont="1" applyFill="1" applyBorder="1" applyAlignment="1">
      <alignment horizontal="center"/>
    </xf>
    <xf numFmtId="10" fontId="41" fillId="2" borderId="0" xfId="0" applyNumberFormat="1" applyFont="1" applyFill="1" applyBorder="1" applyAlignment="1" applyProtection="1">
      <alignment vertical="center"/>
    </xf>
    <xf numFmtId="0" fontId="42" fillId="2" borderId="0" xfId="0" applyFont="1" applyFill="1" applyBorder="1" applyAlignment="1" applyProtection="1">
      <alignment vertical="center" wrapText="1"/>
    </xf>
    <xf numFmtId="0" fontId="42" fillId="2" borderId="0" xfId="0" applyFont="1" applyFill="1" applyBorder="1" applyAlignment="1">
      <alignment vertical="center"/>
    </xf>
    <xf numFmtId="0" fontId="13" fillId="0" borderId="0" xfId="0" applyFont="1" applyFill="1"/>
    <xf numFmtId="3" fontId="13" fillId="0" borderId="0" xfId="0" applyNumberFormat="1" applyFont="1" applyFill="1"/>
    <xf numFmtId="41" fontId="37" fillId="2" borderId="0" xfId="39" applyNumberFormat="1" applyFont="1" applyFill="1" applyBorder="1" applyAlignment="1">
      <alignment vertical="top" wrapText="1"/>
    </xf>
    <xf numFmtId="0" fontId="41" fillId="2" borderId="0" xfId="36" applyFont="1" applyFill="1" applyBorder="1"/>
    <xf numFmtId="0" fontId="41" fillId="2" borderId="0" xfId="37" applyFont="1" applyFill="1" applyBorder="1"/>
    <xf numFmtId="0" fontId="39" fillId="2" borderId="0" xfId="0" applyFont="1" applyFill="1" applyBorder="1" applyAlignment="1">
      <alignment vertical="center"/>
    </xf>
    <xf numFmtId="0" fontId="34" fillId="2" borderId="0" xfId="0" applyFont="1" applyFill="1" applyBorder="1" applyAlignment="1">
      <alignment vertical="center"/>
    </xf>
    <xf numFmtId="0" fontId="0" fillId="2" borderId="0" xfId="0" applyFont="1" applyFill="1" applyAlignment="1">
      <alignment vertical="center"/>
    </xf>
    <xf numFmtId="0" fontId="39" fillId="2" borderId="0" xfId="0" applyFont="1" applyFill="1" applyAlignment="1">
      <alignment vertical="center"/>
    </xf>
    <xf numFmtId="0" fontId="41" fillId="2" borderId="0" xfId="0" applyFont="1" applyFill="1" applyAlignment="1">
      <alignment vertical="center"/>
    </xf>
    <xf numFmtId="0" fontId="34" fillId="2" borderId="0" xfId="0" applyFont="1" applyFill="1" applyAlignment="1">
      <alignment vertical="center"/>
    </xf>
    <xf numFmtId="0" fontId="39" fillId="2" borderId="0" xfId="0" applyFont="1" applyFill="1" applyBorder="1" applyAlignment="1">
      <alignment horizontal="center" vertical="center"/>
    </xf>
    <xf numFmtId="3" fontId="41" fillId="2" borderId="0" xfId="0" applyNumberFormat="1" applyFont="1" applyFill="1" applyBorder="1" applyAlignment="1">
      <alignment vertical="center"/>
    </xf>
    <xf numFmtId="3" fontId="39" fillId="2" borderId="0" xfId="0" applyNumberFormat="1" applyFont="1" applyFill="1" applyBorder="1" applyAlignment="1">
      <alignment vertical="center"/>
    </xf>
    <xf numFmtId="0" fontId="41" fillId="2" borderId="0" xfId="0" applyFont="1" applyFill="1" applyAlignment="1">
      <alignment horizontal="center" vertical="center"/>
    </xf>
    <xf numFmtId="0" fontId="41" fillId="2" borderId="0" xfId="0" applyFont="1" applyFill="1" applyBorder="1" applyAlignment="1">
      <alignment vertical="center"/>
    </xf>
    <xf numFmtId="0" fontId="41" fillId="2" borderId="0" xfId="0" applyFont="1" applyFill="1" applyBorder="1" applyAlignment="1">
      <alignment horizontal="center" vertical="center"/>
    </xf>
    <xf numFmtId="3" fontId="34" fillId="2" borderId="0" xfId="0" applyNumberFormat="1" applyFont="1" applyFill="1" applyAlignment="1">
      <alignment vertical="center"/>
    </xf>
    <xf numFmtId="0" fontId="34" fillId="2" borderId="0" xfId="0" applyFont="1" applyFill="1" applyAlignment="1">
      <alignment horizontal="center" vertical="center"/>
    </xf>
    <xf numFmtId="0" fontId="34" fillId="2" borderId="0" xfId="0" applyFont="1" applyFill="1"/>
    <xf numFmtId="0" fontId="36" fillId="2" borderId="0" xfId="0" applyFont="1" applyFill="1"/>
    <xf numFmtId="0" fontId="54" fillId="0" borderId="0" xfId="2" applyAlignment="1">
      <alignment horizontal="center"/>
    </xf>
    <xf numFmtId="0" fontId="0" fillId="2" borderId="0" xfId="0" applyFill="1" applyBorder="1"/>
    <xf numFmtId="41" fontId="35" fillId="2" borderId="0" xfId="43" applyNumberFormat="1" applyFont="1" applyFill="1" applyBorder="1" applyAlignment="1">
      <alignment horizontal="right" vertical="top"/>
    </xf>
    <xf numFmtId="0" fontId="41" fillId="2" borderId="0" xfId="0" applyFont="1" applyFill="1" applyBorder="1"/>
    <xf numFmtId="0" fontId="54" fillId="2" borderId="0" xfId="2" applyFill="1" applyBorder="1" applyAlignment="1">
      <alignment horizontal="center"/>
    </xf>
    <xf numFmtId="0" fontId="54" fillId="2" borderId="0" xfId="2" applyFill="1" applyAlignment="1">
      <alignment horizontal="center"/>
    </xf>
    <xf numFmtId="0" fontId="54" fillId="2" borderId="0" xfId="2" applyFill="1" applyAlignment="1">
      <alignment horizontal="center" vertical="center"/>
    </xf>
    <xf numFmtId="0" fontId="34" fillId="2" borderId="0" xfId="0" applyFont="1" applyFill="1" applyBorder="1" applyAlignment="1">
      <alignment horizontal="right"/>
    </xf>
    <xf numFmtId="3" fontId="2" fillId="0" borderId="0" xfId="0" applyNumberFormat="1" applyFont="1" applyBorder="1" applyAlignment="1">
      <alignment vertical="top"/>
    </xf>
    <xf numFmtId="0" fontId="34" fillId="2" borderId="0" xfId="0" applyFont="1" applyFill="1" applyBorder="1" applyAlignment="1">
      <alignment horizontal="center"/>
    </xf>
    <xf numFmtId="41" fontId="34" fillId="2" borderId="0" xfId="0" applyNumberFormat="1" applyFont="1" applyFill="1" applyBorder="1" applyAlignment="1">
      <alignment horizontal="center"/>
    </xf>
    <xf numFmtId="0" fontId="33" fillId="2" borderId="0" xfId="0" applyFont="1" applyFill="1" applyBorder="1" applyAlignment="1">
      <alignment horizontal="center"/>
    </xf>
    <xf numFmtId="0" fontId="34" fillId="2" borderId="0" xfId="0" applyFont="1" applyFill="1" applyBorder="1" applyAlignment="1"/>
    <xf numFmtId="0" fontId="33" fillId="2" borderId="0" xfId="0" applyFont="1" applyFill="1"/>
    <xf numFmtId="0" fontId="33" fillId="2" borderId="0" xfId="0" applyFont="1" applyFill="1" applyAlignment="1">
      <alignment horizontal="center"/>
    </xf>
    <xf numFmtId="0" fontId="34" fillId="2" borderId="0" xfId="0" applyFont="1" applyFill="1" applyAlignment="1">
      <alignment horizontal="center"/>
    </xf>
    <xf numFmtId="0" fontId="33" fillId="2" borderId="0" xfId="0" applyFont="1" applyFill="1" applyAlignment="1">
      <alignment vertical="center"/>
    </xf>
    <xf numFmtId="0" fontId="36" fillId="2" borderId="0" xfId="0" applyFont="1" applyFill="1" applyAlignment="1">
      <alignment horizontal="center" vertical="center"/>
    </xf>
    <xf numFmtId="41" fontId="34" fillId="2" borderId="0" xfId="0" applyNumberFormat="1" applyFont="1" applyFill="1" applyAlignment="1">
      <alignment horizontal="center" vertical="center"/>
    </xf>
    <xf numFmtId="0" fontId="36" fillId="2" borderId="0" xfId="0" applyFont="1" applyFill="1" applyAlignment="1">
      <alignment horizontal="left"/>
    </xf>
    <xf numFmtId="0" fontId="34" fillId="2" borderId="0" xfId="0" applyFont="1" applyFill="1" applyAlignment="1">
      <alignment horizontal="left" vertical="center"/>
    </xf>
    <xf numFmtId="0" fontId="34" fillId="2" borderId="0" xfId="0" applyFont="1" applyFill="1" applyAlignment="1">
      <alignment horizontal="left"/>
    </xf>
    <xf numFmtId="0" fontId="33" fillId="2" borderId="0" xfId="0" applyFont="1" applyFill="1" applyAlignment="1">
      <alignment horizontal="left"/>
    </xf>
    <xf numFmtId="41" fontId="34" fillId="2" borderId="0" xfId="0" applyNumberFormat="1" applyFont="1" applyFill="1"/>
    <xf numFmtId="0" fontId="34" fillId="2" borderId="0" xfId="0" applyFont="1" applyFill="1" applyBorder="1" applyAlignment="1">
      <alignment horizontal="center" vertical="center"/>
    </xf>
    <xf numFmtId="0" fontId="36" fillId="2" borderId="0" xfId="0" applyFont="1" applyFill="1" applyBorder="1" applyAlignment="1">
      <alignment horizontal="center" vertical="center"/>
    </xf>
    <xf numFmtId="0" fontId="36" fillId="2" borderId="0" xfId="0" applyFont="1" applyFill="1" applyBorder="1" applyAlignment="1">
      <alignment horizontal="center" vertical="center" wrapText="1"/>
    </xf>
    <xf numFmtId="41" fontId="36" fillId="2" borderId="0" xfId="0" applyNumberFormat="1" applyFont="1" applyFill="1" applyBorder="1"/>
    <xf numFmtId="2" fontId="34" fillId="2" borderId="0" xfId="0" applyNumberFormat="1" applyFont="1" applyFill="1" applyBorder="1"/>
    <xf numFmtId="0" fontId="54" fillId="0" borderId="0" xfId="2" applyBorder="1" applyAlignment="1">
      <alignment horizontal="center"/>
    </xf>
    <xf numFmtId="0" fontId="54" fillId="0" borderId="0" xfId="2" applyBorder="1" applyAlignment="1">
      <alignment horizontal="center" vertical="center"/>
    </xf>
    <xf numFmtId="0" fontId="45" fillId="0" borderId="0" xfId="0" applyFont="1" applyFill="1" applyAlignment="1">
      <alignment vertical="center"/>
    </xf>
    <xf numFmtId="0" fontId="54" fillId="2" borderId="0" xfId="2" applyFill="1" applyBorder="1" applyAlignment="1" applyProtection="1">
      <alignment horizontal="center" vertical="center" wrapText="1"/>
    </xf>
    <xf numFmtId="0" fontId="29" fillId="2" borderId="0" xfId="0" applyFont="1" applyFill="1" applyBorder="1"/>
    <xf numFmtId="0" fontId="29" fillId="2" borderId="0" xfId="0" applyFont="1" applyFill="1" applyBorder="1" applyAlignment="1">
      <alignment horizontal="left"/>
    </xf>
    <xf numFmtId="0" fontId="41" fillId="2" borderId="0" xfId="0" applyFont="1" applyFill="1" applyBorder="1" applyAlignment="1" applyProtection="1">
      <alignment horizontal="left" vertical="center" wrapText="1"/>
    </xf>
    <xf numFmtId="1" fontId="34" fillId="2" borderId="0" xfId="0" applyNumberFormat="1" applyFont="1" applyFill="1"/>
    <xf numFmtId="2" fontId="34" fillId="2" borderId="0" xfId="0" applyNumberFormat="1" applyFont="1" applyFill="1"/>
    <xf numFmtId="0" fontId="46" fillId="0" borderId="0" xfId="0" applyFont="1" applyBorder="1" applyAlignment="1">
      <alignment vertical="center"/>
    </xf>
    <xf numFmtId="0" fontId="32" fillId="0" borderId="0" xfId="0" applyFont="1" applyFill="1" applyBorder="1" applyAlignment="1">
      <alignment vertical="center"/>
    </xf>
    <xf numFmtId="0" fontId="32" fillId="0" borderId="0" xfId="0" applyFont="1"/>
    <xf numFmtId="0" fontId="47" fillId="2" borderId="0" xfId="2" applyFont="1" applyFill="1" applyAlignment="1">
      <alignment horizontal="center"/>
    </xf>
    <xf numFmtId="0" fontId="37" fillId="2" borderId="0" xfId="35" applyFont="1" applyFill="1" applyBorder="1" applyAlignment="1">
      <alignment vertical="top" wrapText="1"/>
    </xf>
    <xf numFmtId="41" fontId="37" fillId="2" borderId="0" xfId="39" applyNumberFormat="1" applyFont="1" applyFill="1" applyBorder="1" applyAlignment="1">
      <alignment vertical="top"/>
    </xf>
    <xf numFmtId="0" fontId="34" fillId="2" borderId="0" xfId="0" applyFont="1" applyFill="1" applyBorder="1" applyAlignment="1">
      <alignment horizontal="left"/>
    </xf>
    <xf numFmtId="0" fontId="48" fillId="2" borderId="0" xfId="0" applyFont="1" applyFill="1" applyBorder="1"/>
    <xf numFmtId="41" fontId="35" fillId="2" borderId="0" xfId="43" applyNumberFormat="1" applyFont="1" applyFill="1" applyBorder="1" applyAlignment="1">
      <alignment horizontal="center" vertical="top"/>
    </xf>
    <xf numFmtId="41" fontId="35" fillId="2" borderId="0" xfId="43" applyNumberFormat="1" applyFont="1" applyFill="1" applyBorder="1" applyAlignment="1">
      <alignment horizontal="center" vertical="top" wrapText="1"/>
    </xf>
    <xf numFmtId="0" fontId="56" fillId="3" borderId="0" xfId="0" applyFont="1" applyFill="1" applyBorder="1" applyAlignment="1">
      <alignment wrapText="1"/>
    </xf>
    <xf numFmtId="0" fontId="57" fillId="3" borderId="0" xfId="0" applyFont="1" applyFill="1" applyBorder="1"/>
    <xf numFmtId="0" fontId="57" fillId="3" borderId="0" xfId="0" applyFont="1" applyFill="1"/>
    <xf numFmtId="0" fontId="56" fillId="3" borderId="0" xfId="0" applyFont="1" applyFill="1" applyBorder="1" applyAlignment="1">
      <alignment vertical="center" wrapText="1"/>
    </xf>
    <xf numFmtId="37" fontId="13" fillId="0" borderId="0" xfId="0" applyNumberFormat="1" applyFont="1"/>
    <xf numFmtId="0" fontId="29" fillId="2" borderId="0" xfId="0" applyFont="1" applyFill="1" applyBorder="1" applyAlignment="1"/>
    <xf numFmtId="0" fontId="55" fillId="0" borderId="0" xfId="0" applyFont="1"/>
    <xf numFmtId="0" fontId="33" fillId="2" borderId="0" xfId="0" applyFont="1" applyFill="1" applyBorder="1" applyAlignment="1">
      <alignment horizontal="center" vertical="center"/>
    </xf>
    <xf numFmtId="0" fontId="49" fillId="2" borderId="0" xfId="0" applyFont="1" applyFill="1" applyBorder="1" applyAlignment="1" applyProtection="1">
      <alignment vertical="center" wrapText="1"/>
    </xf>
    <xf numFmtId="169" fontId="59" fillId="0" borderId="0" xfId="0" applyNumberFormat="1" applyFont="1" applyFill="1" applyBorder="1" applyAlignment="1" applyProtection="1">
      <alignment vertical="center"/>
    </xf>
    <xf numFmtId="167" fontId="59" fillId="0" borderId="0" xfId="0" applyNumberFormat="1" applyFont="1" applyFill="1" applyBorder="1" applyAlignment="1" applyProtection="1">
      <alignment horizontal="right" vertical="center"/>
    </xf>
    <xf numFmtId="0" fontId="61" fillId="0" borderId="0" xfId="0" applyFont="1" applyBorder="1" applyAlignment="1">
      <alignment vertical="center"/>
    </xf>
    <xf numFmtId="0" fontId="0" fillId="0" borderId="0" xfId="0" applyFill="1"/>
    <xf numFmtId="0" fontId="61" fillId="0" borderId="0" xfId="0" applyFont="1" applyFill="1" applyBorder="1" applyAlignment="1">
      <alignment vertical="center"/>
    </xf>
    <xf numFmtId="0" fontId="33" fillId="2" borderId="0" xfId="35" applyFont="1" applyFill="1" applyBorder="1" applyAlignment="1">
      <alignment horizontal="center" vertical="center" wrapText="1"/>
    </xf>
    <xf numFmtId="0" fontId="1" fillId="2" borderId="0" xfId="0" applyFont="1" applyFill="1" applyBorder="1"/>
    <xf numFmtId="0" fontId="1" fillId="2" borderId="0" xfId="0" applyFont="1" applyFill="1" applyBorder="1" applyAlignment="1">
      <alignment horizontal="center" vertical="center"/>
    </xf>
    <xf numFmtId="0" fontId="33" fillId="2" borderId="0" xfId="35" applyFont="1" applyFill="1" applyBorder="1" applyAlignment="1">
      <alignment vertical="center" wrapText="1"/>
    </xf>
    <xf numFmtId="41" fontId="37" fillId="2" borderId="0" xfId="35" applyNumberFormat="1" applyFont="1" applyFill="1" applyBorder="1" applyAlignment="1">
      <alignment vertical="top"/>
    </xf>
    <xf numFmtId="0" fontId="31" fillId="2" borderId="0" xfId="0" applyFont="1" applyFill="1" applyBorder="1"/>
    <xf numFmtId="0" fontId="29" fillId="0" borderId="0" xfId="0" applyFont="1" applyBorder="1"/>
    <xf numFmtId="0" fontId="33" fillId="2" borderId="0" xfId="0" applyFont="1" applyFill="1" applyBorder="1" applyAlignment="1">
      <alignment horizontal="center" wrapText="1"/>
    </xf>
    <xf numFmtId="0" fontId="33" fillId="2" borderId="0" xfId="0" applyFont="1" applyFill="1" applyBorder="1" applyAlignment="1"/>
    <xf numFmtId="0" fontId="33" fillId="2" borderId="0" xfId="0" applyFont="1" applyFill="1" applyBorder="1" applyAlignment="1">
      <alignment wrapText="1"/>
    </xf>
    <xf numFmtId="0" fontId="33" fillId="2" borderId="0" xfId="0" applyFont="1" applyFill="1" applyBorder="1" applyAlignment="1">
      <alignment horizontal="right" wrapText="1"/>
    </xf>
    <xf numFmtId="0" fontId="33" fillId="2" borderId="0" xfId="50" applyFont="1" applyFill="1" applyBorder="1" applyAlignment="1">
      <alignment horizontal="center" vertical="center" wrapText="1"/>
    </xf>
    <xf numFmtId="0" fontId="34" fillId="3" borderId="0" xfId="0" applyFont="1" applyFill="1" applyBorder="1"/>
    <xf numFmtId="0" fontId="33" fillId="2" borderId="0" xfId="22" applyFont="1" applyFill="1" applyBorder="1" applyAlignment="1">
      <alignment horizontal="center" vertical="center" wrapText="1"/>
    </xf>
    <xf numFmtId="0" fontId="33" fillId="2" borderId="0" xfId="21" applyFont="1" applyFill="1" applyBorder="1" applyAlignment="1">
      <alignment horizontal="center" vertical="center" wrapText="1"/>
    </xf>
    <xf numFmtId="0" fontId="33" fillId="2" borderId="0" xfId="20" applyFont="1" applyFill="1" applyBorder="1" applyAlignment="1">
      <alignment horizontal="center" vertical="center" wrapText="1"/>
    </xf>
    <xf numFmtId="0" fontId="33" fillId="2" borderId="0" xfId="19" applyFont="1" applyFill="1" applyBorder="1" applyAlignment="1">
      <alignment horizontal="center" vertical="center" wrapText="1"/>
    </xf>
    <xf numFmtId="0" fontId="33" fillId="2" borderId="0" xfId="0" applyFont="1" applyFill="1" applyBorder="1" applyAlignment="1">
      <alignment vertical="center"/>
    </xf>
    <xf numFmtId="0" fontId="33" fillId="2" borderId="0" xfId="15" applyFont="1" applyFill="1" applyBorder="1" applyAlignment="1">
      <alignment horizontal="center" vertical="center" wrapText="1"/>
    </xf>
    <xf numFmtId="0" fontId="33" fillId="2" borderId="0" xfId="16" applyFont="1" applyFill="1" applyBorder="1" applyAlignment="1">
      <alignment horizontal="center" vertical="center" wrapText="1"/>
    </xf>
    <xf numFmtId="0" fontId="29" fillId="3" borderId="0" xfId="0" applyFont="1" applyFill="1" applyBorder="1"/>
    <xf numFmtId="0" fontId="33" fillId="2" borderId="0" xfId="17" applyFont="1" applyFill="1" applyBorder="1" applyAlignment="1">
      <alignment horizontal="center" vertical="center" wrapText="1"/>
    </xf>
    <xf numFmtId="0" fontId="41" fillId="3" borderId="0" xfId="0" applyFont="1" applyFill="1" applyBorder="1"/>
    <xf numFmtId="0" fontId="35" fillId="2" borderId="0" xfId="0" applyFont="1" applyFill="1" applyBorder="1"/>
    <xf numFmtId="0" fontId="33" fillId="2" borderId="0" xfId="18" applyFont="1" applyFill="1" applyBorder="1" applyAlignment="1">
      <alignment horizontal="center" vertical="center" wrapText="1"/>
    </xf>
    <xf numFmtId="0" fontId="40" fillId="2" borderId="0" xfId="28" applyFont="1" applyFill="1" applyBorder="1"/>
    <xf numFmtId="0" fontId="40" fillId="2" borderId="0" xfId="29" applyFont="1" applyFill="1" applyBorder="1"/>
    <xf numFmtId="0" fontId="34" fillId="3" borderId="0" xfId="0" applyFont="1" applyFill="1" applyBorder="1" applyAlignment="1">
      <alignment vertical="center"/>
    </xf>
    <xf numFmtId="0" fontId="54" fillId="3" borderId="0" xfId="2" applyFill="1" applyBorder="1" applyAlignment="1">
      <alignment horizontal="center" vertical="center" wrapText="1"/>
    </xf>
    <xf numFmtId="0" fontId="54" fillId="3" borderId="0" xfId="2" applyFill="1" applyAlignment="1">
      <alignment horizontal="center" vertical="center"/>
    </xf>
    <xf numFmtId="0" fontId="56" fillId="3" borderId="0" xfId="0" applyFont="1" applyFill="1"/>
    <xf numFmtId="0" fontId="40" fillId="3" borderId="0" xfId="0" applyFont="1" applyFill="1" applyAlignment="1">
      <alignment horizontal="left" vertical="center"/>
    </xf>
    <xf numFmtId="0" fontId="57" fillId="3" borderId="0" xfId="0" applyFont="1" applyFill="1" applyAlignment="1">
      <alignment horizontal="left" vertical="center"/>
    </xf>
    <xf numFmtId="0" fontId="57" fillId="3" borderId="0" xfId="0" applyFont="1" applyFill="1" applyAlignment="1">
      <alignment horizontal="left"/>
    </xf>
    <xf numFmtId="0" fontId="42" fillId="3" borderId="0" xfId="0" applyFont="1" applyFill="1"/>
    <xf numFmtId="2" fontId="0" fillId="0" borderId="0" xfId="0" applyNumberFormat="1"/>
    <xf numFmtId="0" fontId="62" fillId="0" borderId="0" xfId="0" applyFont="1" applyAlignment="1">
      <alignment vertical="center"/>
    </xf>
    <xf numFmtId="0" fontId="33" fillId="3" borderId="0" xfId="0" applyFont="1" applyFill="1" applyBorder="1"/>
    <xf numFmtId="0" fontId="60" fillId="3" borderId="0" xfId="0" applyFont="1" applyFill="1"/>
    <xf numFmtId="0" fontId="57" fillId="3" borderId="0" xfId="2" applyFont="1" applyFill="1"/>
    <xf numFmtId="0" fontId="29" fillId="2" borderId="0" xfId="0" applyFont="1" applyFill="1" applyBorder="1" applyAlignment="1">
      <alignment vertical="center"/>
    </xf>
    <xf numFmtId="0" fontId="46" fillId="2" borderId="0" xfId="0" applyFont="1" applyFill="1" applyAlignment="1">
      <alignment vertical="center"/>
    </xf>
    <xf numFmtId="2" fontId="3" fillId="0" borderId="0" xfId="0" applyNumberFormat="1" applyFont="1" applyAlignment="1">
      <alignment vertical="center"/>
    </xf>
    <xf numFmtId="0" fontId="62" fillId="0" borderId="0" xfId="0" applyFont="1"/>
    <xf numFmtId="171" fontId="34" fillId="2" borderId="0" xfId="0" applyNumberFormat="1" applyFont="1" applyFill="1" applyBorder="1"/>
    <xf numFmtId="0" fontId="29" fillId="3" borderId="0" xfId="0" applyFont="1" applyFill="1" applyBorder="1" applyAlignment="1">
      <alignment vertical="center"/>
    </xf>
    <xf numFmtId="3" fontId="3" fillId="0" borderId="0" xfId="0" applyNumberFormat="1" applyFont="1" applyAlignment="1">
      <alignment horizontal="right" vertical="center"/>
    </xf>
    <xf numFmtId="0" fontId="50" fillId="2" borderId="0" xfId="0" applyFont="1" applyFill="1" applyBorder="1"/>
    <xf numFmtId="0" fontId="1" fillId="2" borderId="0" xfId="17" applyFont="1" applyFill="1" applyBorder="1" applyAlignment="1">
      <alignment horizontal="center" vertical="center" wrapText="1"/>
    </xf>
    <xf numFmtId="0" fontId="31" fillId="2" borderId="0" xfId="0" applyFont="1" applyFill="1" applyBorder="1" applyAlignment="1">
      <alignment horizontal="center"/>
    </xf>
    <xf numFmtId="0" fontId="54" fillId="3" borderId="0" xfId="2" applyFill="1" applyAlignment="1">
      <alignment horizontal="center"/>
    </xf>
    <xf numFmtId="2" fontId="34" fillId="3" borderId="0" xfId="0" applyNumberFormat="1" applyFont="1" applyFill="1" applyAlignment="1">
      <alignment horizontal="center" vertical="center"/>
    </xf>
    <xf numFmtId="0" fontId="29" fillId="0" borderId="0" xfId="0" applyFont="1" applyBorder="1" applyAlignment="1">
      <alignment horizontal="left"/>
    </xf>
    <xf numFmtId="0" fontId="64" fillId="2" borderId="0" xfId="2" applyFont="1" applyFill="1" applyBorder="1" applyAlignment="1">
      <alignment horizontal="center" vertical="center"/>
    </xf>
    <xf numFmtId="0" fontId="65" fillId="0" borderId="0" xfId="0" applyFont="1" applyFill="1" applyBorder="1"/>
    <xf numFmtId="0" fontId="66" fillId="0" borderId="0" xfId="0" applyFont="1"/>
    <xf numFmtId="41" fontId="34" fillId="3" borderId="0" xfId="0" applyNumberFormat="1" applyFont="1" applyFill="1" applyBorder="1" applyAlignment="1">
      <alignment horizontal="center" vertical="center"/>
    </xf>
    <xf numFmtId="41" fontId="37" fillId="3" borderId="0" xfId="41" applyNumberFormat="1" applyFont="1" applyFill="1" applyBorder="1" applyAlignment="1">
      <alignment vertical="top"/>
    </xf>
    <xf numFmtId="0" fontId="37" fillId="3" borderId="0" xfId="41" applyFont="1" applyFill="1" applyBorder="1" applyAlignment="1">
      <alignment horizontal="left" vertical="top" wrapText="1"/>
    </xf>
    <xf numFmtId="41" fontId="37" fillId="3" borderId="0" xfId="41" applyNumberFormat="1" applyFont="1" applyFill="1" applyBorder="1" applyAlignment="1">
      <alignment vertical="top" wrapText="1"/>
    </xf>
    <xf numFmtId="0" fontId="34" fillId="3" borderId="0" xfId="0" applyFont="1" applyFill="1" applyBorder="1" applyAlignment="1"/>
    <xf numFmtId="0" fontId="35" fillId="3" borderId="0" xfId="0" applyFont="1" applyFill="1" applyBorder="1"/>
    <xf numFmtId="0" fontId="48" fillId="3" borderId="0" xfId="0" applyFont="1" applyFill="1" applyBorder="1"/>
    <xf numFmtId="10" fontId="53" fillId="0" borderId="0" xfId="53" applyNumberFormat="1" applyFont="1"/>
    <xf numFmtId="9" fontId="53" fillId="0" borderId="0" xfId="53" applyNumberFormat="1" applyFont="1"/>
    <xf numFmtId="4" fontId="0" fillId="0" borderId="0" xfId="0" applyNumberFormat="1"/>
    <xf numFmtId="0" fontId="31" fillId="0" borderId="0" xfId="0" applyFont="1" applyBorder="1"/>
    <xf numFmtId="0" fontId="31" fillId="0" borderId="0" xfId="49" applyFont="1" applyBorder="1" applyAlignment="1">
      <alignment horizontal="left" vertical="top" wrapText="1"/>
    </xf>
    <xf numFmtId="3" fontId="31" fillId="0" borderId="0" xfId="43" applyNumberFormat="1" applyFont="1" applyFill="1" applyBorder="1" applyAlignment="1">
      <alignment vertical="center"/>
    </xf>
    <xf numFmtId="0" fontId="31" fillId="2" borderId="0" xfId="0" applyFont="1" applyFill="1" applyBorder="1" applyAlignment="1">
      <alignment horizontal="center" vertical="center"/>
    </xf>
    <xf numFmtId="1" fontId="31" fillId="2" borderId="0" xfId="0" applyNumberFormat="1" applyFont="1" applyFill="1" applyBorder="1"/>
    <xf numFmtId="2" fontId="31" fillId="2" borderId="0" xfId="0" applyNumberFormat="1" applyFont="1" applyFill="1" applyBorder="1"/>
    <xf numFmtId="169" fontId="59" fillId="0" borderId="0" xfId="4" applyNumberFormat="1" applyFont="1" applyFill="1" applyBorder="1" applyAlignment="1" applyProtection="1">
      <alignment vertical="center"/>
    </xf>
    <xf numFmtId="0" fontId="50" fillId="3" borderId="0" xfId="0" applyFont="1" applyFill="1" applyBorder="1"/>
    <xf numFmtId="0" fontId="68" fillId="3" borderId="0" xfId="0" applyFont="1" applyFill="1"/>
    <xf numFmtId="0" fontId="60" fillId="3" borderId="0" xfId="0" applyFont="1" applyFill="1" applyAlignment="1">
      <alignment horizontal="center"/>
    </xf>
    <xf numFmtId="0" fontId="33" fillId="3" borderId="0" xfId="0" applyFont="1" applyFill="1" applyBorder="1" applyAlignment="1">
      <alignment horizontal="center" vertical="center"/>
    </xf>
    <xf numFmtId="0" fontId="33" fillId="2" borderId="0" xfId="18" applyFont="1" applyFill="1" applyBorder="1" applyAlignment="1">
      <alignment horizontal="left" vertical="center" wrapText="1"/>
    </xf>
    <xf numFmtId="0" fontId="33" fillId="2" borderId="0" xfId="0" applyFont="1" applyFill="1" applyAlignment="1">
      <alignment horizontal="center"/>
    </xf>
    <xf numFmtId="0" fontId="33" fillId="2" borderId="0" xfId="0" applyFont="1" applyFill="1" applyBorder="1" applyAlignment="1">
      <alignment horizontal="center"/>
    </xf>
    <xf numFmtId="0" fontId="34" fillId="3" borderId="2" xfId="0" applyFont="1" applyFill="1" applyBorder="1" applyAlignment="1">
      <alignment horizontal="center"/>
    </xf>
    <xf numFmtId="41" fontId="34" fillId="3" borderId="2" xfId="0" applyNumberFormat="1" applyFont="1" applyFill="1" applyBorder="1" applyAlignment="1">
      <alignment horizontal="center"/>
    </xf>
    <xf numFmtId="2" fontId="34" fillId="3" borderId="2" xfId="0" applyNumberFormat="1" applyFont="1" applyFill="1" applyBorder="1" applyAlignment="1">
      <alignment horizontal="center"/>
    </xf>
    <xf numFmtId="0" fontId="74" fillId="4" borderId="2" xfId="0" applyFont="1" applyFill="1" applyBorder="1" applyAlignment="1">
      <alignment horizontal="center" vertical="center"/>
    </xf>
    <xf numFmtId="0" fontId="44" fillId="3" borderId="2" xfId="0" applyFont="1" applyFill="1" applyBorder="1" applyAlignment="1">
      <alignment horizontal="left" vertical="center"/>
    </xf>
    <xf numFmtId="41" fontId="34" fillId="3" borderId="2" xfId="0" applyNumberFormat="1" applyFont="1" applyFill="1" applyBorder="1" applyAlignment="1">
      <alignment horizontal="left" vertical="center"/>
    </xf>
    <xf numFmtId="41" fontId="36" fillId="3" borderId="2" xfId="0" applyNumberFormat="1" applyFont="1" applyFill="1" applyBorder="1" applyAlignment="1">
      <alignment horizontal="center" vertical="center"/>
    </xf>
    <xf numFmtId="0" fontId="34" fillId="3" borderId="2" xfId="0" applyFont="1" applyFill="1" applyBorder="1" applyAlignment="1">
      <alignment horizontal="left" vertical="center"/>
    </xf>
    <xf numFmtId="41" fontId="34" fillId="3" borderId="2" xfId="0" applyNumberFormat="1" applyFont="1" applyFill="1" applyBorder="1" applyAlignment="1">
      <alignment horizontal="center" vertical="center"/>
    </xf>
    <xf numFmtId="0" fontId="34" fillId="3" borderId="2" xfId="0" applyFont="1" applyFill="1" applyBorder="1" applyAlignment="1">
      <alignment horizontal="left" vertical="center" wrapText="1"/>
    </xf>
    <xf numFmtId="41" fontId="34" fillId="3" borderId="2" xfId="0" applyNumberFormat="1" applyFont="1" applyFill="1" applyBorder="1" applyAlignment="1">
      <alignment horizontal="left" vertical="center" wrapText="1"/>
    </xf>
    <xf numFmtId="0" fontId="75" fillId="4" borderId="2" xfId="0" applyFont="1" applyFill="1" applyBorder="1" applyAlignment="1">
      <alignment horizontal="center" vertical="center"/>
    </xf>
    <xf numFmtId="0" fontId="44" fillId="3" borderId="2" xfId="0" applyFont="1" applyFill="1" applyBorder="1"/>
    <xf numFmtId="41" fontId="36" fillId="3" borderId="2" xfId="0" applyNumberFormat="1" applyFont="1" applyFill="1" applyBorder="1"/>
    <xf numFmtId="0" fontId="34" fillId="3" borderId="2" xfId="0" applyFont="1" applyFill="1" applyBorder="1"/>
    <xf numFmtId="41" fontId="34" fillId="3" borderId="2" xfId="0" applyNumberFormat="1" applyFont="1" applyFill="1" applyBorder="1"/>
    <xf numFmtId="0" fontId="34" fillId="3" borderId="2" xfId="0" applyFont="1" applyFill="1" applyBorder="1" applyAlignment="1">
      <alignment wrapText="1"/>
    </xf>
    <xf numFmtId="0" fontId="31" fillId="3" borderId="2" xfId="0" applyFont="1" applyFill="1" applyBorder="1" applyAlignment="1">
      <alignment wrapText="1"/>
    </xf>
    <xf numFmtId="0" fontId="34" fillId="3" borderId="2" xfId="0" applyFont="1" applyFill="1" applyBorder="1" applyAlignment="1">
      <alignment horizontal="center" vertical="center"/>
    </xf>
    <xf numFmtId="2" fontId="34" fillId="3" borderId="2" xfId="0" applyNumberFormat="1" applyFont="1" applyFill="1" applyBorder="1" applyAlignment="1">
      <alignment horizontal="center" vertical="center"/>
    </xf>
    <xf numFmtId="0" fontId="74" fillId="4" borderId="2" xfId="0" applyFont="1" applyFill="1" applyBorder="1" applyAlignment="1">
      <alignment horizontal="center" vertical="center" wrapText="1"/>
    </xf>
    <xf numFmtId="0" fontId="74" fillId="4" borderId="2" xfId="0" applyFont="1" applyFill="1" applyBorder="1" applyAlignment="1">
      <alignment horizontal="center"/>
    </xf>
    <xf numFmtId="41" fontId="36" fillId="3" borderId="2" xfId="0" applyNumberFormat="1" applyFont="1" applyFill="1" applyBorder="1" applyAlignment="1">
      <alignment horizontal="center"/>
    </xf>
    <xf numFmtId="0" fontId="34" fillId="3" borderId="2" xfId="0" applyFont="1" applyFill="1" applyBorder="1" applyAlignment="1"/>
    <xf numFmtId="1" fontId="39" fillId="3" borderId="2" xfId="0" applyNumberFormat="1" applyFont="1" applyFill="1" applyBorder="1" applyAlignment="1">
      <alignment horizontal="left" vertical="center" wrapText="1"/>
    </xf>
    <xf numFmtId="3" fontId="41" fillId="3" borderId="2" xfId="0" applyNumberFormat="1" applyFont="1" applyFill="1" applyBorder="1" applyAlignment="1">
      <alignment horizontal="center" vertical="center" wrapText="1"/>
    </xf>
    <xf numFmtId="3" fontId="74" fillId="4" borderId="2" xfId="0" applyNumberFormat="1" applyFont="1" applyFill="1" applyBorder="1" applyAlignment="1">
      <alignment horizontal="center" vertical="center" wrapText="1"/>
    </xf>
    <xf numFmtId="0" fontId="41" fillId="3" borderId="2" xfId="0" applyFont="1" applyFill="1" applyBorder="1" applyAlignment="1" applyProtection="1">
      <alignment horizontal="left" vertical="center"/>
    </xf>
    <xf numFmtId="0" fontId="39" fillId="3" borderId="2" xfId="0" applyFont="1" applyFill="1" applyBorder="1" applyAlignment="1" applyProtection="1">
      <alignment horizontal="left" vertical="center"/>
    </xf>
    <xf numFmtId="0" fontId="31" fillId="3" borderId="2" xfId="0" applyFont="1" applyFill="1" applyBorder="1" applyAlignment="1">
      <alignment vertical="center"/>
    </xf>
    <xf numFmtId="3" fontId="41" fillId="3" borderId="2" xfId="0" applyNumberFormat="1" applyFont="1" applyFill="1" applyBorder="1" applyAlignment="1">
      <alignment horizontal="right" vertical="center"/>
    </xf>
    <xf numFmtId="0" fontId="39" fillId="3" borderId="2" xfId="0" applyFont="1" applyFill="1" applyBorder="1" applyAlignment="1">
      <alignment horizontal="left" vertical="center"/>
    </xf>
    <xf numFmtId="0" fontId="44" fillId="3" borderId="2" xfId="49" applyFont="1" applyFill="1" applyBorder="1" applyAlignment="1">
      <alignment horizontal="left" vertical="top" wrapText="1"/>
    </xf>
    <xf numFmtId="10" fontId="39" fillId="3" borderId="2" xfId="0" applyNumberFormat="1" applyFont="1" applyFill="1" applyBorder="1" applyAlignment="1" applyProtection="1">
      <alignment vertical="center"/>
    </xf>
    <xf numFmtId="10" fontId="41" fillId="3" borderId="2" xfId="0" applyNumberFormat="1" applyFont="1" applyFill="1" applyBorder="1" applyAlignment="1" applyProtection="1">
      <alignment vertical="center"/>
    </xf>
    <xf numFmtId="0" fontId="74" fillId="4" borderId="2" xfId="0" applyFont="1" applyFill="1" applyBorder="1" applyAlignment="1" applyProtection="1">
      <alignment horizontal="center" vertical="center"/>
    </xf>
    <xf numFmtId="0" fontId="43" fillId="3" borderId="2" xfId="0" applyFont="1" applyFill="1" applyBorder="1" applyAlignment="1" applyProtection="1">
      <alignment horizontal="left" vertical="center"/>
    </xf>
    <xf numFmtId="41" fontId="39" fillId="3" borderId="2" xfId="0" applyNumberFormat="1" applyFont="1" applyFill="1" applyBorder="1" applyAlignment="1" applyProtection="1">
      <alignment horizontal="right" vertical="center"/>
    </xf>
    <xf numFmtId="9" fontId="39" fillId="3" borderId="2" xfId="53" applyFont="1" applyFill="1" applyBorder="1" applyAlignment="1" applyProtection="1">
      <alignment horizontal="right" vertical="center"/>
    </xf>
    <xf numFmtId="0" fontId="31" fillId="3" borderId="2" xfId="47" applyFont="1" applyFill="1" applyBorder="1" applyAlignment="1">
      <alignment horizontal="left" vertical="top" wrapText="1"/>
    </xf>
    <xf numFmtId="10" fontId="41" fillId="3" borderId="2" xfId="0" applyNumberFormat="1" applyFont="1" applyFill="1" applyBorder="1" applyAlignment="1" applyProtection="1">
      <alignment horizontal="right" vertical="center"/>
    </xf>
    <xf numFmtId="10" fontId="39" fillId="3" borderId="2" xfId="0" applyNumberFormat="1" applyFont="1" applyFill="1" applyBorder="1" applyAlignment="1" applyProtection="1">
      <alignment horizontal="right"/>
    </xf>
    <xf numFmtId="10" fontId="41" fillId="3" borderId="2" xfId="0" applyNumberFormat="1" applyFont="1" applyFill="1" applyBorder="1" applyAlignment="1" applyProtection="1">
      <alignment horizontal="right"/>
    </xf>
    <xf numFmtId="0" fontId="74" fillId="4" borderId="2" xfId="0" applyFont="1" applyFill="1" applyBorder="1" applyAlignment="1" applyProtection="1">
      <alignment horizontal="center"/>
    </xf>
    <xf numFmtId="167" fontId="43" fillId="3" borderId="2" xfId="0" applyNumberFormat="1" applyFont="1" applyFill="1" applyBorder="1" applyAlignment="1" applyProtection="1">
      <alignment horizontal="left" vertical="center"/>
    </xf>
    <xf numFmtId="10" fontId="39" fillId="3" borderId="2" xfId="0" applyNumberFormat="1" applyFont="1" applyFill="1" applyBorder="1" applyAlignment="1" applyProtection="1">
      <alignment horizontal="right" vertical="center"/>
    </xf>
    <xf numFmtId="0" fontId="31" fillId="3" borderId="2" xfId="0" applyFont="1" applyFill="1" applyBorder="1" applyAlignment="1">
      <alignment vertical="center" wrapText="1"/>
    </xf>
    <xf numFmtId="3" fontId="31" fillId="3" borderId="2" xfId="45" applyNumberFormat="1" applyFont="1" applyFill="1" applyBorder="1" applyAlignment="1">
      <alignment horizontal="right" vertical="center"/>
    </xf>
    <xf numFmtId="0" fontId="52" fillId="3" borderId="2" xfId="0" applyFont="1" applyFill="1" applyBorder="1" applyAlignment="1">
      <alignment vertical="center"/>
    </xf>
    <xf numFmtId="0" fontId="43" fillId="3" borderId="2" xfId="0" applyFont="1" applyFill="1" applyBorder="1" applyAlignment="1">
      <alignment vertical="center"/>
    </xf>
    <xf numFmtId="0" fontId="31" fillId="3" borderId="2" xfId="0" applyFont="1" applyFill="1" applyBorder="1" applyAlignment="1">
      <alignment horizontal="center"/>
    </xf>
    <xf numFmtId="0" fontId="31" fillId="3" borderId="2" xfId="0" applyFont="1" applyFill="1" applyBorder="1" applyAlignment="1">
      <alignment horizontal="center" vertical="center"/>
    </xf>
    <xf numFmtId="0" fontId="43" fillId="3" borderId="2" xfId="0" applyFont="1" applyFill="1" applyBorder="1" applyAlignment="1">
      <alignment horizontal="left"/>
    </xf>
    <xf numFmtId="169" fontId="58" fillId="3" borderId="2" xfId="4" applyNumberFormat="1" applyFont="1" applyFill="1" applyBorder="1" applyAlignment="1">
      <alignment vertical="center"/>
    </xf>
    <xf numFmtId="2" fontId="58" fillId="3" borderId="2" xfId="0" applyNumberFormat="1" applyFont="1" applyFill="1" applyBorder="1" applyAlignment="1" applyProtection="1">
      <alignment vertical="center"/>
    </xf>
    <xf numFmtId="0" fontId="41" fillId="3" borderId="2" xfId="0" applyFont="1" applyFill="1" applyBorder="1" applyAlignment="1" applyProtection="1">
      <alignment vertical="center"/>
    </xf>
    <xf numFmtId="3" fontId="60" fillId="3" borderId="2" xfId="0" applyNumberFormat="1" applyFont="1" applyFill="1" applyBorder="1"/>
    <xf numFmtId="2" fontId="59" fillId="3" borderId="2" xfId="0" applyNumberFormat="1" applyFont="1" applyFill="1" applyBorder="1" applyAlignment="1" applyProtection="1">
      <alignment vertical="center"/>
    </xf>
    <xf numFmtId="0" fontId="43" fillId="3" borderId="2" xfId="0" applyFont="1" applyFill="1" applyBorder="1" applyAlignment="1">
      <alignment horizontal="left" vertical="center"/>
    </xf>
    <xf numFmtId="169" fontId="58" fillId="3" borderId="2" xfId="4" applyNumberFormat="1" applyFont="1" applyFill="1" applyBorder="1" applyAlignment="1">
      <alignment vertical="center" wrapText="1"/>
    </xf>
    <xf numFmtId="169" fontId="59" fillId="3" borderId="2" xfId="0" applyNumberFormat="1" applyFont="1" applyFill="1" applyBorder="1" applyAlignment="1" applyProtection="1">
      <alignment vertical="center"/>
    </xf>
    <xf numFmtId="0" fontId="70" fillId="3" borderId="2" xfId="0" applyFont="1" applyFill="1" applyBorder="1" applyAlignment="1" applyProtection="1">
      <alignment horizontal="left" vertical="center"/>
    </xf>
    <xf numFmtId="169" fontId="58" fillId="3" borderId="2" xfId="4" applyNumberFormat="1" applyFont="1" applyFill="1" applyBorder="1" applyAlignment="1" applyProtection="1">
      <alignment vertical="center"/>
    </xf>
    <xf numFmtId="43" fontId="58" fillId="3" borderId="2" xfId="4" applyFont="1" applyFill="1" applyBorder="1" applyAlignment="1" applyProtection="1">
      <alignment vertical="center"/>
    </xf>
    <xf numFmtId="43" fontId="59" fillId="3" borderId="2" xfId="4" applyFont="1" applyFill="1" applyBorder="1" applyAlignment="1" applyProtection="1">
      <alignment vertical="center"/>
    </xf>
    <xf numFmtId="0" fontId="71" fillId="3" borderId="2" xfId="0" applyFont="1" applyFill="1" applyBorder="1" applyAlignment="1">
      <alignment vertical="center"/>
    </xf>
    <xf numFmtId="169" fontId="58" fillId="3" borderId="2" xfId="4" applyNumberFormat="1" applyFont="1" applyFill="1" applyBorder="1" applyAlignment="1" applyProtection="1">
      <alignment horizontal="right" vertical="center"/>
    </xf>
    <xf numFmtId="0" fontId="60" fillId="3" borderId="2" xfId="0" applyFont="1" applyFill="1" applyBorder="1" applyAlignment="1">
      <alignment vertical="center"/>
    </xf>
    <xf numFmtId="169" fontId="59" fillId="3" borderId="2" xfId="4" applyNumberFormat="1" applyFont="1" applyFill="1" applyBorder="1" applyAlignment="1" applyProtection="1">
      <alignment horizontal="right" vertical="center"/>
    </xf>
    <xf numFmtId="3" fontId="59" fillId="3" borderId="2" xfId="0" applyNumberFormat="1" applyFont="1" applyFill="1" applyBorder="1" applyAlignment="1">
      <alignment horizontal="right" vertical="center"/>
    </xf>
    <xf numFmtId="0" fontId="70" fillId="3" borderId="2" xfId="0" applyFont="1" applyFill="1" applyBorder="1" applyAlignment="1" applyProtection="1">
      <alignment vertical="center"/>
    </xf>
    <xf numFmtId="41" fontId="58" fillId="3" borderId="2" xfId="4" applyNumberFormat="1" applyFont="1" applyFill="1" applyBorder="1" applyAlignment="1" applyProtection="1">
      <alignment vertical="center"/>
    </xf>
    <xf numFmtId="0" fontId="34" fillId="3" borderId="2" xfId="0" applyFont="1" applyFill="1" applyBorder="1" applyAlignment="1">
      <alignment vertical="center"/>
    </xf>
    <xf numFmtId="0" fontId="34" fillId="3" borderId="2" xfId="0" applyFont="1" applyFill="1" applyBorder="1" applyAlignment="1">
      <alignment vertical="center" wrapText="1"/>
    </xf>
    <xf numFmtId="0" fontId="44" fillId="3" borderId="2" xfId="0" applyFont="1" applyFill="1" applyBorder="1" applyAlignment="1">
      <alignment vertical="center"/>
    </xf>
    <xf numFmtId="169" fontId="39" fillId="3" borderId="2" xfId="4" applyNumberFormat="1" applyFont="1" applyFill="1" applyBorder="1" applyAlignment="1" applyProtection="1">
      <alignment horizontal="right" vertical="center"/>
    </xf>
    <xf numFmtId="165" fontId="39" fillId="3" borderId="2" xfId="4" applyNumberFormat="1" applyFont="1" applyFill="1" applyBorder="1" applyAlignment="1" applyProtection="1">
      <alignment horizontal="right" vertical="center"/>
    </xf>
    <xf numFmtId="0" fontId="36" fillId="3" borderId="2" xfId="0" applyFont="1" applyFill="1" applyBorder="1" applyAlignment="1">
      <alignment vertical="center"/>
    </xf>
    <xf numFmtId="169" fontId="39" fillId="3" borderId="2" xfId="3" applyNumberFormat="1" applyFont="1" applyFill="1" applyBorder="1" applyAlignment="1" applyProtection="1">
      <alignment horizontal="right" vertical="center"/>
    </xf>
    <xf numFmtId="3" fontId="39" fillId="3" borderId="2" xfId="0" applyNumberFormat="1" applyFont="1" applyFill="1" applyBorder="1" applyAlignment="1">
      <alignment horizontal="right" vertical="center"/>
    </xf>
    <xf numFmtId="169" fontId="41" fillId="3" borderId="2" xfId="3" applyNumberFormat="1" applyFont="1" applyFill="1" applyBorder="1" applyAlignment="1">
      <alignment horizontal="right" vertical="center"/>
    </xf>
    <xf numFmtId="169" fontId="41" fillId="3" borderId="2" xfId="3" applyNumberFormat="1" applyFont="1" applyFill="1" applyBorder="1" applyAlignment="1" applyProtection="1">
      <alignment horizontal="right" vertical="center"/>
    </xf>
    <xf numFmtId="169" fontId="37" fillId="3" borderId="2" xfId="3" applyNumberFormat="1" applyFont="1" applyFill="1" applyBorder="1" applyAlignment="1">
      <alignment horizontal="right" vertical="center"/>
    </xf>
    <xf numFmtId="169" fontId="39" fillId="3" borderId="2" xfId="3" applyNumberFormat="1" applyFont="1" applyFill="1" applyBorder="1" applyAlignment="1">
      <alignment horizontal="right" vertical="center"/>
    </xf>
    <xf numFmtId="41" fontId="41" fillId="3" borderId="2" xfId="3" applyNumberFormat="1" applyFont="1" applyFill="1" applyBorder="1" applyAlignment="1">
      <alignment horizontal="right" vertical="center"/>
    </xf>
    <xf numFmtId="0" fontId="76" fillId="4" borderId="2" xfId="0" applyFont="1" applyFill="1" applyBorder="1" applyAlignment="1">
      <alignment horizontal="center" vertical="center" wrapText="1"/>
    </xf>
    <xf numFmtId="0" fontId="33" fillId="2" borderId="0" xfId="0" applyFont="1" applyFill="1" applyBorder="1" applyAlignment="1">
      <alignment horizontal="left" vertical="center"/>
    </xf>
    <xf numFmtId="0" fontId="34" fillId="2" borderId="0" xfId="0" applyFont="1" applyFill="1" applyBorder="1" applyAlignment="1">
      <alignment horizontal="left" vertical="center"/>
    </xf>
    <xf numFmtId="0" fontId="74" fillId="4" borderId="2" xfId="0" applyFont="1" applyFill="1" applyBorder="1" applyAlignment="1" applyProtection="1">
      <alignment horizontal="center" vertical="center"/>
    </xf>
    <xf numFmtId="41" fontId="63" fillId="3" borderId="2" xfId="0" applyNumberFormat="1" applyFont="1" applyFill="1" applyBorder="1" applyAlignment="1">
      <alignment horizontal="right" vertical="center"/>
    </xf>
    <xf numFmtId="0" fontId="67" fillId="3" borderId="2" xfId="0" applyFont="1" applyFill="1" applyBorder="1" applyAlignment="1">
      <alignment vertical="center" wrapText="1"/>
    </xf>
    <xf numFmtId="0" fontId="48" fillId="2" borderId="0" xfId="0" applyFont="1" applyFill="1" applyBorder="1" applyAlignment="1">
      <alignment horizontal="left"/>
    </xf>
    <xf numFmtId="0" fontId="33" fillId="2" borderId="0" xfId="50" applyFont="1" applyFill="1" applyBorder="1" applyAlignment="1">
      <alignment horizontal="left" vertical="center" wrapText="1"/>
    </xf>
    <xf numFmtId="0" fontId="48" fillId="3" borderId="0" xfId="0" applyFont="1" applyFill="1" applyBorder="1" applyAlignment="1">
      <alignment horizontal="left"/>
    </xf>
    <xf numFmtId="0" fontId="70" fillId="3" borderId="2" xfId="0" applyFont="1" applyFill="1" applyBorder="1" applyAlignment="1">
      <alignment vertical="center"/>
    </xf>
    <xf numFmtId="41" fontId="35" fillId="3" borderId="2" xfId="0" applyNumberFormat="1" applyFont="1" applyFill="1" applyBorder="1" applyAlignment="1">
      <alignment horizontal="left" vertical="center"/>
    </xf>
    <xf numFmtId="0" fontId="77" fillId="0" borderId="0" xfId="0" applyFont="1"/>
    <xf numFmtId="41" fontId="41" fillId="3" borderId="2" xfId="0" applyNumberFormat="1" applyFont="1" applyFill="1" applyBorder="1" applyAlignment="1" applyProtection="1">
      <alignment horizontal="right" vertical="center"/>
    </xf>
    <xf numFmtId="0" fontId="43" fillId="3" borderId="5" xfId="0" applyFont="1" applyFill="1" applyBorder="1" applyAlignment="1" applyProtection="1">
      <alignment horizontal="left" vertical="center"/>
    </xf>
    <xf numFmtId="0" fontId="35" fillId="3" borderId="5" xfId="0" applyFont="1" applyFill="1" applyBorder="1" applyAlignment="1">
      <alignment vertical="center"/>
    </xf>
    <xf numFmtId="0" fontId="31" fillId="3" borderId="5" xfId="0" applyFont="1" applyFill="1" applyBorder="1" applyAlignment="1">
      <alignment vertical="center"/>
    </xf>
    <xf numFmtId="10" fontId="39" fillId="3" borderId="3" xfId="0" applyNumberFormat="1" applyFont="1" applyFill="1" applyBorder="1" applyAlignment="1" applyProtection="1">
      <alignment horizontal="right" vertical="center"/>
    </xf>
    <xf numFmtId="0" fontId="52" fillId="3" borderId="5" xfId="0" applyFont="1" applyFill="1" applyBorder="1" applyAlignment="1">
      <alignment vertical="center"/>
    </xf>
    <xf numFmtId="169" fontId="58" fillId="3" borderId="5" xfId="4" applyNumberFormat="1" applyFont="1" applyFill="1" applyBorder="1" applyAlignment="1">
      <alignment vertical="center"/>
    </xf>
    <xf numFmtId="3" fontId="60" fillId="3" borderId="5" xfId="0" applyNumberFormat="1" applyFont="1" applyFill="1" applyBorder="1"/>
    <xf numFmtId="41" fontId="60" fillId="3" borderId="5" xfId="0" applyNumberFormat="1" applyFont="1" applyFill="1" applyBorder="1"/>
    <xf numFmtId="41" fontId="59" fillId="3" borderId="2" xfId="4" applyNumberFormat="1" applyFont="1" applyFill="1" applyBorder="1" applyAlignment="1" applyProtection="1">
      <alignment horizontal="right" vertical="center"/>
    </xf>
    <xf numFmtId="41" fontId="58" fillId="3" borderId="2" xfId="4" applyNumberFormat="1" applyFont="1" applyFill="1" applyBorder="1" applyAlignment="1" applyProtection="1">
      <alignment horizontal="right" vertical="center"/>
    </xf>
    <xf numFmtId="10" fontId="0" fillId="0" borderId="0" xfId="54" applyNumberFormat="1" applyFont="1" applyBorder="1"/>
    <xf numFmtId="10" fontId="41" fillId="0" borderId="0" xfId="54" applyNumberFormat="1" applyFont="1" applyFill="1" applyBorder="1" applyAlignment="1">
      <alignment horizontal="center" vertical="center"/>
    </xf>
    <xf numFmtId="0" fontId="74" fillId="4" borderId="2" xfId="0" applyFont="1" applyFill="1" applyBorder="1" applyAlignment="1">
      <alignment horizontal="center" vertical="center"/>
    </xf>
    <xf numFmtId="0" fontId="75" fillId="4" borderId="2" xfId="0" applyFont="1" applyFill="1" applyBorder="1" applyAlignment="1">
      <alignment horizontal="center" vertical="center" wrapText="1"/>
    </xf>
    <xf numFmtId="0" fontId="75" fillId="4" borderId="2" xfId="0" applyFont="1" applyFill="1" applyBorder="1" applyAlignment="1">
      <alignment horizontal="center" vertical="center"/>
    </xf>
    <xf numFmtId="43" fontId="59" fillId="0" borderId="2" xfId="4" applyFont="1" applyFill="1" applyBorder="1" applyAlignment="1" applyProtection="1">
      <alignment vertical="center"/>
    </xf>
    <xf numFmtId="0" fontId="74" fillId="4" borderId="0" xfId="0" applyFont="1" applyFill="1" applyAlignment="1">
      <alignment horizontal="left" vertical="center"/>
    </xf>
    <xf numFmtId="0" fontId="74" fillId="4" borderId="2" xfId="0" applyFont="1" applyFill="1" applyBorder="1" applyAlignment="1">
      <alignment horizontal="center" vertical="center"/>
    </xf>
    <xf numFmtId="0" fontId="74" fillId="4" borderId="2" xfId="0" applyFont="1" applyFill="1" applyBorder="1" applyAlignment="1">
      <alignment horizontal="center" vertical="center" wrapText="1"/>
    </xf>
    <xf numFmtId="0" fontId="74" fillId="4" borderId="2" xfId="0" applyFont="1" applyFill="1" applyBorder="1" applyAlignment="1">
      <alignment horizontal="center"/>
    </xf>
    <xf numFmtId="0" fontId="3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74" fillId="4" borderId="2"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61" fillId="0" borderId="0" xfId="0" applyFont="1" applyFill="1" applyBorder="1" applyAlignment="1">
      <alignment horizontal="left" vertical="center" wrapText="1"/>
    </xf>
    <xf numFmtId="0" fontId="72" fillId="4" borderId="2" xfId="0" applyFont="1" applyFill="1" applyBorder="1" applyAlignment="1" applyProtection="1">
      <alignment horizontal="center" vertical="center"/>
    </xf>
    <xf numFmtId="0" fontId="54" fillId="2" borderId="0" xfId="2" applyFill="1" applyBorder="1" applyAlignment="1">
      <alignment horizontal="center" vertical="center"/>
    </xf>
    <xf numFmtId="41" fontId="34" fillId="0" borderId="2" xfId="0" applyNumberFormat="1" applyFont="1" applyFill="1" applyBorder="1" applyAlignment="1">
      <alignment horizontal="center" vertical="center"/>
    </xf>
    <xf numFmtId="41" fontId="34" fillId="0" borderId="2" xfId="0" applyNumberFormat="1" applyFont="1" applyFill="1" applyBorder="1"/>
    <xf numFmtId="3" fontId="41" fillId="3" borderId="0" xfId="0" applyNumberFormat="1" applyFont="1" applyFill="1" applyBorder="1" applyAlignment="1">
      <alignment horizontal="center" vertical="center"/>
    </xf>
    <xf numFmtId="0" fontId="72" fillId="4" borderId="2" xfId="0" applyFont="1" applyFill="1" applyBorder="1" applyAlignment="1" applyProtection="1">
      <alignment horizontal="center"/>
    </xf>
    <xf numFmtId="10" fontId="39" fillId="3" borderId="2" xfId="0" applyNumberFormat="1" applyFont="1" applyFill="1" applyBorder="1" applyAlignment="1" applyProtection="1">
      <alignment horizontal="center" vertical="center"/>
    </xf>
    <xf numFmtId="10" fontId="41" fillId="3" borderId="2" xfId="0" applyNumberFormat="1" applyFont="1" applyFill="1" applyBorder="1" applyAlignment="1" applyProtection="1">
      <alignment horizontal="center" vertical="center"/>
    </xf>
    <xf numFmtId="0" fontId="13" fillId="0" borderId="0" xfId="0" applyFont="1" applyBorder="1" applyAlignment="1">
      <alignment horizontal="center" vertical="center"/>
    </xf>
    <xf numFmtId="0" fontId="3" fillId="0" borderId="0" xfId="0" applyFont="1" applyFill="1" applyBorder="1" applyAlignment="1" applyProtection="1">
      <alignment horizontal="center" vertical="center"/>
    </xf>
    <xf numFmtId="3" fontId="9" fillId="0" borderId="0" xfId="0" applyNumberFormat="1" applyFont="1" applyFill="1" applyBorder="1" applyAlignment="1" applyProtection="1">
      <alignment horizontal="center" vertical="center"/>
    </xf>
    <xf numFmtId="37" fontId="3" fillId="0" borderId="0" xfId="0" applyNumberFormat="1" applyFont="1" applyFill="1" applyBorder="1" applyAlignment="1" applyProtection="1">
      <alignment horizontal="center" vertical="center"/>
    </xf>
    <xf numFmtId="168" fontId="3" fillId="0" borderId="0" xfId="0" applyNumberFormat="1" applyFont="1" applyFill="1" applyBorder="1" applyAlignment="1" applyProtection="1">
      <alignment horizontal="center" vertical="center"/>
    </xf>
    <xf numFmtId="0" fontId="13" fillId="0" borderId="0" xfId="0" applyFont="1" applyAlignment="1">
      <alignment horizontal="center" vertical="center"/>
    </xf>
    <xf numFmtId="168" fontId="9" fillId="0" borderId="0" xfId="0" applyNumberFormat="1" applyFont="1" applyFill="1" applyBorder="1" applyAlignment="1" applyProtection="1">
      <alignment horizontal="center" vertical="center"/>
    </xf>
    <xf numFmtId="0" fontId="31" fillId="3" borderId="2" xfId="0" applyFont="1" applyFill="1" applyBorder="1" applyAlignment="1">
      <alignment horizontal="left" vertical="center"/>
    </xf>
    <xf numFmtId="0" fontId="71" fillId="3" borderId="0" xfId="0" applyFont="1" applyFill="1" applyBorder="1" applyAlignment="1">
      <alignment vertical="center"/>
    </xf>
    <xf numFmtId="169" fontId="59" fillId="3" borderId="0" xfId="4" applyNumberFormat="1" applyFont="1" applyFill="1" applyBorder="1" applyAlignment="1">
      <alignment horizontal="right" vertical="center"/>
    </xf>
    <xf numFmtId="41" fontId="59" fillId="3" borderId="0" xfId="4" applyNumberFormat="1" applyFont="1" applyFill="1" applyBorder="1" applyAlignment="1" applyProtection="1">
      <alignment horizontal="right" vertical="center"/>
    </xf>
    <xf numFmtId="43" fontId="59" fillId="3" borderId="0" xfId="4" applyFont="1" applyFill="1" applyBorder="1" applyAlignment="1" applyProtection="1">
      <alignment vertical="center"/>
    </xf>
    <xf numFmtId="3" fontId="59" fillId="3" borderId="0" xfId="0" applyNumberFormat="1" applyFont="1" applyFill="1" applyBorder="1" applyAlignment="1">
      <alignment vertical="center"/>
    </xf>
    <xf numFmtId="43" fontId="58" fillId="3" borderId="0" xfId="4" applyFont="1" applyFill="1" applyBorder="1" applyAlignment="1" applyProtection="1">
      <alignment vertical="center"/>
    </xf>
    <xf numFmtId="0" fontId="79" fillId="3" borderId="0" xfId="0" applyFont="1" applyFill="1" applyBorder="1"/>
    <xf numFmtId="0" fontId="1" fillId="2" borderId="0" xfId="0" applyFont="1" applyFill="1" applyAlignment="1">
      <alignment horizontal="left"/>
    </xf>
    <xf numFmtId="41" fontId="33" fillId="2" borderId="0" xfId="0" applyNumberFormat="1" applyFont="1" applyFill="1" applyAlignment="1">
      <alignment horizontal="center" vertical="center" wrapText="1"/>
    </xf>
    <xf numFmtId="0" fontId="33" fillId="2" borderId="0" xfId="0" applyFont="1" applyFill="1" applyAlignment="1">
      <alignment horizontal="center" vertical="center" wrapText="1"/>
    </xf>
    <xf numFmtId="0" fontId="1" fillId="2" borderId="0" xfId="0" applyFont="1" applyFill="1"/>
    <xf numFmtId="0" fontId="34" fillId="3" borderId="2" xfId="0" applyFont="1" applyFill="1" applyBorder="1" applyAlignment="1">
      <alignment horizontal="left"/>
    </xf>
    <xf numFmtId="0" fontId="42" fillId="2" borderId="9" xfId="0" applyFont="1" applyFill="1" applyBorder="1" applyAlignment="1">
      <alignment vertical="center" wrapText="1"/>
    </xf>
    <xf numFmtId="169" fontId="41" fillId="3" borderId="0" xfId="4" applyNumberFormat="1" applyFont="1" applyFill="1" applyBorder="1" applyAlignment="1">
      <alignment horizontal="right" vertical="center"/>
    </xf>
    <xf numFmtId="2" fontId="39" fillId="3" borderId="0" xfId="0" applyNumberFormat="1" applyFont="1" applyFill="1" applyBorder="1" applyAlignment="1">
      <alignment horizontal="center" vertical="center"/>
    </xf>
    <xf numFmtId="0" fontId="42" fillId="6" borderId="0" xfId="0" applyFont="1" applyFill="1" applyAlignment="1">
      <alignment horizontal="left" vertical="center"/>
    </xf>
    <xf numFmtId="0" fontId="82" fillId="3" borderId="0" xfId="0" applyFont="1" applyFill="1"/>
    <xf numFmtId="0" fontId="82" fillId="3" borderId="0" xfId="0" applyFont="1" applyFill="1" applyAlignment="1">
      <alignment horizontal="center"/>
    </xf>
    <xf numFmtId="0" fontId="0" fillId="3" borderId="0" xfId="0" applyFont="1" applyFill="1"/>
    <xf numFmtId="0" fontId="0" fillId="3" borderId="0" xfId="0" applyFont="1" applyFill="1" applyAlignment="1">
      <alignment horizontal="left"/>
    </xf>
    <xf numFmtId="0" fontId="54" fillId="2" borderId="0" xfId="2" applyFill="1" applyAlignment="1">
      <alignment vertical="center"/>
    </xf>
    <xf numFmtId="0" fontId="54" fillId="3" borderId="0" xfId="2" applyFill="1" applyBorder="1" applyAlignment="1">
      <alignment horizontal="center"/>
    </xf>
    <xf numFmtId="0" fontId="85" fillId="3" borderId="0" xfId="0" applyFont="1" applyFill="1"/>
    <xf numFmtId="0" fontId="75" fillId="4" borderId="2"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33" fillId="3" borderId="0" xfId="0" applyFont="1" applyFill="1" applyBorder="1" applyAlignment="1">
      <alignment horizontal="center" vertical="center"/>
    </xf>
    <xf numFmtId="41" fontId="34" fillId="3" borderId="0" xfId="0" applyNumberFormat="1" applyFont="1" applyFill="1" applyBorder="1" applyAlignment="1">
      <alignment horizontal="center"/>
    </xf>
    <xf numFmtId="2" fontId="34" fillId="3" borderId="0" xfId="0" applyNumberFormat="1" applyFont="1" applyFill="1" applyBorder="1" applyAlignment="1">
      <alignment horizontal="center"/>
    </xf>
    <xf numFmtId="2" fontId="34" fillId="3" borderId="0" xfId="0" applyNumberFormat="1" applyFont="1" applyFill="1" applyBorder="1" applyAlignment="1">
      <alignment horizontal="center" vertical="center"/>
    </xf>
    <xf numFmtId="0" fontId="29" fillId="0" borderId="0" xfId="0" applyFont="1" applyBorder="1" applyAlignment="1">
      <alignment horizontal="left" vertical="center"/>
    </xf>
    <xf numFmtId="0" fontId="31" fillId="3" borderId="0" xfId="47" applyFont="1" applyFill="1" applyBorder="1" applyAlignment="1">
      <alignment horizontal="left" vertical="top" wrapText="1"/>
    </xf>
    <xf numFmtId="41" fontId="41" fillId="3" borderId="0" xfId="0" applyNumberFormat="1" applyFont="1" applyFill="1" applyBorder="1" applyAlignment="1" applyProtection="1">
      <alignment horizontal="right" vertical="center"/>
    </xf>
    <xf numFmtId="10" fontId="41" fillId="3" borderId="0" xfId="0" applyNumberFormat="1" applyFont="1" applyFill="1" applyBorder="1" applyAlignment="1" applyProtection="1">
      <alignment horizontal="right" vertical="center"/>
    </xf>
    <xf numFmtId="0" fontId="41" fillId="3" borderId="2" xfId="0" applyFont="1" applyFill="1" applyBorder="1" applyAlignment="1" applyProtection="1">
      <alignment horizontal="left" vertical="center" wrapText="1"/>
    </xf>
    <xf numFmtId="0" fontId="41" fillId="3" borderId="0" xfId="0" applyFont="1" applyFill="1" applyBorder="1" applyAlignment="1" applyProtection="1">
      <alignment horizontal="left" vertical="center" wrapText="1"/>
    </xf>
    <xf numFmtId="169" fontId="59" fillId="3" borderId="0" xfId="0" applyNumberFormat="1" applyFont="1" applyFill="1" applyBorder="1" applyAlignment="1" applyProtection="1">
      <alignment vertical="center"/>
    </xf>
    <xf numFmtId="41" fontId="60" fillId="3" borderId="0" xfId="0" applyNumberFormat="1" applyFont="1" applyFill="1" applyBorder="1"/>
    <xf numFmtId="167" fontId="59" fillId="3" borderId="0" xfId="0" applyNumberFormat="1" applyFont="1" applyFill="1" applyBorder="1" applyAlignment="1" applyProtection="1">
      <alignment horizontal="right" vertical="center"/>
    </xf>
    <xf numFmtId="43" fontId="58" fillId="3" borderId="4" xfId="4" applyFont="1" applyFill="1" applyBorder="1" applyAlignment="1" applyProtection="1">
      <alignment vertical="center"/>
    </xf>
    <xf numFmtId="0" fontId="67" fillId="3" borderId="0" xfId="0" applyFont="1" applyFill="1" applyBorder="1" applyAlignment="1">
      <alignment horizontal="left" vertical="center" wrapText="1"/>
    </xf>
    <xf numFmtId="41" fontId="67" fillId="3" borderId="0" xfId="0" applyNumberFormat="1" applyFont="1" applyFill="1" applyBorder="1" applyAlignment="1">
      <alignment horizontal="right" vertical="center"/>
    </xf>
    <xf numFmtId="41" fontId="67" fillId="3" borderId="0" xfId="0" applyNumberFormat="1" applyFont="1" applyFill="1" applyBorder="1" applyAlignment="1">
      <alignment horizontal="center" vertical="center"/>
    </xf>
    <xf numFmtId="41" fontId="67" fillId="3" borderId="0" xfId="0" applyNumberFormat="1" applyFont="1" applyFill="1" applyBorder="1" applyAlignment="1">
      <alignment horizontal="center" vertical="center" wrapText="1"/>
    </xf>
    <xf numFmtId="0" fontId="31" fillId="2" borderId="0" xfId="0" applyFont="1" applyFill="1" applyBorder="1" applyAlignment="1">
      <alignment horizontal="left"/>
    </xf>
    <xf numFmtId="0" fontId="33" fillId="2" borderId="0" xfId="50" applyFont="1" applyFill="1" applyBorder="1" applyAlignment="1">
      <alignment vertical="center" wrapText="1"/>
    </xf>
    <xf numFmtId="0" fontId="33" fillId="2" borderId="0" xfId="19" applyFont="1" applyFill="1" applyBorder="1" applyAlignment="1">
      <alignment vertical="center" wrapText="1"/>
    </xf>
    <xf numFmtId="0" fontId="29" fillId="3" borderId="0" xfId="0" applyFont="1" applyFill="1" applyBorder="1" applyAlignment="1">
      <alignment horizontal="left"/>
    </xf>
    <xf numFmtId="0" fontId="76" fillId="4" borderId="2" xfId="43" applyFont="1" applyFill="1" applyBorder="1" applyAlignment="1">
      <alignment horizontal="center" wrapText="1"/>
    </xf>
    <xf numFmtId="168" fontId="9" fillId="0" borderId="0" xfId="0" applyNumberFormat="1" applyFont="1" applyBorder="1" applyAlignment="1" applyProtection="1">
      <alignment horizontal="center" vertical="center"/>
    </xf>
    <xf numFmtId="10" fontId="68" fillId="3" borderId="2" xfId="54" applyNumberFormat="1" applyFont="1" applyFill="1" applyBorder="1" applyAlignment="1">
      <alignment horizontal="center" vertical="center"/>
    </xf>
    <xf numFmtId="167" fontId="5" fillId="0" borderId="0" xfId="0" applyNumberFormat="1" applyFont="1" applyBorder="1" applyAlignment="1">
      <alignment horizontal="center" vertical="center"/>
    </xf>
    <xf numFmtId="0" fontId="69" fillId="3" borderId="2" xfId="43" applyFont="1" applyFill="1" applyBorder="1" applyAlignment="1">
      <alignment horizontal="left" vertical="center" wrapText="1"/>
    </xf>
    <xf numFmtId="0" fontId="74" fillId="7" borderId="0" xfId="0" applyFont="1" applyFill="1" applyBorder="1" applyAlignment="1" applyProtection="1">
      <alignment vertical="center"/>
    </xf>
    <xf numFmtId="0" fontId="76" fillId="5" borderId="2" xfId="0" applyFont="1" applyFill="1" applyBorder="1" applyAlignment="1" applyProtection="1">
      <alignment horizontal="center" vertical="center"/>
    </xf>
    <xf numFmtId="0" fontId="31" fillId="0" borderId="2" xfId="0" applyFont="1" applyFill="1" applyBorder="1" applyAlignment="1">
      <alignment vertical="center"/>
    </xf>
    <xf numFmtId="0" fontId="57" fillId="0" borderId="0" xfId="0" applyFont="1" applyFill="1"/>
    <xf numFmtId="41" fontId="34" fillId="0" borderId="2" xfId="0" applyNumberFormat="1" applyFont="1" applyFill="1" applyBorder="1" applyAlignment="1"/>
    <xf numFmtId="41" fontId="39" fillId="3" borderId="2" xfId="3" applyNumberFormat="1" applyFont="1" applyFill="1" applyBorder="1" applyAlignment="1">
      <alignment horizontal="right" vertical="center"/>
    </xf>
    <xf numFmtId="2" fontId="39" fillId="3" borderId="2" xfId="0" applyNumberFormat="1" applyFont="1" applyFill="1" applyBorder="1" applyAlignment="1">
      <alignment horizontal="right" vertical="center"/>
    </xf>
    <xf numFmtId="169" fontId="42" fillId="3" borderId="2" xfId="3" applyNumberFormat="1" applyFont="1" applyFill="1" applyBorder="1" applyAlignment="1">
      <alignment horizontal="right" vertical="center"/>
    </xf>
    <xf numFmtId="2" fontId="42" fillId="3" borderId="2" xfId="0" applyNumberFormat="1" applyFont="1" applyFill="1" applyBorder="1" applyAlignment="1">
      <alignment horizontal="right" vertical="center"/>
    </xf>
    <xf numFmtId="2" fontId="41" fillId="3" borderId="2" xfId="0" applyNumberFormat="1" applyFont="1" applyFill="1" applyBorder="1" applyAlignment="1">
      <alignment horizontal="right" vertical="center"/>
    </xf>
    <xf numFmtId="2" fontId="40" fillId="3" borderId="2" xfId="0" applyNumberFormat="1" applyFont="1" applyFill="1" applyBorder="1" applyAlignment="1">
      <alignment horizontal="right" vertical="center"/>
    </xf>
    <xf numFmtId="169" fontId="42" fillId="3" borderId="2" xfId="4" applyNumberFormat="1" applyFont="1" applyFill="1" applyBorder="1" applyAlignment="1">
      <alignment horizontal="right" vertical="center"/>
    </xf>
    <xf numFmtId="165" fontId="37" fillId="3" borderId="2" xfId="14" applyNumberFormat="1" applyFont="1" applyFill="1" applyBorder="1" applyAlignment="1">
      <alignment horizontal="right" vertical="center"/>
    </xf>
    <xf numFmtId="165" fontId="35" fillId="3" borderId="2" xfId="14" applyNumberFormat="1" applyFont="1" applyFill="1" applyBorder="1" applyAlignment="1">
      <alignment horizontal="right" vertical="center"/>
    </xf>
    <xf numFmtId="166" fontId="37" fillId="3" borderId="2" xfId="32" applyNumberFormat="1" applyFont="1" applyFill="1" applyBorder="1" applyAlignment="1">
      <alignment horizontal="right" vertical="center"/>
    </xf>
    <xf numFmtId="166" fontId="37" fillId="3" borderId="2" xfId="34" applyNumberFormat="1" applyFont="1" applyFill="1" applyBorder="1" applyAlignment="1">
      <alignment horizontal="right" vertical="center"/>
    </xf>
    <xf numFmtId="166" fontId="37" fillId="3" borderId="2" xfId="33" applyNumberFormat="1" applyFont="1" applyFill="1" applyBorder="1" applyAlignment="1">
      <alignment horizontal="right" vertical="center"/>
    </xf>
    <xf numFmtId="3" fontId="13" fillId="3" borderId="2" xfId="8" applyNumberFormat="1" applyFont="1" applyFill="1" applyBorder="1" applyAlignment="1">
      <alignment horizontal="right" vertical="center"/>
    </xf>
    <xf numFmtId="166" fontId="28" fillId="3" borderId="2" xfId="10" applyNumberFormat="1" applyFont="1" applyFill="1" applyBorder="1" applyAlignment="1">
      <alignment horizontal="right" vertical="center"/>
    </xf>
    <xf numFmtId="3" fontId="34" fillId="3" borderId="2" xfId="0" applyNumberFormat="1" applyFont="1" applyFill="1" applyBorder="1" applyAlignment="1">
      <alignment horizontal="right" vertical="center"/>
    </xf>
    <xf numFmtId="166" fontId="37" fillId="3" borderId="2" xfId="11" applyNumberFormat="1" applyFont="1" applyFill="1" applyBorder="1" applyAlignment="1">
      <alignment horizontal="right" vertical="center"/>
    </xf>
    <xf numFmtId="3" fontId="0" fillId="3" borderId="2" xfId="0" applyNumberFormat="1" applyFill="1" applyBorder="1" applyAlignment="1">
      <alignment horizontal="right" vertical="center"/>
    </xf>
    <xf numFmtId="166" fontId="28" fillId="3" borderId="2" xfId="48" applyNumberFormat="1" applyFont="1" applyFill="1" applyBorder="1" applyAlignment="1">
      <alignment horizontal="right" vertical="center"/>
    </xf>
    <xf numFmtId="166" fontId="28" fillId="3" borderId="2" xfId="12" applyNumberFormat="1" applyFont="1" applyFill="1" applyBorder="1" applyAlignment="1">
      <alignment horizontal="right" vertical="center"/>
    </xf>
    <xf numFmtId="166" fontId="28" fillId="3" borderId="2" xfId="13" applyNumberFormat="1" applyFont="1" applyFill="1" applyBorder="1" applyAlignment="1">
      <alignment horizontal="right" vertical="center"/>
    </xf>
    <xf numFmtId="166" fontId="28" fillId="3" borderId="2" xfId="51" applyNumberFormat="1" applyFont="1" applyFill="1" applyBorder="1" applyAlignment="1">
      <alignment horizontal="right" vertical="center"/>
    </xf>
    <xf numFmtId="166" fontId="28" fillId="3" borderId="2" xfId="52" applyNumberFormat="1" applyFont="1" applyFill="1" applyBorder="1" applyAlignment="1">
      <alignment horizontal="right" vertical="center"/>
    </xf>
    <xf numFmtId="3" fontId="41" fillId="3" borderId="2" xfId="9" applyNumberFormat="1" applyFont="1" applyFill="1" applyBorder="1" applyAlignment="1">
      <alignment horizontal="right" vertical="center"/>
    </xf>
    <xf numFmtId="166" fontId="37" fillId="3" borderId="2" xfId="46" applyNumberFormat="1" applyFont="1" applyFill="1" applyBorder="1" applyAlignment="1">
      <alignment horizontal="right" vertical="center"/>
    </xf>
    <xf numFmtId="3" fontId="58" fillId="3" borderId="2" xfId="0" applyNumberFormat="1" applyFont="1" applyFill="1" applyBorder="1" applyAlignment="1">
      <alignment horizontal="right" vertical="center"/>
    </xf>
    <xf numFmtId="41" fontId="35" fillId="2" borderId="2" xfId="0" applyNumberFormat="1" applyFont="1" applyFill="1" applyBorder="1" applyAlignment="1">
      <alignment horizontal="right" vertical="center"/>
    </xf>
    <xf numFmtId="41" fontId="39" fillId="3" borderId="2" xfId="3" applyNumberFormat="1" applyFont="1" applyFill="1" applyBorder="1" applyAlignment="1" applyProtection="1">
      <alignment horizontal="right" vertical="center"/>
    </xf>
    <xf numFmtId="41" fontId="35" fillId="3" borderId="2" xfId="32" applyNumberFormat="1" applyFont="1" applyFill="1" applyBorder="1" applyAlignment="1">
      <alignment horizontal="right" vertical="center"/>
    </xf>
    <xf numFmtId="0" fontId="35" fillId="2" borderId="0" xfId="0" applyFont="1" applyFill="1" applyBorder="1" applyAlignment="1">
      <alignment vertical="center"/>
    </xf>
    <xf numFmtId="166" fontId="35" fillId="3" borderId="2" xfId="32" applyNumberFormat="1" applyFont="1" applyFill="1" applyBorder="1" applyAlignment="1">
      <alignment horizontal="right" vertical="center"/>
    </xf>
    <xf numFmtId="169" fontId="58" fillId="3" borderId="2" xfId="3" applyNumberFormat="1" applyFont="1" applyFill="1" applyBorder="1" applyAlignment="1">
      <alignment horizontal="right" vertical="center"/>
    </xf>
    <xf numFmtId="2" fontId="58" fillId="3" borderId="2" xfId="0" applyNumberFormat="1" applyFont="1" applyFill="1" applyBorder="1" applyAlignment="1">
      <alignment horizontal="right" vertical="center"/>
    </xf>
    <xf numFmtId="2" fontId="59" fillId="3" borderId="2" xfId="0" applyNumberFormat="1" applyFont="1" applyFill="1" applyBorder="1" applyAlignment="1">
      <alignment horizontal="right" vertical="center"/>
    </xf>
    <xf numFmtId="41" fontId="58" fillId="3" borderId="2" xfId="3" applyNumberFormat="1" applyFont="1" applyFill="1" applyBorder="1" applyAlignment="1">
      <alignment horizontal="right" vertical="center"/>
    </xf>
    <xf numFmtId="169" fontId="58" fillId="3" borderId="2" xfId="4" applyNumberFormat="1" applyFont="1" applyFill="1" applyBorder="1" applyAlignment="1">
      <alignment horizontal="right" vertical="center"/>
    </xf>
    <xf numFmtId="0" fontId="67" fillId="3" borderId="2" xfId="0" applyFont="1" applyFill="1" applyBorder="1"/>
    <xf numFmtId="169" fontId="59" fillId="3" borderId="2" xfId="3" applyNumberFormat="1" applyFont="1" applyFill="1" applyBorder="1" applyAlignment="1">
      <alignment horizontal="right" vertical="center"/>
    </xf>
    <xf numFmtId="169" fontId="59" fillId="3" borderId="2" xfId="3" applyNumberFormat="1" applyFont="1" applyFill="1" applyBorder="1" applyAlignment="1">
      <alignment horizontal="right"/>
    </xf>
    <xf numFmtId="41" fontId="59" fillId="3" borderId="2" xfId="3" applyNumberFormat="1" applyFont="1" applyFill="1" applyBorder="1" applyAlignment="1">
      <alignment horizontal="right" vertical="center"/>
    </xf>
    <xf numFmtId="169" fontId="67" fillId="3" borderId="2" xfId="3" applyNumberFormat="1" applyFont="1" applyFill="1" applyBorder="1" applyAlignment="1">
      <alignment horizontal="right" vertical="center"/>
    </xf>
    <xf numFmtId="169" fontId="59" fillId="3" borderId="2" xfId="3" applyNumberFormat="1" applyFont="1" applyFill="1" applyBorder="1" applyAlignment="1" applyProtection="1">
      <alignment horizontal="right" vertical="center"/>
    </xf>
    <xf numFmtId="0" fontId="69" fillId="3" borderId="2" xfId="0" applyFont="1" applyFill="1" applyBorder="1"/>
    <xf numFmtId="169" fontId="58" fillId="3" borderId="2" xfId="3" applyNumberFormat="1" applyFont="1" applyFill="1" applyBorder="1" applyAlignment="1" applyProtection="1">
      <alignment horizontal="right" vertical="center"/>
    </xf>
    <xf numFmtId="41" fontId="58" fillId="3" borderId="2" xfId="0" applyNumberFormat="1" applyFont="1" applyFill="1" applyBorder="1" applyAlignment="1">
      <alignment horizontal="right" vertical="center"/>
    </xf>
    <xf numFmtId="0" fontId="35" fillId="2" borderId="0" xfId="0" applyFont="1" applyFill="1" applyAlignment="1">
      <alignment vertical="center"/>
    </xf>
    <xf numFmtId="0" fontId="82" fillId="2" borderId="0" xfId="0" applyFont="1" applyFill="1" applyAlignment="1">
      <alignment vertical="center"/>
    </xf>
    <xf numFmtId="41" fontId="63" fillId="3" borderId="2" xfId="32" applyNumberFormat="1" applyFont="1" applyFill="1" applyBorder="1" applyAlignment="1">
      <alignment horizontal="right" vertical="top"/>
    </xf>
    <xf numFmtId="3" fontId="39" fillId="3" borderId="2" xfId="0" applyNumberFormat="1" applyFont="1" applyFill="1" applyBorder="1" applyAlignment="1" applyProtection="1">
      <alignment horizontal="right" vertical="center"/>
    </xf>
    <xf numFmtId="3" fontId="41" fillId="3" borderId="2" xfId="0" applyNumberFormat="1" applyFont="1" applyFill="1" applyBorder="1" applyAlignment="1" applyProtection="1">
      <alignment horizontal="right" vertical="center"/>
    </xf>
    <xf numFmtId="169" fontId="59" fillId="3" borderId="2" xfId="0" applyNumberFormat="1" applyFont="1" applyFill="1" applyBorder="1" applyAlignment="1" applyProtection="1">
      <alignment horizontal="right" vertical="center"/>
    </xf>
    <xf numFmtId="0" fontId="33" fillId="2" borderId="0" xfId="0" applyFont="1" applyFill="1" applyBorder="1" applyAlignment="1">
      <alignment horizontal="center"/>
    </xf>
    <xf numFmtId="0" fontId="74" fillId="4" borderId="2" xfId="0" applyFont="1" applyFill="1" applyBorder="1" applyAlignment="1">
      <alignment horizontal="center"/>
    </xf>
    <xf numFmtId="0" fontId="76" fillId="4" borderId="2" xfId="0" applyFont="1" applyFill="1" applyBorder="1" applyAlignment="1">
      <alignment horizontal="center" vertical="center" wrapText="1"/>
    </xf>
    <xf numFmtId="0" fontId="74" fillId="3" borderId="0" xfId="0" applyFont="1" applyFill="1" applyAlignment="1">
      <alignment horizontal="left" vertical="center"/>
    </xf>
    <xf numFmtId="0" fontId="13" fillId="3" borderId="0" xfId="0" applyFont="1" applyFill="1" applyBorder="1" applyAlignment="1">
      <alignment vertical="center"/>
    </xf>
    <xf numFmtId="1" fontId="13" fillId="3" borderId="0" xfId="0" applyNumberFormat="1" applyFont="1" applyFill="1" applyBorder="1" applyAlignment="1">
      <alignment vertical="center"/>
    </xf>
    <xf numFmtId="166" fontId="87" fillId="3" borderId="0" xfId="56" applyNumberFormat="1" applyFont="1" applyFill="1" applyBorder="1" applyAlignment="1">
      <alignment horizontal="right" vertical="top"/>
    </xf>
    <xf numFmtId="0" fontId="33" fillId="2" borderId="0" xfId="0" applyFont="1" applyFill="1" applyBorder="1" applyAlignment="1">
      <alignment horizontal="left"/>
    </xf>
    <xf numFmtId="0" fontId="33" fillId="2" borderId="0" xfId="0" applyFont="1" applyFill="1" applyBorder="1" applyAlignment="1">
      <alignment horizontal="left" wrapText="1"/>
    </xf>
    <xf numFmtId="0" fontId="34" fillId="3" borderId="0" xfId="0" applyFont="1" applyFill="1" applyBorder="1" applyAlignment="1">
      <alignment horizontal="left"/>
    </xf>
    <xf numFmtId="0" fontId="88" fillId="2" borderId="0" xfId="2" applyFont="1" applyFill="1" applyBorder="1" applyAlignment="1">
      <alignment horizontal="center"/>
    </xf>
    <xf numFmtId="0" fontId="33" fillId="2" borderId="0" xfId="16" applyFont="1" applyFill="1" applyBorder="1" applyAlignment="1">
      <alignment horizontal="left" vertical="center" wrapText="1"/>
    </xf>
    <xf numFmtId="0" fontId="79" fillId="3" borderId="0" xfId="0" applyFont="1" applyFill="1" applyBorder="1" applyAlignment="1">
      <alignment horizontal="left"/>
    </xf>
    <xf numFmtId="0" fontId="46" fillId="2" borderId="0" xfId="0" applyFont="1" applyFill="1" applyAlignment="1">
      <alignment horizontal="left" vertical="center"/>
    </xf>
    <xf numFmtId="167" fontId="31" fillId="3" borderId="2" xfId="0" applyNumberFormat="1" applyFont="1" applyFill="1" applyBorder="1" applyAlignment="1">
      <alignment horizontal="center"/>
    </xf>
    <xf numFmtId="1" fontId="31" fillId="2" borderId="2" xfId="0" applyNumberFormat="1" applyFont="1" applyFill="1" applyBorder="1" applyAlignment="1">
      <alignment horizontal="center"/>
    </xf>
    <xf numFmtId="0" fontId="31" fillId="2" borderId="2" xfId="0" applyFont="1" applyFill="1" applyBorder="1" applyAlignment="1">
      <alignment horizontal="center"/>
    </xf>
    <xf numFmtId="1" fontId="60" fillId="0" borderId="2" xfId="55" applyNumberFormat="1" applyFont="1" applyBorder="1" applyAlignment="1">
      <alignment horizontal="center" vertical="center"/>
    </xf>
    <xf numFmtId="41" fontId="60" fillId="0" borderId="2" xfId="55" applyNumberFormat="1" applyFont="1" applyBorder="1" applyAlignment="1">
      <alignment horizontal="center"/>
    </xf>
    <xf numFmtId="41" fontId="60" fillId="0" borderId="2" xfId="55" applyNumberFormat="1" applyFont="1" applyBorder="1"/>
    <xf numFmtId="167" fontId="31" fillId="3" borderId="2" xfId="0" applyNumberFormat="1" applyFont="1" applyFill="1" applyBorder="1" applyAlignment="1">
      <alignment horizontal="center" vertical="center"/>
    </xf>
    <xf numFmtId="1" fontId="60" fillId="0" borderId="2" xfId="55" applyNumberFormat="1" applyFont="1" applyBorder="1" applyAlignment="1">
      <alignment horizontal="center" vertical="center"/>
    </xf>
    <xf numFmtId="0" fontId="74" fillId="4" borderId="2" xfId="0" applyFont="1" applyFill="1" applyBorder="1" applyAlignment="1">
      <alignment horizontal="center" vertical="center"/>
    </xf>
    <xf numFmtId="172" fontId="28" fillId="0" borderId="0" xfId="57" applyNumberFormat="1" applyFont="1" applyBorder="1" applyAlignment="1">
      <alignment horizontal="right" vertical="top"/>
    </xf>
    <xf numFmtId="172" fontId="28" fillId="0" borderId="2" xfId="43" applyNumberFormat="1" applyFont="1" applyBorder="1" applyAlignment="1">
      <alignment horizontal="right" vertical="center"/>
    </xf>
    <xf numFmtId="172" fontId="28" fillId="0" borderId="2" xfId="57" applyNumberFormat="1" applyFont="1" applyBorder="1" applyAlignment="1">
      <alignment horizontal="right" vertical="center"/>
    </xf>
    <xf numFmtId="166" fontId="28" fillId="0" borderId="2" xfId="57" applyNumberFormat="1" applyFont="1" applyBorder="1" applyAlignment="1">
      <alignment horizontal="right" vertical="center"/>
    </xf>
    <xf numFmtId="172" fontId="28" fillId="0" borderId="2" xfId="46" applyNumberFormat="1" applyFont="1" applyBorder="1" applyAlignment="1">
      <alignment horizontal="right" vertical="center"/>
    </xf>
    <xf numFmtId="172" fontId="28" fillId="0" borderId="2" xfId="58" applyNumberFormat="1" applyFont="1" applyBorder="1" applyAlignment="1">
      <alignment horizontal="right" vertical="center"/>
    </xf>
    <xf numFmtId="166" fontId="28" fillId="0" borderId="2" xfId="46" applyNumberFormat="1" applyFont="1" applyBorder="1" applyAlignment="1">
      <alignment horizontal="right" vertical="center"/>
    </xf>
    <xf numFmtId="166" fontId="28" fillId="0" borderId="2" xfId="58" applyNumberFormat="1" applyFont="1" applyBorder="1" applyAlignment="1">
      <alignment horizontal="right" vertical="center"/>
    </xf>
    <xf numFmtId="0" fontId="74" fillId="4" borderId="2" xfId="0" applyFont="1" applyFill="1" applyBorder="1" applyAlignment="1">
      <alignment horizontal="center" vertical="center"/>
    </xf>
    <xf numFmtId="0" fontId="74" fillId="4" borderId="2" xfId="0" applyFont="1" applyFill="1" applyBorder="1" applyAlignment="1">
      <alignment horizontal="center" vertical="center" wrapText="1"/>
    </xf>
    <xf numFmtId="1" fontId="60" fillId="0" borderId="2" xfId="55" applyNumberFormat="1" applyFont="1" applyBorder="1" applyAlignment="1">
      <alignment horizontal="center" vertical="center"/>
    </xf>
    <xf numFmtId="0" fontId="34" fillId="2" borderId="2" xfId="0" applyFont="1" applyFill="1" applyBorder="1" applyAlignment="1">
      <alignment horizontal="center"/>
    </xf>
    <xf numFmtId="41" fontId="36" fillId="2" borderId="2" xfId="0" applyNumberFormat="1" applyFont="1" applyFill="1" applyBorder="1" applyAlignment="1">
      <alignment horizontal="center" vertical="center" wrapText="1"/>
    </xf>
    <xf numFmtId="0" fontId="31" fillId="2" borderId="2" xfId="0" applyFont="1" applyFill="1" applyBorder="1" applyAlignment="1">
      <alignment horizontal="center" vertical="center"/>
    </xf>
    <xf numFmtId="0" fontId="2" fillId="0" borderId="0" xfId="0" applyFont="1" applyBorder="1" applyAlignment="1">
      <alignment horizontal="center"/>
    </xf>
    <xf numFmtId="0" fontId="74" fillId="4" borderId="3" xfId="0" applyFont="1" applyFill="1" applyBorder="1" applyAlignment="1">
      <alignment horizontal="center" vertical="center"/>
    </xf>
    <xf numFmtId="0" fontId="74" fillId="4" borderId="3" xfId="0" applyFont="1" applyFill="1" applyBorder="1" applyAlignment="1">
      <alignment horizontal="center" vertical="center" wrapText="1"/>
    </xf>
    <xf numFmtId="0" fontId="74" fillId="4" borderId="3" xfId="0" applyFont="1" applyFill="1" applyBorder="1" applyAlignment="1">
      <alignment horizontal="center" vertical="center" wrapText="1"/>
    </xf>
    <xf numFmtId="166" fontId="28" fillId="0" borderId="0" xfId="43" applyNumberFormat="1" applyFont="1" applyBorder="1" applyAlignment="1">
      <alignment horizontal="right" vertical="top"/>
    </xf>
    <xf numFmtId="0" fontId="13" fillId="3" borderId="0" xfId="0" applyFont="1" applyFill="1" applyAlignment="1">
      <alignment vertical="center"/>
    </xf>
    <xf numFmtId="0" fontId="28" fillId="0" borderId="0" xfId="43" applyFont="1" applyBorder="1" applyAlignment="1">
      <alignment horizontal="left" vertical="top" wrapText="1"/>
    </xf>
    <xf numFmtId="10" fontId="13" fillId="0" borderId="0" xfId="54" applyNumberFormat="1" applyFont="1" applyBorder="1" applyAlignment="1">
      <alignment vertical="center"/>
    </xf>
    <xf numFmtId="10" fontId="60" fillId="3" borderId="2" xfId="54" applyNumberFormat="1"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xf>
    <xf numFmtId="0" fontId="4" fillId="0" borderId="0" xfId="0" applyFont="1" applyBorder="1" applyAlignment="1">
      <alignment vertical="top"/>
    </xf>
    <xf numFmtId="10" fontId="4" fillId="0" borderId="0" xfId="54" applyNumberFormat="1" applyFont="1" applyBorder="1" applyAlignment="1">
      <alignment vertical="top"/>
    </xf>
    <xf numFmtId="0" fontId="4" fillId="0" borderId="0" xfId="0" applyFont="1" applyAlignment="1">
      <alignment vertical="top"/>
    </xf>
    <xf numFmtId="41" fontId="5" fillId="0" borderId="0" xfId="0" applyNumberFormat="1" applyFont="1" applyBorder="1" applyAlignment="1">
      <alignment horizontal="center" vertical="center"/>
    </xf>
    <xf numFmtId="10" fontId="5" fillId="0" borderId="0" xfId="54" applyNumberFormat="1" applyFont="1" applyAlignment="1">
      <alignment horizontal="center" vertical="center"/>
    </xf>
    <xf numFmtId="0" fontId="54" fillId="3" borderId="0" xfId="2" applyFont="1" applyFill="1" applyAlignment="1">
      <alignment horizontal="center"/>
    </xf>
    <xf numFmtId="0" fontId="42" fillId="3" borderId="0" xfId="0" applyFont="1" applyFill="1" applyBorder="1" applyAlignment="1">
      <alignment horizontal="center" vertical="center" wrapText="1"/>
    </xf>
    <xf numFmtId="0" fontId="31" fillId="3" borderId="0" xfId="0" applyFont="1" applyFill="1"/>
    <xf numFmtId="0" fontId="41" fillId="3" borderId="0" xfId="0" applyFont="1" applyFill="1" applyBorder="1" applyAlignment="1">
      <alignment horizontal="right"/>
    </xf>
    <xf numFmtId="0" fontId="31" fillId="3" borderId="0" xfId="0" applyFont="1" applyFill="1" applyBorder="1"/>
    <xf numFmtId="0" fontId="31" fillId="3" borderId="0" xfId="0" applyFont="1" applyFill="1" applyBorder="1" applyAlignment="1">
      <alignment horizontal="right"/>
    </xf>
    <xf numFmtId="41" fontId="39" fillId="3" borderId="2" xfId="4" applyNumberFormat="1" applyFont="1" applyFill="1" applyBorder="1" applyAlignment="1">
      <alignment horizontal="right" vertical="center" wrapText="1"/>
    </xf>
    <xf numFmtId="41" fontId="31" fillId="3" borderId="2" xfId="4" applyNumberFormat="1" applyFont="1" applyFill="1" applyBorder="1" applyAlignment="1">
      <alignment horizontal="right" vertical="center" wrapText="1"/>
    </xf>
    <xf numFmtId="3" fontId="31" fillId="3" borderId="2" xfId="0" applyNumberFormat="1" applyFont="1" applyFill="1" applyBorder="1" applyAlignment="1">
      <alignment horizontal="right"/>
    </xf>
    <xf numFmtId="173" fontId="31" fillId="3" borderId="2" xfId="1" applyNumberFormat="1" applyFont="1" applyFill="1" applyBorder="1" applyAlignment="1">
      <alignment horizontal="right"/>
    </xf>
    <xf numFmtId="41" fontId="35" fillId="3" borderId="2" xfId="4" applyNumberFormat="1" applyFont="1" applyFill="1" applyBorder="1" applyAlignment="1">
      <alignment horizontal="right" vertical="center" wrapText="1"/>
    </xf>
    <xf numFmtId="3" fontId="31" fillId="3" borderId="2" xfId="1" applyNumberFormat="1" applyFont="1" applyFill="1" applyBorder="1" applyAlignment="1">
      <alignment horizontal="right"/>
    </xf>
    <xf numFmtId="0" fontId="74" fillId="4" borderId="2" xfId="0" applyFont="1" applyFill="1" applyBorder="1" applyAlignment="1">
      <alignment horizontal="left" vertical="center" wrapText="1"/>
    </xf>
    <xf numFmtId="41" fontId="74" fillId="4" borderId="2" xfId="0" applyNumberFormat="1" applyFont="1" applyFill="1" applyBorder="1" applyAlignment="1">
      <alignment horizontal="center" vertical="center" wrapText="1"/>
    </xf>
    <xf numFmtId="41" fontId="74" fillId="4" borderId="2" xfId="5" applyNumberFormat="1" applyFont="1" applyFill="1" applyBorder="1" applyAlignment="1">
      <alignment horizontal="center" vertical="center" wrapText="1"/>
    </xf>
    <xf numFmtId="41" fontId="39" fillId="3" borderId="2" xfId="4" applyNumberFormat="1" applyFont="1" applyFill="1" applyBorder="1" applyAlignment="1">
      <alignment horizontal="center" vertical="center" wrapText="1"/>
    </xf>
    <xf numFmtId="41" fontId="31" fillId="3" borderId="2" xfId="4" applyNumberFormat="1" applyFont="1" applyFill="1" applyBorder="1" applyAlignment="1">
      <alignment horizontal="center" vertical="center" wrapText="1"/>
    </xf>
    <xf numFmtId="41" fontId="31" fillId="3" borderId="2" xfId="0" applyNumberFormat="1" applyFont="1" applyFill="1" applyBorder="1" applyAlignment="1">
      <alignment horizontal="center"/>
    </xf>
    <xf numFmtId="41" fontId="31" fillId="3" borderId="2" xfId="1" applyNumberFormat="1" applyFont="1" applyFill="1" applyBorder="1" applyAlignment="1">
      <alignment horizontal="center"/>
    </xf>
    <xf numFmtId="41" fontId="35" fillId="3" borderId="2" xfId="4" applyNumberFormat="1" applyFont="1" applyFill="1" applyBorder="1" applyAlignment="1">
      <alignment horizontal="center" vertical="center" wrapText="1"/>
    </xf>
    <xf numFmtId="41" fontId="31" fillId="3" borderId="0" xfId="0" applyNumberFormat="1" applyFont="1" applyFill="1"/>
    <xf numFmtId="0" fontId="60" fillId="3" borderId="0" xfId="0" applyFont="1" applyFill="1" applyBorder="1"/>
    <xf numFmtId="3" fontId="75" fillId="4" borderId="2" xfId="5" applyNumberFormat="1" applyFont="1" applyFill="1" applyBorder="1" applyAlignment="1">
      <alignment horizontal="left" vertical="center" wrapText="1"/>
    </xf>
    <xf numFmtId="3" fontId="75" fillId="4" borderId="2" xfId="5" applyNumberFormat="1" applyFont="1" applyFill="1" applyBorder="1" applyAlignment="1">
      <alignment horizontal="center" vertical="center" wrapText="1"/>
    </xf>
    <xf numFmtId="0" fontId="31" fillId="3" borderId="0" xfId="0" applyFont="1" applyFill="1" applyBorder="1" applyAlignment="1">
      <alignment horizontal="left"/>
    </xf>
    <xf numFmtId="41" fontId="41" fillId="3" borderId="2" xfId="4" applyNumberFormat="1" applyFont="1" applyFill="1" applyBorder="1" applyAlignment="1">
      <alignment horizontal="center" vertical="center" wrapText="1"/>
    </xf>
    <xf numFmtId="2" fontId="58" fillId="3" borderId="5" xfId="0" applyNumberFormat="1" applyFont="1" applyFill="1" applyBorder="1" applyAlignment="1">
      <alignment horizontal="right" vertical="center"/>
    </xf>
    <xf numFmtId="2" fontId="59" fillId="3" borderId="5" xfId="0" applyNumberFormat="1" applyFont="1" applyFill="1" applyBorder="1" applyAlignment="1">
      <alignment horizontal="right" vertical="center"/>
    </xf>
    <xf numFmtId="41" fontId="58" fillId="3" borderId="5" xfId="3" applyNumberFormat="1" applyFont="1" applyFill="1" applyBorder="1" applyAlignment="1">
      <alignment horizontal="right" vertical="center"/>
    </xf>
    <xf numFmtId="41" fontId="35" fillId="2" borderId="2" xfId="0" applyNumberFormat="1" applyFont="1" applyFill="1" applyBorder="1" applyAlignment="1">
      <alignment vertical="center"/>
    </xf>
    <xf numFmtId="0" fontId="31" fillId="2" borderId="0" xfId="0" applyFont="1" applyFill="1" applyAlignment="1">
      <alignment vertical="center"/>
    </xf>
    <xf numFmtId="41" fontId="68" fillId="2" borderId="2" xfId="0" applyNumberFormat="1" applyFont="1" applyFill="1" applyBorder="1" applyAlignment="1">
      <alignment vertical="center"/>
    </xf>
    <xf numFmtId="41" fontId="31" fillId="2" borderId="2" xfId="0" applyNumberFormat="1" applyFont="1" applyFill="1" applyBorder="1" applyAlignment="1">
      <alignment vertical="center"/>
    </xf>
    <xf numFmtId="41" fontId="68" fillId="2" borderId="5" xfId="0" applyNumberFormat="1" applyFont="1" applyFill="1" applyBorder="1" applyAlignment="1">
      <alignment vertical="center"/>
    </xf>
    <xf numFmtId="41" fontId="63" fillId="2" borderId="5" xfId="0" applyNumberFormat="1" applyFont="1" applyFill="1" applyBorder="1" applyAlignment="1">
      <alignment vertical="center"/>
    </xf>
    <xf numFmtId="41" fontId="67" fillId="2" borderId="5" xfId="0" applyNumberFormat="1" applyFont="1" applyFill="1" applyBorder="1" applyAlignment="1">
      <alignment vertical="center"/>
    </xf>
    <xf numFmtId="41" fontId="59" fillId="3" borderId="5" xfId="0" applyNumberFormat="1" applyFont="1" applyFill="1" applyBorder="1" applyAlignment="1">
      <alignment vertical="center"/>
    </xf>
    <xf numFmtId="41" fontId="58" fillId="3" borderId="5" xfId="0" applyNumberFormat="1" applyFont="1" applyFill="1" applyBorder="1" applyAlignment="1">
      <alignment vertical="center"/>
    </xf>
    <xf numFmtId="41" fontId="28" fillId="0" borderId="2" xfId="43" applyNumberFormat="1" applyFont="1" applyBorder="1" applyAlignment="1">
      <alignment horizontal="right" vertical="top"/>
    </xf>
    <xf numFmtId="41" fontId="89" fillId="0" borderId="2" xfId="43" applyNumberFormat="1" applyFont="1" applyBorder="1" applyAlignment="1">
      <alignment horizontal="right" vertical="top"/>
    </xf>
    <xf numFmtId="2" fontId="68" fillId="2" borderId="2" xfId="0" applyNumberFormat="1" applyFont="1" applyFill="1" applyBorder="1" applyAlignment="1">
      <alignment vertical="center"/>
    </xf>
    <xf numFmtId="2" fontId="60" fillId="2" borderId="2" xfId="0" applyNumberFormat="1" applyFont="1" applyFill="1" applyBorder="1" applyAlignment="1">
      <alignment vertical="center"/>
    </xf>
    <xf numFmtId="0" fontId="90" fillId="2" borderId="0" xfId="0" applyFont="1" applyFill="1" applyAlignment="1">
      <alignment vertical="center"/>
    </xf>
    <xf numFmtId="0" fontId="90" fillId="2" borderId="0" xfId="0" applyFont="1" applyFill="1" applyBorder="1" applyAlignment="1">
      <alignment vertical="center"/>
    </xf>
    <xf numFmtId="0" fontId="90" fillId="3" borderId="0" xfId="0" applyFont="1" applyFill="1" applyBorder="1" applyAlignment="1">
      <alignment vertical="center"/>
    </xf>
    <xf numFmtId="0" fontId="91" fillId="2" borderId="0" xfId="0" applyFont="1" applyFill="1" applyBorder="1" applyAlignment="1">
      <alignment vertical="center"/>
    </xf>
    <xf numFmtId="2" fontId="0" fillId="2" borderId="2" xfId="0" applyNumberFormat="1" applyFont="1" applyFill="1" applyBorder="1" applyAlignment="1">
      <alignment vertical="center"/>
    </xf>
    <xf numFmtId="41" fontId="34" fillId="2" borderId="2" xfId="0" applyNumberFormat="1" applyFont="1" applyFill="1" applyBorder="1"/>
    <xf numFmtId="41" fontId="34" fillId="2" borderId="2" xfId="0" applyNumberFormat="1" applyFont="1" applyFill="1" applyBorder="1" applyAlignment="1">
      <alignment horizontal="center"/>
    </xf>
    <xf numFmtId="167" fontId="34" fillId="2" borderId="2" xfId="0" applyNumberFormat="1" applyFont="1" applyFill="1" applyBorder="1" applyAlignment="1">
      <alignment horizontal="center"/>
    </xf>
    <xf numFmtId="41" fontId="36" fillId="2" borderId="2" xfId="0" applyNumberFormat="1" applyFont="1" applyFill="1" applyBorder="1"/>
    <xf numFmtId="167" fontId="31" fillId="2" borderId="2" xfId="0" applyNumberFormat="1" applyFont="1" applyFill="1" applyBorder="1" applyAlignment="1">
      <alignment horizontal="center" vertical="center"/>
    </xf>
    <xf numFmtId="0" fontId="2" fillId="0" borderId="0" xfId="0" applyFont="1" applyFill="1" applyBorder="1" applyAlignment="1">
      <alignment horizontal="center"/>
    </xf>
    <xf numFmtId="0" fontId="33" fillId="3" borderId="0" xfId="0" applyFont="1" applyFill="1" applyBorder="1" applyAlignment="1">
      <alignment horizontal="center" vertical="center"/>
    </xf>
    <xf numFmtId="0" fontId="76" fillId="4" borderId="3" xfId="0" applyFont="1" applyFill="1" applyBorder="1" applyAlignment="1">
      <alignment horizontal="center" vertical="center" wrapText="1"/>
    </xf>
    <xf numFmtId="0" fontId="69" fillId="0" borderId="2" xfId="0" applyFont="1" applyBorder="1" applyAlignment="1">
      <alignment horizontal="left" vertical="top" wrapText="1"/>
    </xf>
    <xf numFmtId="164" fontId="67" fillId="0" borderId="2" xfId="0" applyNumberFormat="1" applyFont="1" applyBorder="1" applyAlignment="1">
      <alignment horizontal="right" vertical="top"/>
    </xf>
    <xf numFmtId="0" fontId="69" fillId="0" borderId="2" xfId="0" applyFont="1" applyBorder="1" applyAlignment="1">
      <alignment vertical="top" wrapText="1"/>
    </xf>
    <xf numFmtId="0" fontId="63" fillId="0" borderId="2" xfId="0" applyFont="1" applyBorder="1" applyAlignment="1">
      <alignment vertical="top" wrapText="1"/>
    </xf>
    <xf numFmtId="164" fontId="63" fillId="0" borderId="2" xfId="0" applyNumberFormat="1" applyFont="1" applyBorder="1" applyAlignment="1">
      <alignment horizontal="right" vertical="top"/>
    </xf>
    <xf numFmtId="0" fontId="67" fillId="0" borderId="2" xfId="0" applyFont="1" applyBorder="1" applyAlignment="1">
      <alignment horizontal="left" vertical="top" wrapText="1"/>
    </xf>
    <xf numFmtId="164" fontId="67" fillId="0" borderId="2" xfId="0" applyNumberFormat="1" applyFont="1" applyBorder="1" applyAlignment="1">
      <alignment vertical="top" wrapText="1"/>
    </xf>
    <xf numFmtId="0" fontId="76" fillId="4" borderId="3" xfId="0" applyFont="1" applyFill="1" applyBorder="1" applyAlignment="1">
      <alignment horizontal="center" wrapText="1"/>
    </xf>
    <xf numFmtId="164" fontId="63" fillId="0" borderId="2" xfId="0" applyNumberFormat="1" applyFont="1" applyBorder="1" applyAlignment="1">
      <alignment vertical="top" wrapText="1"/>
    </xf>
    <xf numFmtId="164" fontId="59" fillId="0" borderId="2" xfId="0" applyNumberFormat="1" applyFont="1" applyBorder="1"/>
    <xf numFmtId="0" fontId="70" fillId="0" borderId="2" xfId="0" applyFont="1" applyBorder="1" applyAlignment="1"/>
    <xf numFmtId="0" fontId="59" fillId="0" borderId="2" xfId="0" applyFont="1" applyBorder="1"/>
    <xf numFmtId="164" fontId="58" fillId="0" borderId="2" xfId="0" applyNumberFormat="1" applyFont="1" applyBorder="1"/>
    <xf numFmtId="0" fontId="67" fillId="0" borderId="2" xfId="0" applyFont="1" applyBorder="1" applyAlignment="1">
      <alignment vertical="top" wrapText="1"/>
    </xf>
    <xf numFmtId="0" fontId="70" fillId="0" borderId="2" xfId="0" applyFont="1" applyBorder="1" applyAlignment="1">
      <alignment vertical="top"/>
    </xf>
    <xf numFmtId="0" fontId="58" fillId="0" borderId="2" xfId="0" applyFont="1" applyBorder="1" applyAlignment="1"/>
    <xf numFmtId="0" fontId="59" fillId="0" borderId="2" xfId="0" applyFont="1" applyBorder="1" applyAlignment="1"/>
    <xf numFmtId="41" fontId="35" fillId="2" borderId="0" xfId="0" applyNumberFormat="1" applyFont="1" applyFill="1" applyBorder="1"/>
    <xf numFmtId="41" fontId="60" fillId="0" borderId="3" xfId="55" applyNumberFormat="1" applyFont="1" applyBorder="1"/>
    <xf numFmtId="166" fontId="92" fillId="0" borderId="2" xfId="43" applyNumberFormat="1" applyFont="1" applyBorder="1" applyAlignment="1">
      <alignment horizontal="right" vertical="top"/>
    </xf>
    <xf numFmtId="41" fontId="36" fillId="0" borderId="2" xfId="0" applyNumberFormat="1" applyFont="1" applyFill="1" applyBorder="1"/>
    <xf numFmtId="41" fontId="34" fillId="0" borderId="2" xfId="0" applyNumberFormat="1" applyFont="1" applyFill="1" applyBorder="1" applyAlignment="1">
      <alignment wrapText="1"/>
    </xf>
    <xf numFmtId="41" fontId="31" fillId="0" borderId="2" xfId="0" applyNumberFormat="1" applyFont="1" applyFill="1" applyBorder="1" applyAlignment="1">
      <alignment wrapText="1"/>
    </xf>
    <xf numFmtId="164" fontId="0" fillId="0" borderId="2" xfId="0" applyNumberFormat="1" applyFont="1" applyBorder="1"/>
    <xf numFmtId="164" fontId="35" fillId="2" borderId="2" xfId="0" applyNumberFormat="1" applyFont="1" applyFill="1" applyBorder="1" applyAlignment="1">
      <alignment vertical="center"/>
    </xf>
    <xf numFmtId="41" fontId="82" fillId="2" borderId="5" xfId="0" applyNumberFormat="1" applyFont="1" applyFill="1" applyBorder="1" applyAlignment="1">
      <alignment vertical="center"/>
    </xf>
    <xf numFmtId="41" fontId="82" fillId="0" borderId="5" xfId="0" applyNumberFormat="1" applyFont="1" applyBorder="1"/>
    <xf numFmtId="41" fontId="90" fillId="2" borderId="5" xfId="0" applyNumberFormat="1" applyFont="1" applyFill="1" applyBorder="1" applyAlignment="1">
      <alignment vertical="center"/>
    </xf>
    <xf numFmtId="41" fontId="90" fillId="3" borderId="5" xfId="0" applyNumberFormat="1" applyFont="1" applyFill="1" applyBorder="1" applyAlignment="1">
      <alignment vertical="center"/>
    </xf>
    <xf numFmtId="41" fontId="82" fillId="0" borderId="5" xfId="0" applyNumberFormat="1" applyFont="1" applyBorder="1" applyAlignment="1">
      <alignment vertical="center"/>
    </xf>
    <xf numFmtId="41" fontId="82" fillId="0" borderId="5" xfId="0" applyNumberFormat="1" applyFont="1" applyBorder="1" applyAlignment="1">
      <alignment horizontal="center" vertical="center"/>
    </xf>
    <xf numFmtId="41" fontId="0" fillId="0" borderId="5" xfId="0" applyNumberFormat="1" applyFont="1" applyBorder="1"/>
    <xf numFmtId="41" fontId="91" fillId="2" borderId="5" xfId="0" applyNumberFormat="1" applyFont="1" applyFill="1" applyBorder="1" applyAlignment="1">
      <alignment vertical="center"/>
    </xf>
    <xf numFmtId="164" fontId="92" fillId="0" borderId="2" xfId="46" applyNumberFormat="1" applyFont="1" applyBorder="1" applyAlignment="1">
      <alignment horizontal="right" vertical="top"/>
    </xf>
    <xf numFmtId="164" fontId="82" fillId="0" borderId="2" xfId="0" applyNumberFormat="1" applyFont="1" applyBorder="1"/>
    <xf numFmtId="164" fontId="90" fillId="2" borderId="2" xfId="0" applyNumberFormat="1" applyFont="1" applyFill="1" applyBorder="1" applyAlignment="1">
      <alignment vertical="center"/>
    </xf>
    <xf numFmtId="164" fontId="82" fillId="2" borderId="2" xfId="0" applyNumberFormat="1" applyFont="1" applyFill="1" applyBorder="1" applyAlignment="1">
      <alignment vertical="center"/>
    </xf>
    <xf numFmtId="2" fontId="82" fillId="2" borderId="2" xfId="0" applyNumberFormat="1" applyFont="1" applyFill="1" applyBorder="1" applyAlignment="1">
      <alignment vertical="center"/>
    </xf>
    <xf numFmtId="10" fontId="41" fillId="3" borderId="5" xfId="0" applyNumberFormat="1" applyFont="1" applyFill="1" applyBorder="1" applyAlignment="1" applyProtection="1">
      <alignment vertical="center"/>
    </xf>
    <xf numFmtId="0" fontId="31" fillId="3" borderId="5" xfId="49" applyFont="1" applyFill="1" applyBorder="1" applyAlignment="1">
      <alignment horizontal="left" vertical="top" wrapText="1"/>
    </xf>
    <xf numFmtId="3" fontId="35" fillId="3" borderId="3" xfId="43" applyNumberFormat="1" applyFont="1" applyFill="1" applyBorder="1" applyAlignment="1">
      <alignment vertical="center"/>
    </xf>
    <xf numFmtId="164" fontId="28" fillId="0" borderId="2" xfId="43" applyNumberFormat="1" applyFont="1" applyBorder="1" applyAlignment="1">
      <alignment horizontal="right" vertical="top"/>
    </xf>
    <xf numFmtId="10" fontId="41" fillId="3" borderId="5" xfId="0" applyNumberFormat="1" applyFont="1" applyFill="1" applyBorder="1" applyAlignment="1" applyProtection="1">
      <alignment horizontal="right" vertical="center"/>
    </xf>
    <xf numFmtId="0" fontId="31" fillId="3" borderId="5" xfId="0" applyFont="1" applyFill="1" applyBorder="1" applyAlignment="1">
      <alignment vertical="center" wrapText="1"/>
    </xf>
    <xf numFmtId="0" fontId="31" fillId="0" borderId="5" xfId="0" applyFont="1" applyFill="1" applyBorder="1" applyAlignment="1">
      <alignment vertical="center" wrapText="1"/>
    </xf>
    <xf numFmtId="3" fontId="58" fillId="3" borderId="3" xfId="0" applyNumberFormat="1" applyFont="1" applyFill="1" applyBorder="1" applyAlignment="1" applyProtection="1">
      <alignment horizontal="right"/>
    </xf>
    <xf numFmtId="41" fontId="58" fillId="0" borderId="2" xfId="0" applyNumberFormat="1" applyFont="1" applyFill="1" applyBorder="1" applyAlignment="1" applyProtection="1">
      <alignment horizontal="right"/>
    </xf>
    <xf numFmtId="10" fontId="39" fillId="0" borderId="2" xfId="0" applyNumberFormat="1" applyFont="1" applyFill="1" applyBorder="1" applyAlignment="1" applyProtection="1">
      <alignment horizontal="right"/>
    </xf>
    <xf numFmtId="41" fontId="59" fillId="0" borderId="2" xfId="0" applyNumberFormat="1" applyFont="1" applyFill="1" applyBorder="1" applyAlignment="1" applyProtection="1"/>
    <xf numFmtId="10" fontId="41" fillId="0" borderId="2" xfId="0" applyNumberFormat="1" applyFont="1" applyFill="1" applyBorder="1" applyAlignment="1" applyProtection="1">
      <alignment horizontal="right"/>
    </xf>
    <xf numFmtId="41" fontId="59" fillId="0" borderId="2" xfId="0" applyNumberFormat="1" applyFont="1" applyFill="1" applyBorder="1" applyAlignment="1"/>
    <xf numFmtId="41" fontId="59" fillId="0" borderId="2" xfId="0" applyNumberFormat="1" applyFont="1" applyFill="1" applyBorder="1" applyAlignment="1">
      <alignment vertical="center"/>
    </xf>
    <xf numFmtId="0" fontId="76" fillId="4" borderId="2" xfId="0" applyFont="1" applyFill="1" applyBorder="1" applyAlignment="1">
      <alignment horizontal="center" vertical="center" wrapText="1"/>
    </xf>
    <xf numFmtId="0" fontId="33" fillId="2" borderId="0" xfId="23" applyFont="1" applyFill="1" applyBorder="1" applyAlignment="1">
      <alignment horizontal="center" vertical="center" wrapText="1"/>
    </xf>
    <xf numFmtId="0" fontId="33" fillId="2" borderId="0" xfId="24" applyFont="1" applyFill="1" applyBorder="1" applyAlignment="1">
      <alignment horizontal="center" vertical="center" wrapText="1"/>
    </xf>
    <xf numFmtId="0" fontId="33" fillId="2" borderId="0" xfId="25" applyFont="1" applyFill="1" applyBorder="1" applyAlignment="1">
      <alignment horizontal="center" vertical="center" wrapText="1"/>
    </xf>
    <xf numFmtId="0" fontId="33" fillId="2" borderId="0" xfId="26" applyFont="1" applyFill="1" applyBorder="1" applyAlignment="1">
      <alignment horizontal="center" vertical="center" wrapText="1"/>
    </xf>
    <xf numFmtId="0" fontId="33" fillId="2" borderId="0" xfId="27" applyFont="1" applyFill="1" applyBorder="1" applyAlignment="1">
      <alignment horizontal="center" vertical="center" wrapText="1"/>
    </xf>
    <xf numFmtId="0" fontId="33" fillId="2" borderId="0" xfId="28" applyFont="1" applyFill="1" applyBorder="1" applyAlignment="1">
      <alignment horizontal="center" vertical="center" wrapText="1"/>
    </xf>
    <xf numFmtId="0" fontId="33" fillId="2" borderId="0" xfId="29" applyFont="1" applyFill="1" applyBorder="1" applyAlignment="1">
      <alignment horizontal="center" vertical="center" wrapText="1"/>
    </xf>
    <xf numFmtId="0" fontId="33" fillId="2" borderId="0" xfId="30" applyFont="1" applyFill="1" applyBorder="1" applyAlignment="1">
      <alignment horizontal="center" vertical="center" wrapText="1"/>
    </xf>
    <xf numFmtId="0" fontId="33" fillId="2" borderId="0" xfId="31" applyFont="1" applyFill="1" applyBorder="1" applyAlignment="1">
      <alignment horizontal="center" vertical="center" wrapText="1"/>
    </xf>
    <xf numFmtId="41" fontId="63" fillId="0" borderId="2" xfId="0" applyNumberFormat="1" applyFont="1" applyBorder="1" applyAlignment="1">
      <alignment horizontal="center" vertical="center"/>
    </xf>
    <xf numFmtId="41" fontId="67" fillId="0" borderId="2" xfId="0" applyNumberFormat="1" applyFont="1" applyBorder="1" applyAlignment="1">
      <alignment horizontal="center" vertical="center"/>
    </xf>
    <xf numFmtId="41" fontId="31" fillId="2" borderId="0" xfId="0" applyNumberFormat="1" applyFont="1" applyFill="1" applyBorder="1" applyAlignment="1">
      <alignment horizontal="center"/>
    </xf>
    <xf numFmtId="41" fontId="31" fillId="2" borderId="0" xfId="43" applyNumberFormat="1" applyFont="1" applyFill="1" applyBorder="1" applyAlignment="1">
      <alignment horizontal="center" vertical="top"/>
    </xf>
    <xf numFmtId="41" fontId="31" fillId="2" borderId="0" xfId="43" applyNumberFormat="1" applyFont="1" applyFill="1" applyBorder="1" applyAlignment="1">
      <alignment horizontal="center" vertical="top" wrapText="1"/>
    </xf>
    <xf numFmtId="41" fontId="63" fillId="0" borderId="2" xfId="0" applyNumberFormat="1" applyFont="1" applyBorder="1" applyAlignment="1">
      <alignment horizontal="right" vertical="top"/>
    </xf>
    <xf numFmtId="41" fontId="67" fillId="0" borderId="2" xfId="0" applyNumberFormat="1" applyFont="1" applyBorder="1" applyAlignment="1">
      <alignment horizontal="right" vertical="top"/>
    </xf>
    <xf numFmtId="41" fontId="67" fillId="0" borderId="2" xfId="0" applyNumberFormat="1" applyFont="1" applyBorder="1" applyAlignment="1">
      <alignment vertical="top" wrapText="1"/>
    </xf>
    <xf numFmtId="41" fontId="67" fillId="0" borderId="2" xfId="0" applyNumberFormat="1" applyFont="1" applyFill="1" applyBorder="1" applyAlignment="1">
      <alignment horizontal="right" vertical="top"/>
    </xf>
    <xf numFmtId="41" fontId="67" fillId="0" borderId="2" xfId="0" applyNumberFormat="1" applyFont="1" applyFill="1" applyBorder="1" applyAlignment="1">
      <alignment vertical="top" wrapText="1"/>
    </xf>
    <xf numFmtId="41" fontId="31" fillId="2" borderId="0" xfId="36" applyNumberFormat="1" applyFont="1" applyFill="1" applyBorder="1" applyAlignment="1">
      <alignment horizontal="center" vertical="top" wrapText="1"/>
    </xf>
    <xf numFmtId="41" fontId="31" fillId="2" borderId="0" xfId="36" applyNumberFormat="1" applyFont="1" applyFill="1" applyBorder="1" applyAlignment="1">
      <alignment horizontal="right" vertical="top"/>
    </xf>
    <xf numFmtId="41" fontId="31" fillId="2" borderId="0" xfId="36" applyNumberFormat="1" applyFont="1" applyFill="1" applyBorder="1" applyAlignment="1">
      <alignment vertical="top" wrapText="1"/>
    </xf>
    <xf numFmtId="41" fontId="31" fillId="2" borderId="0" xfId="38" applyNumberFormat="1" applyFont="1" applyFill="1" applyBorder="1" applyAlignment="1">
      <alignment horizontal="right" vertical="top"/>
    </xf>
    <xf numFmtId="41" fontId="31" fillId="2" borderId="0" xfId="40" applyNumberFormat="1" applyFont="1" applyFill="1" applyBorder="1" applyAlignment="1">
      <alignment horizontal="right" vertical="top"/>
    </xf>
    <xf numFmtId="41" fontId="63" fillId="0" borderId="2" xfId="0" applyNumberFormat="1" applyFont="1" applyFill="1" applyBorder="1" applyAlignment="1">
      <alignment horizontal="right" vertical="top"/>
    </xf>
    <xf numFmtId="41" fontId="63" fillId="0" borderId="2" xfId="0" applyNumberFormat="1" applyFont="1" applyBorder="1" applyAlignment="1">
      <alignment vertical="top" wrapText="1"/>
    </xf>
    <xf numFmtId="41" fontId="31" fillId="2" borderId="0" xfId="31" applyNumberFormat="1" applyFont="1" applyFill="1" applyBorder="1" applyAlignment="1">
      <alignment horizontal="right" vertical="top"/>
    </xf>
    <xf numFmtId="41" fontId="31" fillId="2" borderId="0" xfId="31" applyNumberFormat="1" applyFont="1" applyFill="1" applyBorder="1" applyAlignment="1">
      <alignment vertical="top" wrapText="1"/>
    </xf>
    <xf numFmtId="41" fontId="31" fillId="2" borderId="0" xfId="0" applyNumberFormat="1" applyFont="1" applyFill="1" applyBorder="1"/>
    <xf numFmtId="164" fontId="92" fillId="0" borderId="2" xfId="43" applyNumberFormat="1" applyFont="1" applyBorder="1" applyAlignment="1">
      <alignment horizontal="right" vertical="top"/>
    </xf>
    <xf numFmtId="166" fontId="28" fillId="0" borderId="2" xfId="46" applyNumberFormat="1" applyFont="1" applyBorder="1" applyAlignment="1">
      <alignment horizontal="right" vertical="top"/>
    </xf>
    <xf numFmtId="172" fontId="28" fillId="0" borderId="2" xfId="46" applyNumberFormat="1" applyFont="1" applyBorder="1" applyAlignment="1">
      <alignment horizontal="right" vertical="top"/>
    </xf>
    <xf numFmtId="41" fontId="60" fillId="3" borderId="14" xfId="0" applyNumberFormat="1" applyFont="1" applyFill="1" applyBorder="1"/>
    <xf numFmtId="0" fontId="2" fillId="0" borderId="0" xfId="42" applyBorder="1"/>
    <xf numFmtId="3" fontId="60" fillId="3" borderId="14" xfId="0" applyNumberFormat="1" applyFont="1" applyFill="1" applyBorder="1"/>
    <xf numFmtId="41" fontId="60" fillId="3" borderId="2" xfId="0" applyNumberFormat="1" applyFont="1" applyFill="1" applyBorder="1"/>
    <xf numFmtId="41" fontId="68" fillId="0" borderId="5" xfId="0" applyNumberFormat="1" applyFont="1" applyBorder="1"/>
    <xf numFmtId="164" fontId="68" fillId="0" borderId="2" xfId="0" applyNumberFormat="1" applyFont="1" applyBorder="1"/>
    <xf numFmtId="164" fontId="67" fillId="0" borderId="2" xfId="46" applyNumberFormat="1" applyFont="1" applyBorder="1" applyAlignment="1">
      <alignment horizontal="right" vertical="top"/>
    </xf>
    <xf numFmtId="41" fontId="67" fillId="3" borderId="5" xfId="0" applyNumberFormat="1" applyFont="1" applyFill="1" applyBorder="1" applyAlignment="1">
      <alignment vertical="center"/>
    </xf>
    <xf numFmtId="41" fontId="68" fillId="0" borderId="5" xfId="0" applyNumberFormat="1" applyFont="1" applyBorder="1" applyAlignment="1">
      <alignment vertical="center"/>
    </xf>
    <xf numFmtId="41" fontId="68" fillId="0" borderId="5" xfId="0" applyNumberFormat="1" applyFont="1" applyBorder="1" applyAlignment="1">
      <alignment horizontal="center" vertical="center"/>
    </xf>
    <xf numFmtId="164" fontId="60" fillId="0" borderId="2" xfId="0" applyNumberFormat="1" applyFont="1" applyBorder="1"/>
    <xf numFmtId="164" fontId="67" fillId="2" borderId="2" xfId="0" applyNumberFormat="1" applyFont="1" applyFill="1" applyBorder="1" applyAlignment="1">
      <alignment vertical="center"/>
    </xf>
    <xf numFmtId="41" fontId="63" fillId="2" borderId="0" xfId="0" applyNumberFormat="1" applyFont="1" applyFill="1" applyBorder="1" applyAlignment="1">
      <alignment vertical="center"/>
    </xf>
    <xf numFmtId="164" fontId="63" fillId="2" borderId="0" xfId="0" applyNumberFormat="1" applyFont="1" applyFill="1" applyBorder="1" applyAlignment="1">
      <alignment vertical="center"/>
    </xf>
    <xf numFmtId="41" fontId="63" fillId="2" borderId="2" xfId="0" applyNumberFormat="1" applyFont="1" applyFill="1" applyBorder="1" applyAlignment="1">
      <alignment vertical="center"/>
    </xf>
    <xf numFmtId="41" fontId="41" fillId="0" borderId="2" xfId="0" applyNumberFormat="1" applyFont="1" applyFill="1" applyBorder="1" applyAlignment="1">
      <alignment horizontal="center" vertical="center"/>
    </xf>
    <xf numFmtId="41" fontId="39" fillId="0" borderId="2" xfId="0" applyNumberFormat="1" applyFont="1" applyFill="1" applyBorder="1" applyAlignment="1">
      <alignment horizontal="center" vertical="center"/>
    </xf>
    <xf numFmtId="3" fontId="41" fillId="0" borderId="2" xfId="0" applyNumberFormat="1" applyFont="1" applyFill="1" applyBorder="1" applyAlignment="1">
      <alignment horizontal="right" vertical="center"/>
    </xf>
    <xf numFmtId="41" fontId="28" fillId="0" borderId="2" xfId="43" applyNumberFormat="1" applyFont="1" applyFill="1" applyBorder="1" applyAlignment="1">
      <alignment horizontal="right" vertical="top"/>
    </xf>
    <xf numFmtId="41" fontId="41" fillId="0" borderId="2" xfId="0" applyNumberFormat="1" applyFont="1" applyFill="1" applyBorder="1" applyAlignment="1">
      <alignment horizontal="right" vertical="center"/>
    </xf>
    <xf numFmtId="3" fontId="39" fillId="0" borderId="2" xfId="0" applyNumberFormat="1" applyFont="1" applyFill="1" applyBorder="1" applyAlignment="1">
      <alignment vertical="top"/>
    </xf>
    <xf numFmtId="41" fontId="39" fillId="0" borderId="2" xfId="0" applyNumberFormat="1" applyFont="1" applyFill="1" applyBorder="1" applyAlignment="1">
      <alignment vertical="top"/>
    </xf>
    <xf numFmtId="41" fontId="39" fillId="0" borderId="2" xfId="0" applyNumberFormat="1" applyFont="1" applyFill="1" applyBorder="1" applyAlignment="1">
      <alignment horizontal="right" vertical="top"/>
    </xf>
    <xf numFmtId="41" fontId="91" fillId="2" borderId="2" xfId="0" applyNumberFormat="1" applyFont="1" applyFill="1" applyBorder="1" applyAlignment="1">
      <alignment vertical="center"/>
    </xf>
    <xf numFmtId="41" fontId="34" fillId="0" borderId="2" xfId="0" applyNumberFormat="1" applyFont="1" applyFill="1" applyBorder="1" applyAlignment="1">
      <alignment horizontal="center"/>
    </xf>
    <xf numFmtId="164" fontId="67" fillId="0" borderId="2" xfId="59" applyNumberFormat="1" applyFont="1" applyBorder="1" applyAlignment="1">
      <alignment horizontal="right" vertical="top"/>
    </xf>
    <xf numFmtId="164" fontId="63" fillId="0" borderId="2" xfId="59" applyNumberFormat="1" applyFont="1" applyBorder="1" applyAlignment="1">
      <alignment horizontal="right" vertical="top"/>
    </xf>
    <xf numFmtId="0" fontId="9" fillId="0" borderId="0" xfId="0" applyFont="1" applyFill="1" applyBorder="1" applyAlignment="1" applyProtection="1">
      <alignment horizontal="center" vertical="center"/>
    </xf>
    <xf numFmtId="0" fontId="76" fillId="4" borderId="3" xfId="0" applyFont="1" applyFill="1" applyBorder="1" applyAlignment="1">
      <alignment horizontal="center" vertical="center" wrapText="1"/>
    </xf>
    <xf numFmtId="41" fontId="63" fillId="0" borderId="2" xfId="43" applyNumberFormat="1" applyFont="1" applyFill="1" applyBorder="1" applyAlignment="1">
      <alignment horizontal="center" vertical="center"/>
    </xf>
    <xf numFmtId="10" fontId="63" fillId="0" borderId="2" xfId="54" applyNumberFormat="1" applyFont="1" applyFill="1" applyBorder="1" applyAlignment="1">
      <alignment horizontal="center" vertical="center"/>
    </xf>
    <xf numFmtId="41" fontId="67" fillId="0" borderId="2" xfId="43" applyNumberFormat="1" applyFont="1" applyFill="1" applyBorder="1" applyAlignment="1">
      <alignment horizontal="right" vertical="top"/>
    </xf>
    <xf numFmtId="10" fontId="67" fillId="0" borderId="2" xfId="54" applyNumberFormat="1" applyFont="1" applyFill="1" applyBorder="1" applyAlignment="1">
      <alignment horizontal="center" vertical="center"/>
    </xf>
    <xf numFmtId="3" fontId="0" fillId="0" borderId="0" xfId="0" applyNumberFormat="1"/>
    <xf numFmtId="10" fontId="0" fillId="0" borderId="0" xfId="54" applyNumberFormat="1" applyFont="1"/>
    <xf numFmtId="10" fontId="39" fillId="0" borderId="0" xfId="54" applyNumberFormat="1" applyFont="1" applyBorder="1" applyAlignment="1">
      <alignment vertical="top"/>
    </xf>
    <xf numFmtId="0" fontId="69" fillId="3" borderId="2" xfId="0" applyFont="1" applyFill="1" applyBorder="1" applyAlignment="1">
      <alignment vertical="top" wrapText="1"/>
    </xf>
    <xf numFmtId="164" fontId="63" fillId="3" borderId="2" xfId="0" applyNumberFormat="1" applyFont="1" applyFill="1" applyBorder="1" applyAlignment="1">
      <alignment horizontal="right" vertical="top"/>
    </xf>
    <xf numFmtId="0" fontId="67" fillId="3" borderId="2" xfId="0" applyFont="1" applyFill="1" applyBorder="1" applyAlignment="1">
      <alignment horizontal="left" vertical="top" wrapText="1"/>
    </xf>
    <xf numFmtId="164" fontId="67" fillId="3" borderId="2" xfId="0" applyNumberFormat="1" applyFont="1" applyFill="1" applyBorder="1" applyAlignment="1">
      <alignment horizontal="right" vertical="top"/>
    </xf>
    <xf numFmtId="0" fontId="69" fillId="3" borderId="2" xfId="0" applyFont="1" applyFill="1" applyBorder="1" applyAlignment="1">
      <alignment horizontal="left" vertical="top" wrapText="1"/>
    </xf>
    <xf numFmtId="0" fontId="63" fillId="3" borderId="2" xfId="0" applyFont="1" applyFill="1" applyBorder="1" applyAlignment="1">
      <alignment vertical="top" wrapText="1"/>
    </xf>
    <xf numFmtId="164" fontId="67" fillId="3" borderId="2" xfId="0" applyNumberFormat="1" applyFont="1" applyFill="1" applyBorder="1" applyAlignment="1">
      <alignment vertical="top" wrapText="1"/>
    </xf>
    <xf numFmtId="0" fontId="76" fillId="4" borderId="2" xfId="0" applyFont="1" applyFill="1" applyBorder="1" applyAlignment="1">
      <alignment horizontal="center" vertical="center" wrapText="1"/>
    </xf>
    <xf numFmtId="0" fontId="70" fillId="3" borderId="2" xfId="0" applyFont="1" applyFill="1" applyBorder="1" applyAlignment="1" applyProtection="1">
      <alignment horizontal="left"/>
    </xf>
    <xf numFmtId="0" fontId="67" fillId="3" borderId="2" xfId="44" applyFont="1" applyFill="1" applyBorder="1" applyAlignment="1">
      <alignment horizontal="left" vertical="top" wrapText="1"/>
    </xf>
    <xf numFmtId="0" fontId="67" fillId="3" borderId="2" xfId="44" applyFont="1" applyFill="1" applyBorder="1" applyAlignment="1">
      <alignment horizontal="left" vertical="top"/>
    </xf>
    <xf numFmtId="0" fontId="35" fillId="2" borderId="0" xfId="0" applyFont="1" applyFill="1" applyBorder="1" applyAlignment="1">
      <alignment horizontal="center" vertical="center"/>
    </xf>
    <xf numFmtId="164" fontId="59" fillId="0" borderId="2" xfId="0" applyNumberFormat="1" applyFont="1" applyBorder="1"/>
    <xf numFmtId="164" fontId="70" fillId="0" borderId="2" xfId="0" applyNumberFormat="1" applyFont="1" applyBorder="1" applyAlignment="1"/>
    <xf numFmtId="164" fontId="58" fillId="0" borderId="2" xfId="0" applyNumberFormat="1" applyFont="1" applyBorder="1" applyAlignment="1"/>
    <xf numFmtId="0" fontId="0" fillId="3" borderId="0" xfId="0" applyFont="1" applyFill="1" applyAlignment="1">
      <alignment wrapText="1"/>
    </xf>
    <xf numFmtId="0" fontId="0" fillId="3" borderId="0" xfId="0" applyFont="1" applyFill="1" applyAlignment="1">
      <alignment horizontal="justify" vertical="justify" wrapText="1"/>
    </xf>
    <xf numFmtId="0" fontId="83" fillId="3" borderId="0" xfId="0" applyFont="1" applyFill="1" applyAlignment="1">
      <alignment horizontal="center"/>
    </xf>
    <xf numFmtId="0" fontId="83" fillId="3" borderId="0" xfId="0" applyFont="1" applyFill="1" applyAlignment="1"/>
    <xf numFmtId="0" fontId="0" fillId="0" borderId="0" xfId="0" applyFont="1"/>
    <xf numFmtId="0" fontId="0" fillId="0" borderId="0" xfId="0" applyFont="1" applyAlignment="1"/>
    <xf numFmtId="0" fontId="0" fillId="0" borderId="0" xfId="0" applyFont="1" applyAlignment="1">
      <alignment horizontal="left"/>
    </xf>
    <xf numFmtId="0" fontId="82" fillId="0" borderId="0" xfId="0" applyFont="1" applyAlignment="1">
      <alignment horizontal="justify" vertical="justify" wrapText="1"/>
    </xf>
    <xf numFmtId="0" fontId="0" fillId="0" borderId="0" xfId="0" applyFont="1" applyAlignment="1">
      <alignment horizontal="justify" vertical="justify" wrapText="1"/>
    </xf>
    <xf numFmtId="0" fontId="94" fillId="3" borderId="0" xfId="0" applyFont="1" applyFill="1"/>
    <xf numFmtId="0" fontId="81" fillId="3" borderId="0" xfId="0" applyFont="1" applyFill="1" applyAlignment="1">
      <alignment horizontal="center" vertical="center"/>
    </xf>
    <xf numFmtId="0" fontId="0" fillId="3" borderId="0" xfId="0" applyFont="1" applyFill="1" applyAlignment="1">
      <alignment horizontal="justify" vertical="justify" wrapText="1"/>
    </xf>
    <xf numFmtId="0" fontId="83" fillId="3" borderId="0" xfId="0" applyFont="1" applyFill="1" applyAlignment="1">
      <alignment horizontal="center"/>
    </xf>
    <xf numFmtId="0" fontId="0" fillId="0" borderId="0" xfId="0" applyFont="1" applyAlignment="1">
      <alignment horizontal="justify" vertical="justify" wrapText="1"/>
    </xf>
    <xf numFmtId="0" fontId="0" fillId="0" borderId="0" xfId="0" applyFont="1" applyAlignment="1">
      <alignment horizontal="left" vertical="justify"/>
    </xf>
    <xf numFmtId="0" fontId="82" fillId="0" borderId="0" xfId="0" applyFont="1" applyAlignment="1">
      <alignment horizontal="justify" vertical="justify" wrapText="1"/>
    </xf>
    <xf numFmtId="0" fontId="74" fillId="4" borderId="2" xfId="0" applyFont="1" applyFill="1" applyBorder="1" applyAlignment="1">
      <alignment horizontal="center" vertical="center"/>
    </xf>
    <xf numFmtId="0" fontId="74" fillId="4" borderId="2" xfId="0" applyFont="1" applyFill="1" applyBorder="1" applyAlignment="1">
      <alignment horizontal="center" vertical="center" wrapText="1"/>
    </xf>
    <xf numFmtId="0" fontId="42" fillId="2" borderId="0" xfId="0" applyFont="1" applyFill="1" applyBorder="1" applyAlignment="1">
      <alignment horizontal="center" vertical="center"/>
    </xf>
    <xf numFmtId="0" fontId="33" fillId="2" borderId="0" xfId="0" applyFont="1" applyFill="1" applyBorder="1" applyAlignment="1">
      <alignment horizontal="center"/>
    </xf>
    <xf numFmtId="1" fontId="60" fillId="0" borderId="2" xfId="55" applyNumberFormat="1" applyFont="1" applyBorder="1" applyAlignment="1">
      <alignment horizontal="center" vertical="center"/>
    </xf>
    <xf numFmtId="0" fontId="76" fillId="4" borderId="3" xfId="0" applyFont="1" applyFill="1" applyBorder="1" applyAlignment="1">
      <alignment horizontal="center" vertical="center"/>
    </xf>
    <xf numFmtId="0" fontId="76" fillId="4" borderId="4" xfId="0" applyFont="1" applyFill="1" applyBorder="1" applyAlignment="1">
      <alignment horizontal="center" vertical="center"/>
    </xf>
    <xf numFmtId="0" fontId="76" fillId="4" borderId="2" xfId="0" applyFont="1" applyFill="1" applyBorder="1" applyAlignment="1">
      <alignment horizontal="center" vertical="center" wrapText="1"/>
    </xf>
    <xf numFmtId="0" fontId="76" fillId="4" borderId="2" xfId="0" applyFont="1" applyFill="1" applyBorder="1" applyAlignment="1">
      <alignment horizontal="center"/>
    </xf>
    <xf numFmtId="1" fontId="60" fillId="0" borderId="3" xfId="55" applyNumberFormat="1" applyFont="1" applyBorder="1" applyAlignment="1">
      <alignment horizontal="center" vertical="center"/>
    </xf>
    <xf numFmtId="1" fontId="60" fillId="0" borderId="4" xfId="55" applyNumberFormat="1" applyFont="1" applyBorder="1" applyAlignment="1">
      <alignment horizontal="center" vertical="center"/>
    </xf>
    <xf numFmtId="0" fontId="29" fillId="0" borderId="0" xfId="0" applyFont="1" applyFill="1" applyAlignment="1">
      <alignment horizontal="justify" vertical="justify" wrapText="1"/>
    </xf>
    <xf numFmtId="0" fontId="74" fillId="4" borderId="3" xfId="0" applyFont="1" applyFill="1" applyBorder="1" applyAlignment="1">
      <alignment horizontal="center" vertical="center"/>
    </xf>
    <xf numFmtId="0" fontId="74" fillId="4" borderId="4" xfId="0" applyFont="1" applyFill="1" applyBorder="1" applyAlignment="1">
      <alignment horizontal="center" vertical="center"/>
    </xf>
    <xf numFmtId="0" fontId="74" fillId="4" borderId="5" xfId="0" applyFont="1" applyFill="1" applyBorder="1" applyAlignment="1">
      <alignment horizontal="center"/>
    </xf>
    <xf numFmtId="0" fontId="74" fillId="4" borderId="6" xfId="0" applyFont="1" applyFill="1" applyBorder="1" applyAlignment="1">
      <alignment horizontal="center"/>
    </xf>
    <xf numFmtId="0" fontId="33" fillId="2" borderId="0" xfId="0" applyFont="1" applyFill="1" applyAlignment="1">
      <alignment horizontal="center"/>
    </xf>
    <xf numFmtId="0" fontId="74" fillId="4" borderId="2" xfId="0" applyFont="1" applyFill="1" applyBorder="1" applyAlignment="1">
      <alignment horizontal="center"/>
    </xf>
    <xf numFmtId="0" fontId="74" fillId="4" borderId="5" xfId="0" applyFont="1" applyFill="1" applyBorder="1" applyAlignment="1">
      <alignment horizontal="center" vertical="center"/>
    </xf>
    <xf numFmtId="0" fontId="74" fillId="4" borderId="7" xfId="0" applyFont="1" applyFill="1" applyBorder="1" applyAlignment="1">
      <alignment horizontal="center" vertical="center"/>
    </xf>
    <xf numFmtId="0" fontId="74" fillId="4" borderId="6" xfId="0" applyFont="1" applyFill="1" applyBorder="1" applyAlignment="1">
      <alignment horizontal="center" vertical="center"/>
    </xf>
    <xf numFmtId="0" fontId="33" fillId="2" borderId="0" xfId="0" applyFont="1" applyFill="1" applyAlignment="1">
      <alignment horizontal="center" vertical="center"/>
    </xf>
    <xf numFmtId="0" fontId="42" fillId="2" borderId="0" xfId="0" applyFont="1" applyFill="1" applyBorder="1" applyAlignment="1">
      <alignment horizontal="center" vertical="center" wrapText="1"/>
    </xf>
    <xf numFmtId="0" fontId="74" fillId="4" borderId="3" xfId="0" applyFont="1" applyFill="1" applyBorder="1" applyAlignment="1">
      <alignment horizontal="center" vertical="center" wrapText="1"/>
    </xf>
    <xf numFmtId="0" fontId="74" fillId="4" borderId="4" xfId="0" applyFont="1" applyFill="1" applyBorder="1" applyAlignment="1">
      <alignment horizontal="center" vertical="center" wrapText="1"/>
    </xf>
    <xf numFmtId="0" fontId="74" fillId="4" borderId="13" xfId="0" applyFont="1" applyFill="1" applyBorder="1" applyAlignment="1">
      <alignment horizontal="center"/>
    </xf>
    <xf numFmtId="0" fontId="74" fillId="4" borderId="12" xfId="0" applyFont="1" applyFill="1" applyBorder="1" applyAlignment="1">
      <alignment horizontal="center"/>
    </xf>
    <xf numFmtId="0" fontId="60" fillId="0" borderId="2" xfId="0" applyNumberFormat="1" applyFont="1" applyBorder="1" applyAlignment="1">
      <alignment horizontal="center" vertical="center"/>
    </xf>
    <xf numFmtId="0" fontId="75" fillId="4" borderId="3" xfId="0" applyFont="1" applyFill="1" applyBorder="1" applyAlignment="1">
      <alignment horizontal="left" wrapText="1"/>
    </xf>
    <xf numFmtId="0" fontId="75" fillId="4" borderId="4" xfId="0" applyFont="1" applyFill="1" applyBorder="1" applyAlignment="1">
      <alignment horizontal="left" wrapText="1"/>
    </xf>
    <xf numFmtId="0" fontId="75" fillId="4" borderId="13" xfId="0" applyFont="1" applyFill="1" applyBorder="1" applyAlignment="1">
      <alignment horizontal="center" vertical="center"/>
    </xf>
    <xf numFmtId="0" fontId="75" fillId="4" borderId="12" xfId="0" applyFont="1" applyFill="1" applyBorder="1" applyAlignment="1">
      <alignment horizontal="center" vertical="center"/>
    </xf>
    <xf numFmtId="0" fontId="33" fillId="2" borderId="0" xfId="0" applyFont="1" applyFill="1" applyAlignment="1">
      <alignment horizontal="center" vertical="center" wrapText="1"/>
    </xf>
    <xf numFmtId="0" fontId="74" fillId="4" borderId="10" xfId="0" applyFont="1" applyFill="1" applyBorder="1" applyAlignment="1">
      <alignment horizontal="center" vertical="center" wrapText="1"/>
    </xf>
    <xf numFmtId="0" fontId="74" fillId="4" borderId="11" xfId="0" applyFont="1" applyFill="1" applyBorder="1" applyAlignment="1">
      <alignment horizontal="center" vertical="center" wrapText="1"/>
    </xf>
    <xf numFmtId="0" fontId="75" fillId="4" borderId="5" xfId="0" applyFont="1" applyFill="1" applyBorder="1" applyAlignment="1">
      <alignment horizontal="center" vertical="center"/>
    </xf>
    <xf numFmtId="0" fontId="75" fillId="4" borderId="7" xfId="0" applyFont="1" applyFill="1" applyBorder="1" applyAlignment="1">
      <alignment horizontal="center" vertical="center"/>
    </xf>
    <xf numFmtId="0" fontId="75" fillId="4" borderId="6" xfId="0" applyFont="1" applyFill="1" applyBorder="1" applyAlignment="1">
      <alignment horizontal="center" vertical="center"/>
    </xf>
    <xf numFmtId="0" fontId="75" fillId="4" borderId="2" xfId="0" applyFont="1" applyFill="1" applyBorder="1" applyAlignment="1">
      <alignment horizontal="center" vertical="center"/>
    </xf>
    <xf numFmtId="0" fontId="75" fillId="4" borderId="3" xfId="0" applyFont="1" applyFill="1" applyBorder="1" applyAlignment="1">
      <alignment horizontal="center" vertical="center" wrapText="1"/>
    </xf>
    <xf numFmtId="0" fontId="75" fillId="4" borderId="4" xfId="0" applyFont="1" applyFill="1" applyBorder="1" applyAlignment="1">
      <alignment horizontal="center" vertical="center" wrapText="1"/>
    </xf>
    <xf numFmtId="0" fontId="75" fillId="4" borderId="13" xfId="0" applyFont="1" applyFill="1" applyBorder="1" applyAlignment="1">
      <alignment horizontal="center"/>
    </xf>
    <xf numFmtId="0" fontId="75" fillId="4" borderId="12" xfId="0" applyFont="1" applyFill="1" applyBorder="1" applyAlignment="1">
      <alignment horizontal="center"/>
    </xf>
    <xf numFmtId="0" fontId="12" fillId="0" borderId="0" xfId="0" applyFont="1" applyBorder="1" applyAlignment="1">
      <alignment horizontal="center" vertical="center"/>
    </xf>
    <xf numFmtId="0" fontId="72" fillId="4" borderId="3" xfId="0" applyFont="1" applyFill="1" applyBorder="1" applyAlignment="1" applyProtection="1">
      <alignment horizontal="center" vertical="center" wrapText="1"/>
    </xf>
    <xf numFmtId="0" fontId="72" fillId="4" borderId="4" xfId="0" applyFont="1" applyFill="1" applyBorder="1" applyAlignment="1" applyProtection="1">
      <alignment horizontal="center" vertical="center"/>
    </xf>
    <xf numFmtId="0" fontId="72" fillId="4" borderId="2" xfId="0" applyFont="1" applyFill="1" applyBorder="1" applyAlignment="1" applyProtection="1">
      <alignment horizontal="center" vertical="center"/>
    </xf>
    <xf numFmtId="0" fontId="72" fillId="4" borderId="2" xfId="0" applyFont="1" applyFill="1" applyBorder="1" applyAlignment="1" applyProtection="1">
      <alignment horizontal="center" vertical="center" wrapText="1"/>
    </xf>
    <xf numFmtId="0" fontId="72" fillId="4" borderId="2" xfId="0" applyFont="1" applyFill="1" applyBorder="1" applyAlignment="1">
      <alignment horizontal="center" vertical="center"/>
    </xf>
    <xf numFmtId="0" fontId="72" fillId="4" borderId="2" xfId="0" applyFont="1" applyFill="1" applyBorder="1" applyAlignment="1" applyProtection="1">
      <alignment horizontal="center"/>
    </xf>
    <xf numFmtId="0" fontId="4" fillId="0" borderId="0" xfId="0" applyFont="1" applyFill="1" applyBorder="1" applyAlignment="1">
      <alignment horizontal="center" vertical="center"/>
    </xf>
    <xf numFmtId="0" fontId="9" fillId="0" borderId="0" xfId="0" applyFont="1" applyFill="1" applyBorder="1" applyAlignment="1" applyProtection="1">
      <alignment horizontal="center" vertical="center"/>
    </xf>
    <xf numFmtId="0" fontId="72" fillId="4" borderId="8" xfId="0" applyFont="1" applyFill="1" applyBorder="1" applyAlignment="1" applyProtection="1">
      <alignment horizontal="center" vertical="center" wrapText="1"/>
    </xf>
    <xf numFmtId="0" fontId="72" fillId="4" borderId="4" xfId="0" applyFont="1" applyFill="1" applyBorder="1" applyAlignment="1" applyProtection="1">
      <alignment horizontal="center" vertical="center" wrapText="1"/>
    </xf>
    <xf numFmtId="0" fontId="72" fillId="4" borderId="2" xfId="0" applyFont="1" applyFill="1" applyBorder="1" applyAlignment="1">
      <alignment horizontal="center"/>
    </xf>
    <xf numFmtId="0" fontId="42" fillId="2" borderId="0" xfId="0" applyFont="1" applyFill="1" applyBorder="1" applyAlignment="1" applyProtection="1">
      <alignment horizontal="center" vertical="center" wrapText="1"/>
    </xf>
    <xf numFmtId="0" fontId="19" fillId="0" borderId="0" xfId="0" applyFont="1" applyBorder="1" applyAlignment="1" applyProtection="1">
      <alignment horizontal="center" vertical="center"/>
    </xf>
    <xf numFmtId="0" fontId="73" fillId="4" borderId="8" xfId="0" applyFont="1" applyFill="1" applyBorder="1" applyAlignment="1">
      <alignment horizontal="center" vertical="center"/>
    </xf>
    <xf numFmtId="0" fontId="73" fillId="4" borderId="4" xfId="0" applyFont="1" applyFill="1" applyBorder="1" applyAlignment="1">
      <alignment horizontal="center" vertical="center"/>
    </xf>
    <xf numFmtId="0" fontId="74" fillId="4" borderId="2" xfId="0" applyFont="1" applyFill="1" applyBorder="1" applyAlignment="1" applyProtection="1">
      <alignment horizontal="center" vertical="center"/>
    </xf>
    <xf numFmtId="0" fontId="74" fillId="4" borderId="5" xfId="0" applyFont="1" applyFill="1" applyBorder="1" applyAlignment="1" applyProtection="1">
      <alignment horizontal="center" vertical="center"/>
    </xf>
    <xf numFmtId="0" fontId="74" fillId="4" borderId="6" xfId="0" applyFont="1" applyFill="1" applyBorder="1" applyAlignment="1" applyProtection="1">
      <alignment horizontal="center" vertical="center"/>
    </xf>
    <xf numFmtId="0" fontId="74" fillId="4" borderId="10" xfId="0" applyFont="1" applyFill="1" applyBorder="1" applyAlignment="1">
      <alignment horizontal="center" vertical="center"/>
    </xf>
    <xf numFmtId="0" fontId="74" fillId="4" borderId="11" xfId="0" applyFont="1" applyFill="1" applyBorder="1" applyAlignment="1">
      <alignment horizontal="center" vertical="center"/>
    </xf>
    <xf numFmtId="0" fontId="74" fillId="4" borderId="2" xfId="0" applyFont="1" applyFill="1" applyBorder="1" applyAlignment="1" applyProtection="1">
      <alignment horizontal="left" wrapText="1"/>
    </xf>
    <xf numFmtId="0" fontId="74" fillId="4" borderId="2" xfId="0" applyFont="1" applyFill="1" applyBorder="1" applyAlignment="1" applyProtection="1">
      <alignment horizontal="left"/>
    </xf>
    <xf numFmtId="0" fontId="74" fillId="4" borderId="2" xfId="0" applyFont="1" applyFill="1" applyBorder="1" applyAlignment="1" applyProtection="1">
      <alignment horizontal="center"/>
    </xf>
    <xf numFmtId="0" fontId="61" fillId="0" borderId="0" xfId="0" applyFont="1" applyFill="1" applyBorder="1" applyAlignment="1">
      <alignment horizontal="left" vertical="top" wrapText="1"/>
    </xf>
    <xf numFmtId="0" fontId="42" fillId="2" borderId="0" xfId="0" applyFont="1" applyFill="1" applyBorder="1" applyAlignment="1">
      <alignment horizontal="center" wrapText="1"/>
    </xf>
    <xf numFmtId="0" fontId="12" fillId="0" borderId="0" xfId="0" applyFont="1" applyBorder="1" applyAlignment="1">
      <alignment horizontal="center"/>
    </xf>
    <xf numFmtId="0" fontId="42" fillId="0" borderId="0" xfId="0" applyFont="1" applyFill="1" applyBorder="1" applyAlignment="1">
      <alignment horizontal="center"/>
    </xf>
    <xf numFmtId="0" fontId="74" fillId="4" borderId="3" xfId="0" applyFont="1" applyFill="1" applyBorder="1" applyAlignment="1" applyProtection="1">
      <alignment horizontal="center" vertical="center" wrapText="1"/>
    </xf>
    <xf numFmtId="0" fontId="74" fillId="4" borderId="4" xfId="0" applyFont="1" applyFill="1" applyBorder="1" applyAlignment="1" applyProtection="1">
      <alignment horizontal="center" vertical="center"/>
    </xf>
    <xf numFmtId="0" fontId="76" fillId="5" borderId="13" xfId="0" applyFont="1" applyFill="1" applyBorder="1" applyAlignment="1" applyProtection="1">
      <alignment horizontal="center" vertical="center"/>
    </xf>
    <xf numFmtId="0" fontId="76" fillId="5" borderId="11"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3" xfId="0" applyFont="1" applyFill="1" applyBorder="1" applyAlignment="1">
      <alignment horizontal="center" vertical="center" wrapText="1"/>
    </xf>
    <xf numFmtId="0" fontId="76" fillId="5" borderId="8" xfId="0" applyFont="1" applyFill="1" applyBorder="1" applyAlignment="1">
      <alignment horizontal="center" vertical="center" wrapText="1"/>
    </xf>
    <xf numFmtId="0" fontId="76" fillId="5" borderId="4" xfId="0" applyFont="1" applyFill="1" applyBorder="1" applyAlignment="1">
      <alignment horizontal="center" vertical="center" wrapText="1"/>
    </xf>
    <xf numFmtId="0" fontId="46" fillId="0" borderId="0" xfId="0" applyFont="1" applyBorder="1" applyAlignment="1">
      <alignment horizontal="left" wrapText="1"/>
    </xf>
    <xf numFmtId="0" fontId="76" fillId="4" borderId="2" xfId="43" applyFont="1" applyFill="1" applyBorder="1" applyAlignment="1">
      <alignment horizontal="center" wrapText="1"/>
    </xf>
    <xf numFmtId="0" fontId="76" fillId="4" borderId="5" xfId="43" applyFont="1" applyFill="1" applyBorder="1" applyAlignment="1">
      <alignment horizontal="center" wrapText="1"/>
    </xf>
    <xf numFmtId="0" fontId="76" fillId="4" borderId="7" xfId="43" applyFont="1" applyFill="1" applyBorder="1" applyAlignment="1">
      <alignment horizontal="center" wrapText="1"/>
    </xf>
    <xf numFmtId="0" fontId="76" fillId="4" borderId="6" xfId="43" applyFont="1" applyFill="1" applyBorder="1" applyAlignment="1">
      <alignment horizontal="center" wrapText="1"/>
    </xf>
    <xf numFmtId="0" fontId="76" fillId="4" borderId="10" xfId="43" applyFont="1" applyFill="1" applyBorder="1" applyAlignment="1">
      <alignment horizontal="center" vertical="center"/>
    </xf>
    <xf numFmtId="0" fontId="76" fillId="4" borderId="11" xfId="43" applyFont="1" applyFill="1" applyBorder="1" applyAlignment="1">
      <alignment horizontal="center" vertical="center"/>
    </xf>
    <xf numFmtId="0" fontId="33" fillId="3" borderId="0" xfId="0" applyFont="1" applyFill="1" applyBorder="1" applyAlignment="1">
      <alignment horizontal="center" vertical="center"/>
    </xf>
    <xf numFmtId="0" fontId="74" fillId="4" borderId="2" xfId="0" applyFont="1" applyFill="1" applyBorder="1" applyAlignment="1" applyProtection="1">
      <alignment horizontal="left" vertical="center" wrapText="1"/>
    </xf>
    <xf numFmtId="0" fontId="74" fillId="4" borderId="2" xfId="0" applyFont="1" applyFill="1" applyBorder="1" applyAlignment="1" applyProtection="1">
      <alignment horizontal="left" vertical="center"/>
    </xf>
    <xf numFmtId="0" fontId="61" fillId="0" borderId="0" xfId="0" applyFont="1" applyFill="1" applyBorder="1" applyAlignment="1">
      <alignment horizontal="left" vertical="center" wrapText="1"/>
    </xf>
    <xf numFmtId="0" fontId="72" fillId="4" borderId="2" xfId="0" applyFont="1" applyFill="1" applyBorder="1" applyAlignment="1" applyProtection="1">
      <alignment horizontal="left" vertical="center" wrapText="1"/>
    </xf>
    <xf numFmtId="0" fontId="72" fillId="4" borderId="3" xfId="0" applyFont="1" applyFill="1" applyBorder="1" applyAlignment="1" applyProtection="1">
      <alignment horizontal="center" vertical="center"/>
    </xf>
    <xf numFmtId="0" fontId="72" fillId="4" borderId="5" xfId="0" applyFont="1" applyFill="1" applyBorder="1" applyAlignment="1" applyProtection="1">
      <alignment horizontal="center" vertical="center"/>
    </xf>
    <xf numFmtId="0" fontId="74" fillId="4" borderId="8" xfId="0" applyFont="1" applyFill="1" applyBorder="1" applyAlignment="1">
      <alignment horizontal="center" vertical="center"/>
    </xf>
    <xf numFmtId="0" fontId="33" fillId="2" borderId="0" xfId="35" applyFont="1" applyFill="1" applyBorder="1" applyAlignment="1">
      <alignment horizontal="center" vertical="center" wrapText="1"/>
    </xf>
    <xf numFmtId="0" fontId="76" fillId="4" borderId="2" xfId="0" applyFont="1" applyFill="1" applyBorder="1" applyAlignment="1">
      <alignment horizontal="center" vertical="center"/>
    </xf>
    <xf numFmtId="0" fontId="76" fillId="4" borderId="3" xfId="0" applyFont="1" applyFill="1" applyBorder="1" applyAlignment="1">
      <alignment horizontal="center" vertical="center" wrapText="1"/>
    </xf>
    <xf numFmtId="0" fontId="76" fillId="4" borderId="8" xfId="0" applyFont="1" applyFill="1" applyBorder="1" applyAlignment="1">
      <alignment horizontal="center" vertical="center" wrapText="1"/>
    </xf>
    <xf numFmtId="0" fontId="33" fillId="2" borderId="0" xfId="0" applyFont="1" applyFill="1" applyBorder="1" applyAlignment="1">
      <alignment horizontal="center" wrapText="1"/>
    </xf>
    <xf numFmtId="0" fontId="76" fillId="4" borderId="8" xfId="0" applyFont="1" applyFill="1" applyBorder="1" applyAlignment="1">
      <alignment horizontal="center" vertical="center"/>
    </xf>
    <xf numFmtId="0" fontId="76" fillId="4" borderId="2" xfId="0" applyFont="1" applyFill="1" applyBorder="1" applyAlignment="1">
      <alignment horizontal="center" wrapText="1"/>
    </xf>
    <xf numFmtId="0" fontId="76" fillId="4" borderId="2" xfId="0" applyFont="1" applyFill="1" applyBorder="1" applyAlignment="1">
      <alignment horizontal="left" vertical="center" wrapText="1"/>
    </xf>
    <xf numFmtId="0" fontId="76" fillId="4" borderId="4" xfId="0" applyFont="1" applyFill="1" applyBorder="1" applyAlignment="1">
      <alignment horizontal="left" vertical="center" wrapText="1"/>
    </xf>
    <xf numFmtId="0" fontId="33" fillId="2" borderId="0" xfId="50" applyFont="1" applyFill="1" applyBorder="1" applyAlignment="1">
      <alignment horizontal="center" vertical="center" wrapText="1"/>
    </xf>
    <xf numFmtId="0" fontId="33" fillId="2" borderId="0" xfId="19" applyFont="1" applyFill="1" applyBorder="1" applyAlignment="1">
      <alignment horizontal="center" vertical="center" wrapText="1"/>
    </xf>
    <xf numFmtId="0" fontId="33" fillId="2" borderId="0" xfId="20" applyFont="1" applyFill="1" applyBorder="1" applyAlignment="1">
      <alignment horizontal="center" vertical="center" wrapText="1"/>
    </xf>
    <xf numFmtId="0" fontId="76" fillId="4" borderId="3" xfId="0" applyFont="1" applyFill="1" applyBorder="1" applyAlignment="1">
      <alignment horizontal="left" vertical="center" wrapText="1"/>
    </xf>
    <xf numFmtId="0" fontId="33" fillId="2" borderId="0" xfId="21" applyFont="1" applyFill="1" applyBorder="1" applyAlignment="1">
      <alignment horizontal="center" vertical="center" wrapText="1"/>
    </xf>
    <xf numFmtId="0" fontId="33" fillId="2" borderId="0" xfId="15" applyFont="1" applyFill="1" applyBorder="1" applyAlignment="1">
      <alignment horizontal="center" vertical="center" wrapText="1"/>
    </xf>
    <xf numFmtId="0" fontId="33" fillId="2" borderId="0" xfId="22" applyFont="1" applyFill="1" applyBorder="1" applyAlignment="1">
      <alignment horizontal="center" vertical="center" wrapText="1"/>
    </xf>
    <xf numFmtId="0" fontId="33" fillId="2" borderId="0" xfId="16" applyFont="1" applyFill="1" applyBorder="1" applyAlignment="1">
      <alignment horizontal="center" vertical="center" wrapText="1"/>
    </xf>
    <xf numFmtId="0" fontId="33" fillId="2" borderId="0" xfId="17" applyFont="1" applyFill="1" applyBorder="1" applyAlignment="1">
      <alignment horizontal="center" vertical="center" wrapText="1"/>
    </xf>
    <xf numFmtId="0" fontId="76" fillId="4" borderId="2" xfId="0" applyFont="1" applyFill="1" applyBorder="1" applyAlignment="1">
      <alignment vertical="center" wrapText="1"/>
    </xf>
    <xf numFmtId="0" fontId="33" fillId="2" borderId="0" xfId="18" applyFont="1" applyFill="1" applyBorder="1" applyAlignment="1">
      <alignment horizontal="center" vertical="center" wrapText="1"/>
    </xf>
    <xf numFmtId="0" fontId="33" fillId="2" borderId="0" xfId="23" applyFont="1" applyFill="1" applyBorder="1" applyAlignment="1">
      <alignment horizontal="center" vertical="center" wrapText="1"/>
    </xf>
    <xf numFmtId="0" fontId="33" fillId="2" borderId="0" xfId="24" applyFont="1" applyFill="1" applyBorder="1" applyAlignment="1">
      <alignment horizontal="center" vertical="center" wrapText="1"/>
    </xf>
    <xf numFmtId="0" fontId="33" fillId="2" borderId="0" xfId="25" applyFont="1" applyFill="1" applyBorder="1" applyAlignment="1">
      <alignment horizontal="center" vertical="center" wrapText="1"/>
    </xf>
    <xf numFmtId="0" fontId="33" fillId="2" borderId="0" xfId="26" applyFont="1" applyFill="1" applyBorder="1" applyAlignment="1">
      <alignment horizontal="center" vertical="center" wrapText="1"/>
    </xf>
    <xf numFmtId="0" fontId="33" fillId="2" borderId="0" xfId="27" applyFont="1" applyFill="1" applyBorder="1" applyAlignment="1">
      <alignment horizontal="center" vertical="center" wrapText="1"/>
    </xf>
    <xf numFmtId="0" fontId="33" fillId="2" borderId="0" xfId="28" applyFont="1" applyFill="1" applyBorder="1" applyAlignment="1">
      <alignment horizontal="center" vertical="center" wrapText="1"/>
    </xf>
    <xf numFmtId="0" fontId="33" fillId="2" borderId="0" xfId="29" applyFont="1" applyFill="1" applyBorder="1" applyAlignment="1">
      <alignment horizontal="center" vertical="center" wrapText="1"/>
    </xf>
    <xf numFmtId="0" fontId="33" fillId="2" borderId="0" xfId="30" applyFont="1" applyFill="1" applyBorder="1" applyAlignment="1">
      <alignment horizontal="center" vertical="center" wrapText="1"/>
    </xf>
    <xf numFmtId="0" fontId="33" fillId="2" borderId="0" xfId="31" applyFont="1" applyFill="1" applyBorder="1" applyAlignment="1">
      <alignment horizontal="center" vertical="center" wrapText="1"/>
    </xf>
    <xf numFmtId="0" fontId="93" fillId="4" borderId="2" xfId="0" applyFont="1" applyFill="1" applyBorder="1" applyAlignment="1">
      <alignment horizontal="center" vertical="center"/>
    </xf>
    <xf numFmtId="0" fontId="93" fillId="4" borderId="2"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cellXfs>
  <cellStyles count="60">
    <cellStyle name="Excel Built-in Normal" xfId="1"/>
    <cellStyle name="Hipervínculo" xfId="2" builtinId="8"/>
    <cellStyle name="Millares" xfId="55" builtinId="3"/>
    <cellStyle name="Millares 2" xfId="3"/>
    <cellStyle name="Millares 2 2" xfId="4"/>
    <cellStyle name="Normal" xfId="0" builtinId="0"/>
    <cellStyle name="Normal 2" xfId="5"/>
    <cellStyle name="Normal 2 2" xfId="6"/>
    <cellStyle name="Normal 2 3" xfId="7"/>
    <cellStyle name="Normal 3" xfId="8"/>
    <cellStyle name="Normal 4" xfId="9"/>
    <cellStyle name="Normal_2006" xfId="10"/>
    <cellStyle name="Normal_2007" xfId="11"/>
    <cellStyle name="Normal_2009" xfId="12"/>
    <cellStyle name="Normal_2010" xfId="13"/>
    <cellStyle name="Normal_2014" xfId="14"/>
    <cellStyle name="Normal_3.1.10" xfId="15"/>
    <cellStyle name="Normal_3.1.11" xfId="16"/>
    <cellStyle name="Normal_3.1.12" xfId="17"/>
    <cellStyle name="Normal_3.1.13" xfId="18"/>
    <cellStyle name="Normal_3.1.6" xfId="19"/>
    <cellStyle name="Normal_3.1.7" xfId="20"/>
    <cellStyle name="Normal_3.1.8" xfId="21"/>
    <cellStyle name="Normal_3.1.9" xfId="22"/>
    <cellStyle name="Normal_3.2.1" xfId="23"/>
    <cellStyle name="Normal_3.2.2" xfId="24"/>
    <cellStyle name="Normal_3.2.3" xfId="25"/>
    <cellStyle name="Normal_3.2.4" xfId="26"/>
    <cellStyle name="Normal_3.2.5" xfId="27"/>
    <cellStyle name="Normal_3.2.6" xfId="28"/>
    <cellStyle name="Normal_3.2.7" xfId="29"/>
    <cellStyle name="Normal_3.2.8" xfId="30"/>
    <cellStyle name="Normal_3.2.9" xfId="31"/>
    <cellStyle name="Normal_ANEXO 1" xfId="32"/>
    <cellStyle name="Normal_ANEXO 7" xfId="33"/>
    <cellStyle name="Normal_ANEXO 8" xfId="34"/>
    <cellStyle name="Normal_CUADRO 1" xfId="35"/>
    <cellStyle name="Normal_CUADRO 16" xfId="36"/>
    <cellStyle name="Normal_CUADRO 18" xfId="37"/>
    <cellStyle name="Normal_CUADRO 19" xfId="38"/>
    <cellStyle name="Normal_CUADRO 2" xfId="39"/>
    <cellStyle name="Normal_CUADRO 20" xfId="40"/>
    <cellStyle name="Normal_CUADRO 3 2" xfId="41"/>
    <cellStyle name="Normal_divorcios" xfId="57"/>
    <cellStyle name="Normal_GRA10" xfId="42"/>
    <cellStyle name="Normal_Hoja1" xfId="43"/>
    <cellStyle name="Normal_Hoja1 2" xfId="56"/>
    <cellStyle name="Normal_Hoja1 2 2" xfId="44"/>
    <cellStyle name="Normal_Hoja10" xfId="45"/>
    <cellStyle name="Normal_Hoja2" xfId="46"/>
    <cellStyle name="Normal_Hoja3 2 2" xfId="47"/>
    <cellStyle name="Normal_Hoja4" xfId="59"/>
    <cellStyle name="Normal_Hoja5" xfId="48"/>
    <cellStyle name="Normal_Hoja5_1 2" xfId="49"/>
    <cellStyle name="Normal_Hoja6" xfId="50"/>
    <cellStyle name="Normal_Hoja8" xfId="51"/>
    <cellStyle name="Normal_Hoja9" xfId="52"/>
    <cellStyle name="Normal_matrimonios" xfId="58"/>
    <cellStyle name="Porcentaje" xfId="54" builtinId="5"/>
    <cellStyle name="Porcentaje 2" xfId="53"/>
  </cellStyles>
  <dxfs count="0"/>
  <tableStyles count="0" defaultTableStyle="TableStyleMedium9" defaultPivotStyle="PivotStyleLight16"/>
  <colors>
    <mruColors>
      <color rgb="FF44546A"/>
      <color rgb="FF4454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Hombres</a:t>
            </a:r>
          </a:p>
        </c:rich>
      </c:tx>
      <c:layout>
        <c:manualLayout>
          <c:xMode val="edge"/>
          <c:yMode val="edge"/>
          <c:x val="0.35447715342400382"/>
          <c:y val="6.0059531664687161E-3"/>
        </c:manualLayout>
      </c:layout>
      <c:overlay val="0"/>
      <c:spPr>
        <a:solidFill>
          <a:srgbClr val="FFFFFF"/>
        </a:solidFill>
        <a:ln w="3175">
          <a:noFill/>
          <a:prstDash val="solid"/>
        </a:ln>
      </c:spPr>
    </c:title>
    <c:autoTitleDeleted val="0"/>
    <c:plotArea>
      <c:layout>
        <c:manualLayout>
          <c:layoutTarget val="inner"/>
          <c:xMode val="edge"/>
          <c:yMode val="edge"/>
          <c:x val="0.28570180500487247"/>
          <c:y val="0.12797017489930876"/>
          <c:w val="0.65394612907429162"/>
          <c:h val="0.80823090807342779"/>
        </c:manualLayout>
      </c:layout>
      <c:barChart>
        <c:barDir val="bar"/>
        <c:grouping val="clustered"/>
        <c:varyColors val="1"/>
        <c:ser>
          <c:idx val="0"/>
          <c:order val="0"/>
          <c:spPr>
            <a:solidFill>
              <a:srgbClr val="4F81BD"/>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Pt>
            <c:idx val="11"/>
            <c:invertIfNegative val="1"/>
            <c:bubble3D val="0"/>
          </c:dPt>
          <c:dPt>
            <c:idx val="12"/>
            <c:invertIfNegative val="1"/>
            <c:bubble3D val="0"/>
          </c:dPt>
          <c:dPt>
            <c:idx val="13"/>
            <c:invertIfNegative val="1"/>
            <c:bubble3D val="0"/>
          </c:dPt>
          <c:dLbls>
            <c:dLbl>
              <c:idx val="0"/>
              <c:layout>
                <c:manualLayout>
                  <c:x val="1.2668283384728999E-3"/>
                  <c:y val="4.4866914158253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3983613265071903E-3"/>
                  <c:y val="1.0826574606102287E-2"/>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'!$C$11:$C$21</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'2.1.1 '!$E$11:$E$21</c:f>
              <c:numCache>
                <c:formatCode>0.00%</c:formatCode>
                <c:ptCount val="11"/>
                <c:pt idx="0">
                  <c:v>0.23133895580998459</c:v>
                </c:pt>
                <c:pt idx="1">
                  <c:v>0.26908355839809123</c:v>
                </c:pt>
                <c:pt idx="2">
                  <c:v>0.18840819843255513</c:v>
                </c:pt>
                <c:pt idx="3">
                  <c:v>0.11218994913260319</c:v>
                </c:pt>
                <c:pt idx="4">
                  <c:v>6.3078885888025446E-2</c:v>
                </c:pt>
                <c:pt idx="5">
                  <c:v>4.090931685251769E-2</c:v>
                </c:pt>
                <c:pt idx="6">
                  <c:v>2.9691978857720413E-2</c:v>
                </c:pt>
                <c:pt idx="7">
                  <c:v>2.1871323712160124E-2</c:v>
                </c:pt>
                <c:pt idx="8">
                  <c:v>1.6618892184315611E-2</c:v>
                </c:pt>
                <c:pt idx="9">
                  <c:v>1.0620847348102E-2</c:v>
                </c:pt>
                <c:pt idx="10">
                  <c:v>1.6188093383924577E-2</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133315584"/>
        <c:axId val="133621248"/>
      </c:barChart>
      <c:dateAx>
        <c:axId val="133315584"/>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000000"/>
                </a:solidFill>
                <a:latin typeface="Arial"/>
                <a:ea typeface="Arial"/>
                <a:cs typeface="Arial"/>
              </a:defRPr>
            </a:pPr>
            <a:endParaRPr lang="es-EC"/>
          </a:p>
        </c:txPr>
        <c:crossAx val="133621248"/>
        <c:crosses val="autoZero"/>
        <c:auto val="0"/>
        <c:lblOffset val="100"/>
        <c:baseTimeUnit val="days"/>
      </c:dateAx>
      <c:valAx>
        <c:axId val="133621248"/>
        <c:scaling>
          <c:orientation val="minMax"/>
        </c:scaling>
        <c:delete val="1"/>
        <c:axPos val="b"/>
        <c:numFmt formatCode="0.00%" sourceLinked="1"/>
        <c:majorTickMark val="out"/>
        <c:minorTickMark val="none"/>
        <c:tickLblPos val="nextTo"/>
        <c:crossAx val="133315584"/>
        <c:crosses val="max"/>
        <c:crossBetween val="between"/>
      </c:valAx>
      <c:spPr>
        <a:noFill/>
        <a:ln w="25400">
          <a:noFill/>
        </a:ln>
      </c:spPr>
    </c:plotArea>
    <c:plotVisOnly val="1"/>
    <c:dispBlanksAs val="gap"/>
    <c:showDLblsOverMax val="0"/>
  </c:chart>
  <c:spPr>
    <a:noFill/>
    <a:ln w="9525">
      <a:noFill/>
    </a:ln>
  </c:spPr>
  <c:txPr>
    <a:bodyPr/>
    <a:lstStyle/>
    <a:p>
      <a:pPr>
        <a:defRPr sz="1125"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Mujeres</a:t>
            </a:r>
          </a:p>
        </c:rich>
      </c:tx>
      <c:layout>
        <c:manualLayout>
          <c:xMode val="edge"/>
          <c:yMode val="edge"/>
          <c:x val="0.44067215193606418"/>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'!$F$8:$G$8</c:f>
              <c:strCache>
                <c:ptCount val="1"/>
                <c:pt idx="0">
                  <c:v>Mujeres</c:v>
                </c:pt>
              </c:strCache>
            </c:strRef>
          </c:tx>
          <c:spPr>
            <a:solidFill>
              <a:srgbClr val="C0504D"/>
            </a:solidFill>
            <a:ln w="12700">
              <a:solidFill>
                <a:srgbClr val="000000"/>
              </a:solidFill>
              <a:prstDash val="solid"/>
            </a:ln>
          </c:spPr>
          <c:invertIfNegative val="1"/>
          <c:dPt>
            <c:idx val="0"/>
            <c:invertIfNegative val="1"/>
            <c:bubble3D val="0"/>
          </c:dPt>
          <c:dPt>
            <c:idx val="1"/>
            <c:invertIfNegative val="1"/>
            <c:bubble3D val="0"/>
          </c:dPt>
          <c:dPt>
            <c:idx val="2"/>
            <c:invertIfNegative val="1"/>
            <c:bubble3D val="0"/>
          </c:dPt>
          <c:dPt>
            <c:idx val="3"/>
            <c:invertIfNegative val="1"/>
            <c:bubble3D val="0"/>
          </c:dPt>
          <c:dPt>
            <c:idx val="4"/>
            <c:invertIfNegative val="1"/>
            <c:bubble3D val="0"/>
          </c:dPt>
          <c:dPt>
            <c:idx val="5"/>
            <c:invertIfNegative val="1"/>
            <c:bubble3D val="0"/>
          </c:dPt>
          <c:dPt>
            <c:idx val="6"/>
            <c:invertIfNegative val="1"/>
            <c:bubble3D val="0"/>
          </c:dPt>
          <c:dPt>
            <c:idx val="7"/>
            <c:invertIfNegative val="1"/>
            <c:bubble3D val="0"/>
          </c:dPt>
          <c:dPt>
            <c:idx val="8"/>
            <c:invertIfNegative val="1"/>
            <c:bubble3D val="0"/>
          </c:dPt>
          <c:dPt>
            <c:idx val="9"/>
            <c:invertIfNegative val="1"/>
            <c:bubble3D val="0"/>
          </c:dPt>
          <c:dPt>
            <c:idx val="10"/>
            <c:invertIfNegative val="1"/>
            <c:bubble3D val="0"/>
          </c:dPt>
          <c:dPt>
            <c:idx val="11"/>
            <c:invertIfNegative val="1"/>
            <c:bubble3D val="0"/>
          </c:dPt>
          <c:dPt>
            <c:idx val="12"/>
            <c:invertIfNegative val="1"/>
            <c:bubble3D val="0"/>
          </c:dPt>
          <c:dPt>
            <c:idx val="13"/>
            <c:invertIfNegative val="1"/>
            <c:bubble3D val="0"/>
          </c:dPt>
          <c:dLbls>
            <c:dLbl>
              <c:idx val="0"/>
              <c:layout>
                <c:manualLayout>
                  <c:x val="1.2668283384728999E-3"/>
                  <c:y val="8.4906954198293721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2.2273458911558708E-4"/>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622316697104881E-3"/>
                  <c:y val="5.466253655230076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8.4688083191126746E-4"/>
                  <c:y val="5.677173236228354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9878147360857466E-4"/>
                  <c:y val="6.414603579957910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7.2432961088989846E-4"/>
                  <c:y val="8.9516287941484793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9.7202678562518087E-4"/>
                  <c:y val="7.309041324789404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4029520074249275E-3"/>
                  <c:y val="2.6552536788757262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2.8258634971008827E-3"/>
                  <c:y val="5.0570255294664747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9"/>
              <c:layout>
                <c:manualLayout>
                  <c:x val="2.5775675378980692E-3"/>
                  <c:y val="5.2613243164424334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dLbl>
              <c:idx val="10"/>
              <c:layout>
                <c:manualLayout>
                  <c:x val="2.3288723890502227E-3"/>
                  <c:y val="7.0360123903431566E-3"/>
                </c:manualLayout>
              </c:layout>
              <c:dLblPos val="outEnd"/>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'!$C$11:$C$21</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'2.1.1 '!$G$11:$G$21</c:f>
              <c:numCache>
                <c:formatCode>0.00%</c:formatCode>
                <c:ptCount val="11"/>
                <c:pt idx="0">
                  <c:v>0.35978327506503405</c:v>
                </c:pt>
                <c:pt idx="1">
                  <c:v>0.26285354497705166</c:v>
                </c:pt>
                <c:pt idx="2">
                  <c:v>0.14738289728762446</c:v>
                </c:pt>
                <c:pt idx="3">
                  <c:v>8.5563269431511269E-2</c:v>
                </c:pt>
                <c:pt idx="4">
                  <c:v>5.0883966000033136E-2</c:v>
                </c:pt>
                <c:pt idx="5">
                  <c:v>3.4364488923500074E-2</c:v>
                </c:pt>
                <c:pt idx="6">
                  <c:v>2.3263135221115769E-2</c:v>
                </c:pt>
                <c:pt idx="7">
                  <c:v>1.4978542905903601E-2</c:v>
                </c:pt>
                <c:pt idx="8">
                  <c:v>9.5604195317548421E-3</c:v>
                </c:pt>
                <c:pt idx="9">
                  <c:v>5.3849850048879096E-3</c:v>
                </c:pt>
                <c:pt idx="10">
                  <c:v>5.9814756515831858E-3</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dLbls>
          <c:showLegendKey val="0"/>
          <c:showVal val="0"/>
          <c:showCatName val="0"/>
          <c:showSerName val="0"/>
          <c:showPercent val="0"/>
          <c:showBubbleSize val="0"/>
        </c:dLbls>
        <c:gapWidth val="90"/>
        <c:axId val="135692672"/>
        <c:axId val="135737728"/>
      </c:barChart>
      <c:dateAx>
        <c:axId val="135692672"/>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Arial"/>
                <a:ea typeface="Arial"/>
                <a:cs typeface="Arial"/>
              </a:defRPr>
            </a:pPr>
            <a:endParaRPr lang="es-EC"/>
          </a:p>
        </c:txPr>
        <c:crossAx val="135737728"/>
        <c:crosses val="autoZero"/>
        <c:auto val="0"/>
        <c:lblOffset val="100"/>
        <c:baseTimeUnit val="days"/>
      </c:dateAx>
      <c:valAx>
        <c:axId val="135737728"/>
        <c:scaling>
          <c:orientation val="minMax"/>
        </c:scaling>
        <c:delete val="1"/>
        <c:axPos val="b"/>
        <c:numFmt formatCode="0.00%" sourceLinked="1"/>
        <c:majorTickMark val="out"/>
        <c:minorTickMark val="none"/>
        <c:tickLblPos val="nextTo"/>
        <c:crossAx val="135692672"/>
        <c:crosses val="max"/>
        <c:crossBetween val="between"/>
      </c:valAx>
      <c:spPr>
        <a:noFill/>
        <a:ln w="25400">
          <a:noFill/>
        </a:ln>
      </c:spPr>
    </c:plotArea>
    <c:plotVisOnly val="1"/>
    <c:dispBlanksAs val="gap"/>
    <c:showDLblsOverMax val="0"/>
  </c:chart>
  <c:spPr>
    <a:noFill/>
    <a:ln w="9525">
      <a:noFill/>
    </a:ln>
  </c:spPr>
  <c:txPr>
    <a:bodyPr/>
    <a:lstStyle/>
    <a:p>
      <a:pPr>
        <a:defRPr sz="1125"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Año 2017</a:t>
            </a:r>
          </a:p>
        </c:rich>
      </c:tx>
      <c:layout>
        <c:manualLayout>
          <c:xMode val="edge"/>
          <c:yMode val="edge"/>
          <c:x val="0.43833372941058424"/>
          <c:y val="1.2437050709907551E-2"/>
        </c:manualLayout>
      </c:layout>
      <c:overlay val="0"/>
      <c:spPr>
        <a:noFill/>
        <a:ln w="25400">
          <a:noFill/>
        </a:ln>
      </c:spPr>
    </c:title>
    <c:autoTitleDeleted val="0"/>
    <c:plotArea>
      <c:layout>
        <c:manualLayout>
          <c:layoutTarget val="inner"/>
          <c:xMode val="edge"/>
          <c:yMode val="edge"/>
          <c:x val="0.30181084814306991"/>
          <c:y val="0.10460291986744158"/>
          <c:w val="0.68209255533199198"/>
          <c:h val="0.73657645230754454"/>
        </c:manualLayout>
      </c:layout>
      <c:barChart>
        <c:barDir val="bar"/>
        <c:grouping val="clustered"/>
        <c:varyColors val="0"/>
        <c:ser>
          <c:idx val="0"/>
          <c:order val="0"/>
          <c:tx>
            <c:v>HOMBRES</c:v>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'!$B$33:$B$42</c:f>
              <c:strCache>
                <c:ptCount val="10"/>
                <c:pt idx="0">
                  <c:v>Ninguno</c:v>
                </c:pt>
                <c:pt idx="1">
                  <c:v>Centro de alfabetización</c:v>
                </c:pt>
                <c:pt idx="2">
                  <c:v>Primaria</c:v>
                </c:pt>
                <c:pt idx="3">
                  <c:v>Secundaria</c:v>
                </c:pt>
                <c:pt idx="4">
                  <c:v>Educación básica</c:v>
                </c:pt>
                <c:pt idx="5">
                  <c:v>Educación media /bachillerato</c:v>
                </c:pt>
                <c:pt idx="6">
                  <c:v>Superior no Universitario</c:v>
                </c:pt>
                <c:pt idx="7">
                  <c:v>Superior</c:v>
                </c:pt>
                <c:pt idx="8">
                  <c:v>Posgrado</c:v>
                </c:pt>
                <c:pt idx="9">
                  <c:v>Sin información</c:v>
                </c:pt>
              </c:strCache>
            </c:strRef>
          </c:cat>
          <c:val>
            <c:numRef>
              <c:f>'2.1.2 '!$D$33:$D$42</c:f>
              <c:numCache>
                <c:formatCode>0.00%</c:formatCode>
                <c:ptCount val="10"/>
                <c:pt idx="0">
                  <c:v>4.8713402813447548E-3</c:v>
                </c:pt>
                <c:pt idx="1">
                  <c:v>2.1374248173247393E-3</c:v>
                </c:pt>
                <c:pt idx="2">
                  <c:v>4.9558431229599194E-2</c:v>
                </c:pt>
                <c:pt idx="3">
                  <c:v>6.4089606150481329E-2</c:v>
                </c:pt>
                <c:pt idx="4">
                  <c:v>0.15522012161781518</c:v>
                </c:pt>
                <c:pt idx="5">
                  <c:v>0.4530843537189535</c:v>
                </c:pt>
                <c:pt idx="6">
                  <c:v>2.5632528623266451E-2</c:v>
                </c:pt>
                <c:pt idx="7">
                  <c:v>0.21866352956770999</c:v>
                </c:pt>
                <c:pt idx="8">
                  <c:v>7.8703626994515597E-3</c:v>
                </c:pt>
                <c:pt idx="9">
                  <c:v>1.8872301294053321E-2</c:v>
                </c:pt>
              </c:numCache>
            </c:numRef>
          </c:val>
        </c:ser>
        <c:ser>
          <c:idx val="1"/>
          <c:order val="1"/>
          <c:tx>
            <c:v>MUJERES</c:v>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'!$B$33:$B$42</c:f>
              <c:strCache>
                <c:ptCount val="10"/>
                <c:pt idx="0">
                  <c:v>Ninguno</c:v>
                </c:pt>
                <c:pt idx="1">
                  <c:v>Centro de alfabetización</c:v>
                </c:pt>
                <c:pt idx="2">
                  <c:v>Primaria</c:v>
                </c:pt>
                <c:pt idx="3">
                  <c:v>Secundaria</c:v>
                </c:pt>
                <c:pt idx="4">
                  <c:v>Educación básica</c:v>
                </c:pt>
                <c:pt idx="5">
                  <c:v>Educación media /bachillerato</c:v>
                </c:pt>
                <c:pt idx="6">
                  <c:v>Superior no Universitario</c:v>
                </c:pt>
                <c:pt idx="7">
                  <c:v>Superior</c:v>
                </c:pt>
                <c:pt idx="8">
                  <c:v>Posgrado</c:v>
                </c:pt>
                <c:pt idx="9">
                  <c:v>Sin información</c:v>
                </c:pt>
              </c:strCache>
            </c:strRef>
          </c:cat>
          <c:val>
            <c:numRef>
              <c:f>'2.1.2 '!$F$33:$F$42</c:f>
              <c:numCache>
                <c:formatCode>0.00%</c:formatCode>
                <c:ptCount val="10"/>
                <c:pt idx="0">
                  <c:v>5.7329378821268208E-3</c:v>
                </c:pt>
                <c:pt idx="1">
                  <c:v>2.6179311716070454E-3</c:v>
                </c:pt>
                <c:pt idx="2">
                  <c:v>3.8771892035192948E-2</c:v>
                </c:pt>
                <c:pt idx="3">
                  <c:v>4.81334813513827E-2</c:v>
                </c:pt>
                <c:pt idx="4">
                  <c:v>0.16733219558265539</c:v>
                </c:pt>
                <c:pt idx="5">
                  <c:v>0.44236409126306897</c:v>
                </c:pt>
                <c:pt idx="6">
                  <c:v>2.4671515914701837E-2</c:v>
                </c:pt>
                <c:pt idx="7">
                  <c:v>0.24035259224893543</c:v>
                </c:pt>
                <c:pt idx="8">
                  <c:v>6.6773814060610073E-3</c:v>
                </c:pt>
                <c:pt idx="9">
                  <c:v>2.3345981144267891E-2</c:v>
                </c:pt>
              </c:numCache>
            </c:numRef>
          </c:val>
        </c:ser>
        <c:dLbls>
          <c:showLegendKey val="0"/>
          <c:showVal val="0"/>
          <c:showCatName val="0"/>
          <c:showSerName val="0"/>
          <c:showPercent val="0"/>
          <c:showBubbleSize val="0"/>
        </c:dLbls>
        <c:gapWidth val="19"/>
        <c:overlap val="7"/>
        <c:axId val="136202496"/>
        <c:axId val="136402048"/>
      </c:barChart>
      <c:catAx>
        <c:axId val="136202496"/>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000000"/>
                </a:solidFill>
                <a:latin typeface="+mn-lt"/>
                <a:ea typeface="Arial"/>
                <a:cs typeface="Arial"/>
              </a:defRPr>
            </a:pPr>
            <a:endParaRPr lang="es-EC"/>
          </a:p>
        </c:txPr>
        <c:crossAx val="136402048"/>
        <c:crosses val="autoZero"/>
        <c:auto val="1"/>
        <c:lblAlgn val="ctr"/>
        <c:lblOffset val="100"/>
        <c:noMultiLvlLbl val="0"/>
      </c:catAx>
      <c:valAx>
        <c:axId val="136402048"/>
        <c:scaling>
          <c:orientation val="minMax"/>
        </c:scaling>
        <c:delete val="1"/>
        <c:axPos val="t"/>
        <c:numFmt formatCode="0.00%" sourceLinked="1"/>
        <c:majorTickMark val="out"/>
        <c:minorTickMark val="none"/>
        <c:tickLblPos val="nextTo"/>
        <c:crossAx val="136202496"/>
        <c:crosses val="autoZero"/>
        <c:crossBetween val="between"/>
      </c:valAx>
      <c:spPr>
        <a:noFill/>
        <a:ln w="25400">
          <a:noFill/>
        </a:ln>
      </c:spPr>
    </c:plotArea>
    <c:legend>
      <c:legendPos val="r"/>
      <c:layout>
        <c:manualLayout>
          <c:xMode val="edge"/>
          <c:yMode val="edge"/>
          <c:x val="0.26511483922798562"/>
          <c:y val="0.89085459887143259"/>
          <c:w val="0.27529132458238692"/>
          <c:h val="6.4913310684054829E-2"/>
        </c:manualLayout>
      </c:layout>
      <c:overlay val="0"/>
      <c:spPr>
        <a:noFill/>
        <a:ln w="3175">
          <a:noFill/>
          <a:prstDash val="solid"/>
        </a:ln>
      </c:spPr>
      <c:txPr>
        <a:bodyPr/>
        <a:lstStyle/>
        <a:p>
          <a:pPr>
            <a:defRPr sz="600" b="0" i="0" u="none" strike="noStrike" baseline="0">
              <a:solidFill>
                <a:srgbClr val="000000"/>
              </a:solidFill>
              <a:latin typeface="+mn-lt"/>
              <a:ea typeface="Arial"/>
              <a:cs typeface="Arial"/>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Año 2007</a:t>
            </a:r>
          </a:p>
        </c:rich>
      </c:tx>
      <c:layout>
        <c:manualLayout>
          <c:xMode val="edge"/>
          <c:yMode val="edge"/>
          <c:x val="0.45352209545235411"/>
          <c:y val="2.2877561357461895E-2"/>
        </c:manualLayout>
      </c:layout>
      <c:overlay val="0"/>
      <c:spPr>
        <a:noFill/>
        <a:ln w="25400">
          <a:noFill/>
        </a:ln>
      </c:spPr>
    </c:title>
    <c:autoTitleDeleted val="0"/>
    <c:plotArea>
      <c:layout>
        <c:manualLayout>
          <c:layoutTarget val="inner"/>
          <c:xMode val="edge"/>
          <c:yMode val="edge"/>
          <c:x val="0.24317786479898568"/>
          <c:y val="0.10682584539354435"/>
          <c:w val="0.71195296912837536"/>
          <c:h val="0.78952724613833192"/>
        </c:manualLayout>
      </c:layout>
      <c:barChart>
        <c:barDir val="bar"/>
        <c:grouping val="clustered"/>
        <c:varyColors val="0"/>
        <c:ser>
          <c:idx val="0"/>
          <c:order val="0"/>
          <c:tx>
            <c:v>HOMBRES</c:v>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'!$B$13:$B$22</c:f>
              <c:strCache>
                <c:ptCount val="10"/>
                <c:pt idx="0">
                  <c:v>Ninguno</c:v>
                </c:pt>
                <c:pt idx="1">
                  <c:v>Centro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'!$D$13:$D$22</c:f>
              <c:numCache>
                <c:formatCode>0.00%</c:formatCode>
                <c:ptCount val="10"/>
                <c:pt idx="0">
                  <c:v>6.867662893610316E-3</c:v>
                </c:pt>
                <c:pt idx="1">
                  <c:v>5.6989783859022506E-3</c:v>
                </c:pt>
                <c:pt idx="2">
                  <c:v>0.2893085064474617</c:v>
                </c:pt>
                <c:pt idx="3">
                  <c:v>0.43182235995482837</c:v>
                </c:pt>
                <c:pt idx="4">
                  <c:v>5.5663523912072903E-2</c:v>
                </c:pt>
                <c:pt idx="5">
                  <c:v>2.707671297633742E-2</c:v>
                </c:pt>
                <c:pt idx="6">
                  <c:v>2.7877721459148568E-2</c:v>
                </c:pt>
                <c:pt idx="7">
                  <c:v>0.115003808073115</c:v>
                </c:pt>
                <c:pt idx="8">
                  <c:v>2.9808020589857393E-3</c:v>
                </c:pt>
                <c:pt idx="9">
                  <c:v>3.7699923838537701E-2</c:v>
                </c:pt>
              </c:numCache>
            </c:numRef>
          </c:val>
        </c:ser>
        <c:ser>
          <c:idx val="1"/>
          <c:order val="1"/>
          <c:tx>
            <c:v>MUJERES</c:v>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7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'2.1.2 '!$B$13:$B$22</c:f>
              <c:strCache>
                <c:ptCount val="10"/>
                <c:pt idx="0">
                  <c:v>Ninguno</c:v>
                </c:pt>
                <c:pt idx="1">
                  <c:v>Centro de alfabetización</c:v>
                </c:pt>
                <c:pt idx="2">
                  <c:v>Primaria</c:v>
                </c:pt>
                <c:pt idx="3">
                  <c:v>Secundaria</c:v>
                </c:pt>
                <c:pt idx="4">
                  <c:v>Educación básica</c:v>
                </c:pt>
                <c:pt idx="5">
                  <c:v>Educación media /bachillerato</c:v>
                </c:pt>
                <c:pt idx="6">
                  <c:v>Ciclo Posbachillerato</c:v>
                </c:pt>
                <c:pt idx="7">
                  <c:v>Superior</c:v>
                </c:pt>
                <c:pt idx="8">
                  <c:v>Posgrado</c:v>
                </c:pt>
                <c:pt idx="9">
                  <c:v>Sin información</c:v>
                </c:pt>
              </c:strCache>
            </c:strRef>
          </c:cat>
          <c:val>
            <c:numRef>
              <c:f>'2.1.2 '!$F$13:$F$22</c:f>
              <c:numCache>
                <c:formatCode>0.00%</c:formatCode>
                <c:ptCount val="10"/>
                <c:pt idx="0">
                  <c:v>7.7999842424560754E-3</c:v>
                </c:pt>
                <c:pt idx="1">
                  <c:v>7.0121070462483915E-3</c:v>
                </c:pt>
                <c:pt idx="2">
                  <c:v>0.27331459936444574</c:v>
                </c:pt>
                <c:pt idx="3">
                  <c:v>0.43809911495128295</c:v>
                </c:pt>
                <c:pt idx="4">
                  <c:v>6.1099876565905931E-2</c:v>
                </c:pt>
                <c:pt idx="5">
                  <c:v>3.4548415053706961E-2</c:v>
                </c:pt>
                <c:pt idx="6">
                  <c:v>2.8678729941959712E-2</c:v>
                </c:pt>
                <c:pt idx="7">
                  <c:v>0.10818867032591853</c:v>
                </c:pt>
                <c:pt idx="8">
                  <c:v>2.0878745699503638E-3</c:v>
                </c:pt>
                <c:pt idx="9">
                  <c:v>3.9170627938125376E-2</c:v>
                </c:pt>
              </c:numCache>
            </c:numRef>
          </c:val>
        </c:ser>
        <c:dLbls>
          <c:showLegendKey val="0"/>
          <c:showVal val="0"/>
          <c:showCatName val="0"/>
          <c:showSerName val="0"/>
          <c:showPercent val="0"/>
          <c:showBubbleSize val="0"/>
        </c:dLbls>
        <c:gapWidth val="21"/>
        <c:axId val="155241088"/>
        <c:axId val="155452928"/>
      </c:barChart>
      <c:dateAx>
        <c:axId val="155241088"/>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mn-lt"/>
                <a:ea typeface="Arial"/>
                <a:cs typeface="Arial"/>
              </a:defRPr>
            </a:pPr>
            <a:endParaRPr lang="es-EC"/>
          </a:p>
        </c:txPr>
        <c:crossAx val="155452928"/>
        <c:crosses val="autoZero"/>
        <c:auto val="0"/>
        <c:lblOffset val="100"/>
        <c:baseTimeUnit val="days"/>
      </c:dateAx>
      <c:valAx>
        <c:axId val="155452928"/>
        <c:scaling>
          <c:orientation val="minMax"/>
        </c:scaling>
        <c:delete val="1"/>
        <c:axPos val="t"/>
        <c:numFmt formatCode="0.00%" sourceLinked="1"/>
        <c:majorTickMark val="out"/>
        <c:minorTickMark val="none"/>
        <c:tickLblPos val="nextTo"/>
        <c:crossAx val="155241088"/>
        <c:crosses val="autoZero"/>
        <c:crossBetween val="between"/>
      </c:valAx>
      <c:spPr>
        <a:noFill/>
        <a:ln w="25400">
          <a:noFill/>
        </a:ln>
      </c:spPr>
    </c:plotArea>
    <c:legend>
      <c:legendPos val="r"/>
      <c:layout>
        <c:manualLayout>
          <c:xMode val="edge"/>
          <c:yMode val="edge"/>
          <c:x val="0.24919823126557922"/>
          <c:y val="0.9231966805840579"/>
          <c:w val="0.2878342141468293"/>
          <c:h val="6.2603087902635843E-2"/>
        </c:manualLayout>
      </c:layout>
      <c:overlay val="0"/>
      <c:spPr>
        <a:noFill/>
        <a:ln w="3175">
          <a:noFill/>
          <a:prstDash val="solid"/>
        </a:ln>
      </c:spPr>
      <c:txPr>
        <a:bodyPr/>
        <a:lstStyle/>
        <a:p>
          <a:pPr>
            <a:defRPr sz="600" b="0" i="0" u="none" strike="noStrike" baseline="0">
              <a:solidFill>
                <a:srgbClr val="000000"/>
              </a:solidFill>
              <a:latin typeface="+mn-lt"/>
              <a:ea typeface="Arial"/>
              <a:cs typeface="Arial"/>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Estado civil anterior de los hombres</a:t>
            </a:r>
          </a:p>
        </c:rich>
      </c:tx>
      <c:layout/>
      <c:overlay val="0"/>
    </c:title>
    <c:autoTitleDeleted val="0"/>
    <c:plotArea>
      <c:layout>
        <c:manualLayout>
          <c:layoutTarget val="inner"/>
          <c:xMode val="edge"/>
          <c:yMode val="edge"/>
          <c:x val="3.825105100765424E-2"/>
          <c:y val="9.0692329665010202E-2"/>
          <c:w val="0.9352623785213825"/>
          <c:h val="0.71427673271392678"/>
        </c:manualLayout>
      </c:layout>
      <c:barChart>
        <c:barDir val="col"/>
        <c:grouping val="clustered"/>
        <c:varyColors val="0"/>
        <c:ser>
          <c:idx val="0"/>
          <c:order val="0"/>
          <c:spPr>
            <a:ln>
              <a:solidFill>
                <a:srgbClr val="000000"/>
              </a:solidFill>
            </a:ln>
          </c:spPr>
          <c:invertIfNegative val="0"/>
          <c:dPt>
            <c:idx val="0"/>
            <c:invertIfNegative val="0"/>
            <c:bubble3D val="0"/>
            <c:spPr>
              <a:solidFill>
                <a:schemeClr val="accent1"/>
              </a:solidFill>
              <a:ln>
                <a:solidFill>
                  <a:srgbClr val="000000"/>
                </a:solidFill>
              </a:ln>
            </c:spPr>
          </c:dPt>
          <c:dLbls>
            <c:spPr>
              <a:noFill/>
              <a:ln w="25400">
                <a:noFill/>
              </a:ln>
            </c:spPr>
            <c:txPr>
              <a:bodyPr/>
              <a:lstStyle/>
              <a:p>
                <a:pPr>
                  <a:defRPr sz="9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'!$B$9,'2.1.3 '!$D$9,'2.1.3 '!$F$9,'2.1.3 '!$H$9,'2.1.3 '!$J$9)</c:f>
              <c:strCache>
                <c:ptCount val="5"/>
                <c:pt idx="0">
                  <c:v>Solteros</c:v>
                </c:pt>
                <c:pt idx="1">
                  <c:v>Divorciados</c:v>
                </c:pt>
                <c:pt idx="2">
                  <c:v>Viudos</c:v>
                </c:pt>
                <c:pt idx="3">
                  <c:v>Unión de Hecho</c:v>
                </c:pt>
                <c:pt idx="4">
                  <c:v>Sin información</c:v>
                </c:pt>
              </c:strCache>
            </c:strRef>
          </c:cat>
          <c:val>
            <c:numRef>
              <c:f>('2.1.3 '!$B$12,'2.1.3 '!$D$12,'2.1.3 '!$F$12,'2.1.3 '!$H$12,'2.1.3 '!$J$12)</c:f>
              <c:numCache>
                <c:formatCode>0.00%</c:formatCode>
                <c:ptCount val="5"/>
                <c:pt idx="0">
                  <c:v>0.8639</c:v>
                </c:pt>
                <c:pt idx="1">
                  <c:v>0.1245</c:v>
                </c:pt>
                <c:pt idx="2">
                  <c:v>1.09E-2</c:v>
                </c:pt>
                <c:pt idx="3">
                  <c:v>5.9999999999999995E-4</c:v>
                </c:pt>
                <c:pt idx="4">
                  <c:v>1E-4</c:v>
                </c:pt>
              </c:numCache>
            </c:numRef>
          </c:val>
        </c:ser>
        <c:dLbls>
          <c:showLegendKey val="0"/>
          <c:showVal val="0"/>
          <c:showCatName val="0"/>
          <c:showSerName val="0"/>
          <c:showPercent val="0"/>
          <c:showBubbleSize val="0"/>
        </c:dLbls>
        <c:gapWidth val="96"/>
        <c:overlap val="53"/>
        <c:axId val="173590784"/>
        <c:axId val="174522368"/>
      </c:barChart>
      <c:catAx>
        <c:axId val="17359078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EC"/>
          </a:p>
        </c:txPr>
        <c:crossAx val="174522368"/>
        <c:crosses val="autoZero"/>
        <c:auto val="1"/>
        <c:lblAlgn val="ctr"/>
        <c:lblOffset val="100"/>
        <c:noMultiLvlLbl val="0"/>
      </c:catAx>
      <c:valAx>
        <c:axId val="174522368"/>
        <c:scaling>
          <c:orientation val="minMax"/>
        </c:scaling>
        <c:delete val="1"/>
        <c:axPos val="l"/>
        <c:numFmt formatCode="0.00%" sourceLinked="1"/>
        <c:majorTickMark val="out"/>
        <c:minorTickMark val="none"/>
        <c:tickLblPos val="nextTo"/>
        <c:crossAx val="173590784"/>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Estado civil anterior de las mujeres</a:t>
            </a:r>
          </a:p>
        </c:rich>
      </c:tx>
      <c:layout/>
      <c:overlay val="0"/>
    </c:title>
    <c:autoTitleDeleted val="0"/>
    <c:plotArea>
      <c:layout>
        <c:manualLayout>
          <c:layoutTarget val="inner"/>
          <c:xMode val="edge"/>
          <c:yMode val="edge"/>
          <c:x val="0.18945860580986698"/>
          <c:y val="0.13034680503926693"/>
          <c:w val="0.73552631811644131"/>
          <c:h val="0.76398097859827685"/>
        </c:manualLayout>
      </c:layout>
      <c:barChart>
        <c:barDir val="col"/>
        <c:grouping val="clustered"/>
        <c:varyColors val="0"/>
        <c:ser>
          <c:idx val="0"/>
          <c:order val="0"/>
          <c:spPr>
            <a:solidFill>
              <a:schemeClr val="accent2"/>
            </a:solidFill>
            <a:ln>
              <a:solidFill>
                <a:srgbClr val="000000"/>
              </a:solidFill>
            </a:ln>
          </c:spPr>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 '!$B$9,'2.1.3 '!$D$9,'2.1.3 '!$F$9,'2.1.3 '!$H$9,'2.1.3 '!$J$9)</c:f>
              <c:strCache>
                <c:ptCount val="5"/>
                <c:pt idx="0">
                  <c:v>Solteros</c:v>
                </c:pt>
                <c:pt idx="1">
                  <c:v>Divorciados</c:v>
                </c:pt>
                <c:pt idx="2">
                  <c:v>Viudos</c:v>
                </c:pt>
                <c:pt idx="3">
                  <c:v>Unión de Hecho</c:v>
                </c:pt>
                <c:pt idx="4">
                  <c:v>Sin información</c:v>
                </c:pt>
              </c:strCache>
            </c:strRef>
          </c:cat>
          <c:val>
            <c:numRef>
              <c:f>('2.1.3 '!$C$12,'2.1.3 '!$E$12,'2.1.3 '!$G$12,'2.1.3 '!$I$12,'2.1.3 '!$K$12)</c:f>
              <c:numCache>
                <c:formatCode>0.00%</c:formatCode>
                <c:ptCount val="5"/>
                <c:pt idx="0">
                  <c:v>0.90129999999999999</c:v>
                </c:pt>
                <c:pt idx="1">
                  <c:v>9.0399999999999994E-2</c:v>
                </c:pt>
                <c:pt idx="2">
                  <c:v>7.7000000000000002E-3</c:v>
                </c:pt>
                <c:pt idx="3">
                  <c:v>5.9999999999999995E-4</c:v>
                </c:pt>
                <c:pt idx="4">
                  <c:v>1E-4</c:v>
                </c:pt>
              </c:numCache>
            </c:numRef>
          </c:val>
        </c:ser>
        <c:dLbls>
          <c:showLegendKey val="0"/>
          <c:showVal val="0"/>
          <c:showCatName val="0"/>
          <c:showSerName val="0"/>
          <c:showPercent val="0"/>
          <c:showBubbleSize val="0"/>
        </c:dLbls>
        <c:gapWidth val="95"/>
        <c:overlap val="70"/>
        <c:axId val="175921792"/>
        <c:axId val="177776512"/>
      </c:barChart>
      <c:catAx>
        <c:axId val="1759217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EC"/>
          </a:p>
        </c:txPr>
        <c:crossAx val="177776512"/>
        <c:crosses val="autoZero"/>
        <c:auto val="1"/>
        <c:lblAlgn val="ctr"/>
        <c:lblOffset val="100"/>
        <c:noMultiLvlLbl val="0"/>
      </c:catAx>
      <c:valAx>
        <c:axId val="177776512"/>
        <c:scaling>
          <c:orientation val="minMax"/>
        </c:scaling>
        <c:delete val="1"/>
        <c:axPos val="l"/>
        <c:numFmt formatCode="0.00%" sourceLinked="1"/>
        <c:majorTickMark val="out"/>
        <c:minorTickMark val="none"/>
        <c:tickLblPos val="nextTo"/>
        <c:crossAx val="175921792"/>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contrayentes en el país</a:t>
            </a:r>
          </a:p>
        </c:rich>
      </c:tx>
      <c:layout/>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chemeClr val="accent1"/>
              </a:solidFill>
              <a:ln w="12700">
                <a:solidFill>
                  <a:srgbClr val="000000"/>
                </a:solidFill>
                <a:prstDash val="solid"/>
              </a:ln>
            </c:spPr>
          </c:dPt>
          <c:dPt>
            <c:idx val="1"/>
            <c:invertIfNegative val="0"/>
            <c:bubble3D val="0"/>
            <c:spPr>
              <a:solidFill>
                <a:schemeClr val="accent2"/>
              </a:solidFill>
              <a:ln w="12700">
                <a:solidFill>
                  <a:srgbClr val="000000"/>
                </a:solidFill>
                <a:prstDash val="solid"/>
              </a:ln>
            </c:spPr>
          </c:dPt>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('2.1.4'!$C$9,'2.1.4'!$D$9)</c:f>
              <c:strCache>
                <c:ptCount val="2"/>
                <c:pt idx="0">
                  <c:v>Hombres</c:v>
                </c:pt>
                <c:pt idx="1">
                  <c:v>Mujeres</c:v>
                </c:pt>
              </c:strCache>
            </c:strRef>
          </c:cat>
          <c:val>
            <c:numRef>
              <c:f>('2.1.4'!$C$10,'2.1.4'!$D$10)</c:f>
              <c:numCache>
                <c:formatCode>###0.0</c:formatCode>
                <c:ptCount val="2"/>
                <c:pt idx="0">
                  <c:v>33</c:v>
                </c:pt>
                <c:pt idx="1">
                  <c:v>30</c:v>
                </c:pt>
              </c:numCache>
            </c:numRef>
          </c:val>
        </c:ser>
        <c:dLbls>
          <c:showLegendKey val="0"/>
          <c:showVal val="0"/>
          <c:showCatName val="0"/>
          <c:showSerName val="0"/>
          <c:showPercent val="0"/>
          <c:showBubbleSize val="0"/>
        </c:dLbls>
        <c:gapWidth val="181"/>
        <c:axId val="137808128"/>
        <c:axId val="137809920"/>
      </c:barChart>
      <c:catAx>
        <c:axId val="137808128"/>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1075" b="0" i="0" u="none" strike="noStrike" baseline="0">
                <a:solidFill>
                  <a:srgbClr val="000000"/>
                </a:solidFill>
                <a:latin typeface="Arial"/>
                <a:ea typeface="Arial"/>
                <a:cs typeface="Arial"/>
              </a:defRPr>
            </a:pPr>
            <a:endParaRPr lang="es-EC"/>
          </a:p>
        </c:txPr>
        <c:crossAx val="137809920"/>
        <c:crosses val="autoZero"/>
        <c:auto val="1"/>
        <c:lblAlgn val="ctr"/>
        <c:lblOffset val="100"/>
        <c:noMultiLvlLbl val="0"/>
      </c:catAx>
      <c:valAx>
        <c:axId val="137809920"/>
        <c:scaling>
          <c:orientation val="minMax"/>
        </c:scaling>
        <c:delete val="1"/>
        <c:axPos val="r"/>
        <c:numFmt formatCode="###0.0" sourceLinked="1"/>
        <c:majorTickMark val="out"/>
        <c:minorTickMark val="none"/>
        <c:tickLblPos val="nextTo"/>
        <c:crossAx val="137808128"/>
        <c:crosses val="autoZero"/>
        <c:crossBetween val="between"/>
      </c:valAx>
      <c:spPr>
        <a:noFill/>
        <a:ln w="25400">
          <a:noFill/>
        </a:ln>
      </c:spPr>
    </c:plotArea>
    <c:legend>
      <c:legendPos val="b"/>
      <c:layout>
        <c:manualLayout>
          <c:xMode val="edge"/>
          <c:yMode val="edge"/>
          <c:x val="0.38240720373065812"/>
          <c:y val="0.89087572801319159"/>
          <c:w val="0.31337997759366287"/>
          <c:h val="7.0367707917047204E-2"/>
        </c:manualLayout>
      </c:layout>
      <c:overlay val="0"/>
      <c:spPr>
        <a:ln>
          <a:noFill/>
        </a:ln>
      </c:spPr>
      <c:txPr>
        <a:bodyPr/>
        <a:lstStyle/>
        <a:p>
          <a:pPr>
            <a:defRPr sz="71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contrayentes por regiones</a:t>
            </a:r>
          </a:p>
        </c:rich>
      </c:tx>
      <c:layout>
        <c:manualLayout>
          <c:xMode val="edge"/>
          <c:yMode val="edge"/>
          <c:x val="0.13138211382113821"/>
          <c:y val="3.0016127502134524E-3"/>
        </c:manualLayout>
      </c:layout>
      <c:overlay val="0"/>
      <c:spPr>
        <a:noFill/>
        <a:ln w="25400">
          <a:noFill/>
        </a:ln>
      </c:spPr>
    </c:title>
    <c:autoTitleDeleted val="0"/>
    <c:plotArea>
      <c:layout>
        <c:manualLayout>
          <c:layoutTarget val="inner"/>
          <c:xMode val="edge"/>
          <c:yMode val="edge"/>
          <c:x val="3.5521145311381543E-2"/>
          <c:y val="9.3401885175664737E-2"/>
          <c:w val="0.93913425912670012"/>
          <c:h val="0.69237360754070265"/>
        </c:manualLayout>
      </c:layout>
      <c:barChart>
        <c:barDir val="col"/>
        <c:grouping val="clustered"/>
        <c:varyColors val="0"/>
        <c:ser>
          <c:idx val="1"/>
          <c:order val="0"/>
          <c:tx>
            <c:strRef>
              <c:f>'2.1.4'!$C$9</c:f>
              <c:strCache>
                <c:ptCount val="1"/>
                <c:pt idx="0">
                  <c:v>Hombres</c:v>
                </c:pt>
              </c:strCache>
            </c:strRef>
          </c:tx>
          <c:spPr>
            <a:solidFill>
              <a:schemeClr val="accent1"/>
            </a:solidFill>
            <a:ln w="12700">
              <a:solidFill>
                <a:srgbClr val="000000"/>
              </a:solidFill>
              <a:prstDash val="solid"/>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'2.1.4'!$B$11:$B$15</c:f>
              <c:strCache>
                <c:ptCount val="5"/>
                <c:pt idx="0">
                  <c:v>Región Sierra</c:v>
                </c:pt>
                <c:pt idx="1">
                  <c:v>Región Costa</c:v>
                </c:pt>
                <c:pt idx="2">
                  <c:v>Región Amazónica</c:v>
                </c:pt>
                <c:pt idx="3">
                  <c:v>Región Insular</c:v>
                </c:pt>
                <c:pt idx="4">
                  <c:v>Exterior</c:v>
                </c:pt>
              </c:strCache>
            </c:strRef>
          </c:cat>
          <c:val>
            <c:numRef>
              <c:f>'2.1.4'!$C$11:$C$15</c:f>
              <c:numCache>
                <c:formatCode>###0.0</c:formatCode>
                <c:ptCount val="5"/>
                <c:pt idx="0">
                  <c:v>31.201425734839351</c:v>
                </c:pt>
                <c:pt idx="1">
                  <c:v>34.504425110627849</c:v>
                </c:pt>
                <c:pt idx="2">
                  <c:v>32.687308868501532</c:v>
                </c:pt>
                <c:pt idx="3">
                  <c:v>32.61304347826087</c:v>
                </c:pt>
                <c:pt idx="4">
                  <c:v>38</c:v>
                </c:pt>
              </c:numCache>
            </c:numRef>
          </c:val>
        </c:ser>
        <c:ser>
          <c:idx val="0"/>
          <c:order val="1"/>
          <c:tx>
            <c:strRef>
              <c:f>'2.1.4'!$D$9</c:f>
              <c:strCache>
                <c:ptCount val="1"/>
                <c:pt idx="0">
                  <c:v>Mujeres</c:v>
                </c:pt>
              </c:strCache>
            </c:strRef>
          </c:tx>
          <c:spPr>
            <a:solidFill>
              <a:schemeClr val="accent2"/>
            </a:solidFill>
            <a:ln>
              <a:solidFill>
                <a:schemeClr val="accent1">
                  <a:shade val="50000"/>
                </a:schemeClr>
              </a:solidFill>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'2.1.4'!$B$11:$B$15</c:f>
              <c:strCache>
                <c:ptCount val="5"/>
                <c:pt idx="0">
                  <c:v>Región Sierra</c:v>
                </c:pt>
                <c:pt idx="1">
                  <c:v>Región Costa</c:v>
                </c:pt>
                <c:pt idx="2">
                  <c:v>Región Amazónica</c:v>
                </c:pt>
                <c:pt idx="3">
                  <c:v>Región Insular</c:v>
                </c:pt>
                <c:pt idx="4">
                  <c:v>Exterior</c:v>
                </c:pt>
              </c:strCache>
            </c:strRef>
          </c:cat>
          <c:val>
            <c:numRef>
              <c:f>'2.1.4'!$D$11:$D$15</c:f>
              <c:numCache>
                <c:formatCode>###0.0</c:formatCode>
                <c:ptCount val="5"/>
                <c:pt idx="0">
                  <c:v>28.526219730795486</c:v>
                </c:pt>
                <c:pt idx="1">
                  <c:v>31.133752009270744</c:v>
                </c:pt>
                <c:pt idx="2">
                  <c:v>28.781285659946793</c:v>
                </c:pt>
                <c:pt idx="3">
                  <c:v>30.464601769911514</c:v>
                </c:pt>
                <c:pt idx="4">
                  <c:v>35</c:v>
                </c:pt>
              </c:numCache>
            </c:numRef>
          </c:val>
        </c:ser>
        <c:dLbls>
          <c:showLegendKey val="0"/>
          <c:showVal val="0"/>
          <c:showCatName val="0"/>
          <c:showSerName val="0"/>
          <c:showPercent val="0"/>
          <c:showBubbleSize val="0"/>
        </c:dLbls>
        <c:gapWidth val="175"/>
        <c:axId val="137890048"/>
        <c:axId val="137900032"/>
      </c:barChart>
      <c:catAx>
        <c:axId val="137890048"/>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Arial"/>
                <a:ea typeface="Arial"/>
                <a:cs typeface="Arial"/>
              </a:defRPr>
            </a:pPr>
            <a:endParaRPr lang="es-EC"/>
          </a:p>
        </c:txPr>
        <c:crossAx val="137900032"/>
        <c:crosses val="autoZero"/>
        <c:auto val="1"/>
        <c:lblAlgn val="ctr"/>
        <c:lblOffset val="100"/>
        <c:noMultiLvlLbl val="0"/>
      </c:catAx>
      <c:valAx>
        <c:axId val="137900032"/>
        <c:scaling>
          <c:orientation val="minMax"/>
        </c:scaling>
        <c:delete val="1"/>
        <c:axPos val="r"/>
        <c:numFmt formatCode="###0.0" sourceLinked="1"/>
        <c:majorTickMark val="out"/>
        <c:minorTickMark val="none"/>
        <c:tickLblPos val="nextTo"/>
        <c:crossAx val="137890048"/>
        <c:crosses val="autoZero"/>
        <c:crossBetween val="between"/>
      </c:valAx>
      <c:spPr>
        <a:noFill/>
        <a:ln w="25400">
          <a:noFill/>
        </a:ln>
      </c:spPr>
    </c:plotArea>
    <c:legend>
      <c:legendPos val="r"/>
      <c:layout>
        <c:manualLayout>
          <c:xMode val="edge"/>
          <c:yMode val="edge"/>
          <c:x val="0.36663364352183248"/>
          <c:y val="0.9254636558692978"/>
          <c:w val="0.30807616320687187"/>
          <c:h val="5.6759609453052161E-2"/>
        </c:manualLayout>
      </c:layout>
      <c:overlay val="0"/>
      <c:spPr>
        <a:noFill/>
        <a:ln w="3175">
          <a:noFill/>
          <a:prstDash val="solid"/>
        </a:ln>
      </c:spPr>
      <c:txPr>
        <a:bodyPr/>
        <a:lstStyle/>
        <a:p>
          <a:pPr>
            <a:defRPr sz="63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ser>
        <c:dLbls>
          <c:showLegendKey val="0"/>
          <c:showVal val="0"/>
          <c:showCatName val="0"/>
          <c:showSerName val="0"/>
          <c:showPercent val="0"/>
          <c:showBubbleSize val="0"/>
        </c:dLbls>
        <c:marker val="1"/>
        <c:smooth val="0"/>
        <c:axId val="137917568"/>
        <c:axId val="137919488"/>
      </c:lineChart>
      <c:catAx>
        <c:axId val="1379175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37919488"/>
        <c:crossesAt val="1"/>
        <c:auto val="1"/>
        <c:lblAlgn val="ctr"/>
        <c:lblOffset val="100"/>
        <c:tickLblSkip val="1"/>
        <c:tickMarkSkip val="1"/>
        <c:noMultiLvlLbl val="0"/>
      </c:catAx>
      <c:valAx>
        <c:axId val="137919488"/>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37917568"/>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22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71404774937892124"/>
          <c:h val="0.81970253718285213"/>
        </c:manualLayout>
      </c:layout>
      <c:barChart>
        <c:barDir val="bar"/>
        <c:grouping val="clustered"/>
        <c:varyColors val="0"/>
        <c:ser>
          <c:idx val="0"/>
          <c:order val="0"/>
          <c:tx>
            <c:strRef>
              <c:f>'2.1.5 '!$F$9</c:f>
              <c:strCache>
                <c:ptCount val="1"/>
                <c:pt idx="0">
                  <c:v>Masculina</c:v>
                </c:pt>
              </c:strCache>
            </c:strRef>
          </c:tx>
          <c:spPr>
            <a:solidFill>
              <a:schemeClr val="accent1"/>
            </a:solidFill>
            <a:ln w="12700">
              <a:solidFill>
                <a:srgbClr val="000000"/>
              </a:solidFill>
              <a:prstDash val="solid"/>
            </a:ln>
          </c:spPr>
          <c:invertIfNegative val="0"/>
          <c:dLbls>
            <c:numFmt formatCode="#,##0.00" sourceLinked="0"/>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'!$A$11:$A$23</c:f>
              <c:strCache>
                <c:ptCount val="13"/>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strCache>
            </c:strRef>
          </c:cat>
          <c:val>
            <c:numRef>
              <c:f>'2.1.5 '!$F$11:$F$23</c:f>
              <c:numCache>
                <c:formatCode>_(* #,##0_);_(* \(#,##0\);_(* "-"_);_(@_)</c:formatCode>
                <c:ptCount val="13"/>
                <c:pt idx="0">
                  <c:v>0</c:v>
                </c:pt>
                <c:pt idx="1">
                  <c:v>0</c:v>
                </c:pt>
                <c:pt idx="2" formatCode="0.00">
                  <c:v>13.333613464638516</c:v>
                </c:pt>
                <c:pt idx="3" formatCode="0.00">
                  <c:v>24.42288893901797</c:v>
                </c:pt>
                <c:pt idx="4" formatCode="0.00">
                  <c:v>18.821360116791414</c:v>
                </c:pt>
                <c:pt idx="5" formatCode="0.00">
                  <c:v>12.45303215056196</c:v>
                </c:pt>
                <c:pt idx="6" formatCode="0.00">
                  <c:v>7.921875780326614</c:v>
                </c:pt>
                <c:pt idx="7" formatCode="0.00">
                  <c:v>5.8326325039923654</c:v>
                </c:pt>
                <c:pt idx="8" formatCode="0.00">
                  <c:v>4.82687101857214</c:v>
                </c:pt>
                <c:pt idx="9" formatCode="0.00">
                  <c:v>4.1791328299377879</c:v>
                </c:pt>
                <c:pt idx="10" formatCode="0.00">
                  <c:v>3.9253287413901061</c:v>
                </c:pt>
                <c:pt idx="11" formatCode="0.00">
                  <c:v>3.2522057667037041</c:v>
                </c:pt>
                <c:pt idx="12" formatCode="0.00">
                  <c:v>2.7802203118285997</c:v>
                </c:pt>
              </c:numCache>
            </c:numRef>
          </c:val>
        </c:ser>
        <c:ser>
          <c:idx val="1"/>
          <c:order val="1"/>
          <c:tx>
            <c:strRef>
              <c:f>'2.1.5 '!$G$9</c:f>
              <c:strCache>
                <c:ptCount val="1"/>
                <c:pt idx="0">
                  <c:v>Femenina</c:v>
                </c:pt>
              </c:strCache>
            </c:strRef>
          </c:tx>
          <c:spPr>
            <a:solidFill>
              <a:schemeClr val="accent2"/>
            </a:solidFill>
            <a:ln w="12700">
              <a:solidFill>
                <a:srgbClr val="000000"/>
              </a:solidFill>
              <a:prstDash val="solid"/>
            </a:ln>
          </c:spPr>
          <c:invertIfNegative val="0"/>
          <c:dLbls>
            <c:numFmt formatCode="#,##0.00" sourceLinked="0"/>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'2.1.5 '!$A$11:$A$23</c:f>
              <c:strCache>
                <c:ptCount val="13"/>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strCache>
            </c:strRef>
          </c:cat>
          <c:val>
            <c:numRef>
              <c:f>'2.1.5 '!$G$11:$G$23</c:f>
              <c:numCache>
                <c:formatCode>_(* #,##0_);_(* \(#,##0\);_(* "-"_);_(@_)</c:formatCode>
                <c:ptCount val="13"/>
                <c:pt idx="0">
                  <c:v>0</c:v>
                </c:pt>
                <c:pt idx="1">
                  <c:v>0</c:v>
                </c:pt>
                <c:pt idx="2" formatCode="0.00">
                  <c:v>21.208288363961344</c:v>
                </c:pt>
                <c:pt idx="3" formatCode="0.00">
                  <c:v>23.714138792886953</c:v>
                </c:pt>
                <c:pt idx="4" formatCode="0.00">
                  <c:v>14.195296641005017</c:v>
                </c:pt>
                <c:pt idx="5" formatCode="0.00">
                  <c:v>8.8549293697636067</c:v>
                </c:pt>
                <c:pt idx="6" formatCode="0.00">
                  <c:v>5.8518645553459478</c:v>
                </c:pt>
                <c:pt idx="7" formatCode="0.00">
                  <c:v>4.4859441138746314</c:v>
                </c:pt>
                <c:pt idx="8" formatCode="0.00">
                  <c:v>3.470780183921685</c:v>
                </c:pt>
                <c:pt idx="9" formatCode="0.00">
                  <c:v>2.6282355061824587</c:v>
                </c:pt>
                <c:pt idx="10" formatCode="0.00">
                  <c:v>2.0641200838526426</c:v>
                </c:pt>
                <c:pt idx="11" formatCode="0.00">
                  <c:v>1.4828468835121114</c:v>
                </c:pt>
                <c:pt idx="12" formatCode="0.00">
                  <c:v>0.8735357387426409</c:v>
                </c:pt>
              </c:numCache>
            </c:numRef>
          </c:val>
        </c:ser>
        <c:dLbls>
          <c:showLegendKey val="0"/>
          <c:showVal val="0"/>
          <c:showCatName val="0"/>
          <c:showSerName val="0"/>
          <c:showPercent val="0"/>
          <c:showBubbleSize val="0"/>
        </c:dLbls>
        <c:gapWidth val="29"/>
        <c:axId val="138023296"/>
        <c:axId val="138025216"/>
      </c:barChart>
      <c:catAx>
        <c:axId val="138023296"/>
        <c:scaling>
          <c:orientation val="maxMin"/>
        </c:scaling>
        <c:delete val="0"/>
        <c:axPos val="l"/>
        <c:title>
          <c:tx>
            <c:rich>
              <a:bodyPr/>
              <a:lstStyle/>
              <a:p>
                <a:pPr>
                  <a:defRPr sz="825" b="1" i="0" u="none" strike="noStrike" baseline="0">
                    <a:solidFill>
                      <a:srgbClr val="000000"/>
                    </a:solidFill>
                    <a:latin typeface="+mn-lt"/>
                    <a:ea typeface="Arial"/>
                    <a:cs typeface="Arial"/>
                  </a:defRPr>
                </a:pPr>
                <a:r>
                  <a:rPr lang="es-EC">
                    <a:latin typeface="+mn-lt"/>
                  </a:rPr>
                  <a:t>Grupos de edad</a:t>
                </a:r>
              </a:p>
            </c:rich>
          </c:tx>
          <c:layout>
            <c:manualLayout>
              <c:xMode val="edge"/>
              <c:yMode val="edge"/>
              <c:x val="1.8906620629640544E-2"/>
              <c:y val="0.3782913314697451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000000"/>
                </a:solidFill>
                <a:latin typeface="+mn-lt"/>
                <a:ea typeface="Arial"/>
                <a:cs typeface="Arial"/>
              </a:defRPr>
            </a:pPr>
            <a:endParaRPr lang="es-EC"/>
          </a:p>
        </c:txPr>
        <c:crossAx val="138025216"/>
        <c:crosses val="autoZero"/>
        <c:auto val="0"/>
        <c:lblAlgn val="ctr"/>
        <c:lblOffset val="100"/>
        <c:noMultiLvlLbl val="0"/>
      </c:catAx>
      <c:valAx>
        <c:axId val="138025216"/>
        <c:scaling>
          <c:orientation val="minMax"/>
        </c:scaling>
        <c:delete val="1"/>
        <c:axPos val="t"/>
        <c:title>
          <c:tx>
            <c:rich>
              <a:bodyPr/>
              <a:lstStyle/>
              <a:p>
                <a:pPr>
                  <a:defRPr sz="1050" b="1" i="0" u="none" strike="noStrike" baseline="0">
                    <a:solidFill>
                      <a:srgbClr val="000000"/>
                    </a:solidFill>
                    <a:latin typeface="Calibri"/>
                    <a:ea typeface="Calibri"/>
                    <a:cs typeface="Calibri"/>
                  </a:defRPr>
                </a:pPr>
                <a:r>
                  <a:rPr lang="es-EC"/>
                  <a:t>Tasa de nupcialidad por sexo y grupos de edad por 1.000 Habitantes</a:t>
                </a:r>
              </a:p>
            </c:rich>
          </c:tx>
          <c:layout>
            <c:manualLayout>
              <c:xMode val="edge"/>
              <c:yMode val="edge"/>
              <c:x val="0.11090113735783029"/>
              <c:y val="1.4079337643770139E-2"/>
            </c:manualLayout>
          </c:layout>
          <c:overlay val="0"/>
          <c:spPr>
            <a:noFill/>
            <a:ln w="25400">
              <a:noFill/>
            </a:ln>
          </c:spPr>
        </c:title>
        <c:numFmt formatCode="_(* #,##0_);_(* \(#,##0\);_(* &quot;-&quot;_);_(@_)" sourceLinked="1"/>
        <c:majorTickMark val="out"/>
        <c:minorTickMark val="none"/>
        <c:tickLblPos val="nextTo"/>
        <c:crossAx val="138023296"/>
        <c:crosses val="autoZero"/>
        <c:crossBetween val="between"/>
      </c:valAx>
      <c:spPr>
        <a:noFill/>
        <a:ln w="25400">
          <a:noFill/>
        </a:ln>
      </c:spPr>
    </c:plotArea>
    <c:legend>
      <c:legendPos val="r"/>
      <c:layout>
        <c:manualLayout>
          <c:xMode val="edge"/>
          <c:yMode val="edge"/>
          <c:x val="0.48663241961065029"/>
          <c:y val="0.78568707366863688"/>
          <c:w val="0.24573020618412"/>
          <c:h val="7.8577698112939132E-2"/>
        </c:manualLayout>
      </c:layout>
      <c:overlay val="0"/>
      <c:spPr>
        <a:noFill/>
        <a:ln w="25400">
          <a:noFill/>
        </a:ln>
      </c:spPr>
      <c:txPr>
        <a:bodyPr/>
        <a:lstStyle/>
        <a:p>
          <a:pPr>
            <a:defRPr sz="650" b="0" i="0" u="none" strike="noStrike" baseline="0">
              <a:solidFill>
                <a:srgbClr val="000000"/>
              </a:solidFill>
              <a:latin typeface="+mn-lt"/>
              <a:ea typeface="Arial"/>
              <a:cs typeface="Arial"/>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928127734033244"/>
          <c:y val="1.6919605768067069E-2"/>
          <c:w val="0.67016316710411195"/>
          <c:h val="0.96616078846386588"/>
        </c:manualLayout>
      </c:layout>
      <c:barChart>
        <c:barDir val="bar"/>
        <c:grouping val="clustered"/>
        <c:varyColors val="0"/>
        <c:ser>
          <c:idx val="0"/>
          <c:order val="0"/>
          <c:tx>
            <c:v>Tasa de nupcialidad</c:v>
          </c:tx>
          <c:invertIfNegative val="0"/>
          <c:dLbls>
            <c:spPr>
              <a:noFill/>
              <a:ln>
                <a:noFill/>
              </a:ln>
              <a:effectLst/>
            </c:spPr>
            <c:txPr>
              <a:bodyPr/>
              <a:lstStyle/>
              <a:p>
                <a:pPr>
                  <a:defRPr sz="900"/>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('2.1.6 '!$B$12:$B$22,'2.1.6 '!$B$24:$B$29,'2.1.6 '!$B$31:$B$36,'2.1.6 '!$B$38)</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Sta. Elena</c:v>
                </c:pt>
                <c:pt idx="17">
                  <c:v>Morona</c:v>
                </c:pt>
                <c:pt idx="18">
                  <c:v>Napo</c:v>
                </c:pt>
                <c:pt idx="19">
                  <c:v>Pastaza</c:v>
                </c:pt>
                <c:pt idx="20">
                  <c:v>Zamora</c:v>
                </c:pt>
                <c:pt idx="21">
                  <c:v>Sucumbíos</c:v>
                </c:pt>
                <c:pt idx="22">
                  <c:v>Orellana</c:v>
                </c:pt>
                <c:pt idx="23">
                  <c:v>Galápagos</c:v>
                </c:pt>
              </c:strCache>
            </c:strRef>
          </c:cat>
          <c:val>
            <c:numRef>
              <c:f>('2.1.6 '!$E$12:$E$22,'2.1.6 '!$E$24:$E$29,'2.1.6 '!$E$31:$E$36,'2.1.6 '!$E$38)</c:f>
              <c:numCache>
                <c:formatCode>_(* #,##0.00_);_(* \(#,##0.00\);_(* "-"??_);_(@_)</c:formatCode>
                <c:ptCount val="24"/>
                <c:pt idx="0">
                  <c:v>4.0185537736377626</c:v>
                </c:pt>
                <c:pt idx="1">
                  <c:v>2.2428739992393734</c:v>
                </c:pt>
                <c:pt idx="2">
                  <c:v>3.8783005720306529</c:v>
                </c:pt>
                <c:pt idx="3">
                  <c:v>2.8842101806599203</c:v>
                </c:pt>
                <c:pt idx="4">
                  <c:v>3.8390614398713652</c:v>
                </c:pt>
                <c:pt idx="5">
                  <c:v>4.5446093925841833</c:v>
                </c:pt>
                <c:pt idx="6">
                  <c:v>4.3452899809279133</c:v>
                </c:pt>
                <c:pt idx="7">
                  <c:v>3.5629946545199442</c:v>
                </c:pt>
                <c:pt idx="8">
                  <c:v>4.3474268220189014</c:v>
                </c:pt>
                <c:pt idx="9">
                  <c:v>4.2947245999092711</c:v>
                </c:pt>
                <c:pt idx="10">
                  <c:v>3.4034921354800143</c:v>
                </c:pt>
                <c:pt idx="11">
                  <c:v>3.4794711203897006</c:v>
                </c:pt>
                <c:pt idx="12">
                  <c:v>2.158171984284984</c:v>
                </c:pt>
                <c:pt idx="13">
                  <c:v>3.7517735721704248</c:v>
                </c:pt>
                <c:pt idx="14">
                  <c:v>2.6430994055277699</c:v>
                </c:pt>
                <c:pt idx="15">
                  <c:v>2.5414219626628172</c:v>
                </c:pt>
                <c:pt idx="16">
                  <c:v>2.752591535647924</c:v>
                </c:pt>
                <c:pt idx="17">
                  <c:v>2.4819298092832884</c:v>
                </c:pt>
                <c:pt idx="18">
                  <c:v>3.0429033440073918</c:v>
                </c:pt>
                <c:pt idx="19">
                  <c:v>2.8911596868068328</c:v>
                </c:pt>
                <c:pt idx="20">
                  <c:v>2.8803119599415075</c:v>
                </c:pt>
                <c:pt idx="21">
                  <c:v>2.7610336938918509</c:v>
                </c:pt>
                <c:pt idx="22">
                  <c:v>3.5573453069416479</c:v>
                </c:pt>
                <c:pt idx="23">
                  <c:v>7.4457753318225963</c:v>
                </c:pt>
              </c:numCache>
            </c:numRef>
          </c:val>
        </c:ser>
        <c:dLbls>
          <c:showLegendKey val="0"/>
          <c:showVal val="1"/>
          <c:showCatName val="0"/>
          <c:showSerName val="0"/>
          <c:showPercent val="0"/>
          <c:showBubbleSize val="0"/>
        </c:dLbls>
        <c:gapWidth val="30"/>
        <c:overlap val="-25"/>
        <c:axId val="138150272"/>
        <c:axId val="138152960"/>
      </c:barChart>
      <c:catAx>
        <c:axId val="138150272"/>
        <c:scaling>
          <c:orientation val="maxMin"/>
        </c:scaling>
        <c:delete val="0"/>
        <c:axPos val="l"/>
        <c:numFmt formatCode="General" sourceLinked="0"/>
        <c:majorTickMark val="none"/>
        <c:minorTickMark val="none"/>
        <c:tickLblPos val="nextTo"/>
        <c:txPr>
          <a:bodyPr/>
          <a:lstStyle/>
          <a:p>
            <a:pPr>
              <a:defRPr sz="800"/>
            </a:pPr>
            <a:endParaRPr lang="es-EC"/>
          </a:p>
        </c:txPr>
        <c:crossAx val="138152960"/>
        <c:crosses val="autoZero"/>
        <c:auto val="1"/>
        <c:lblAlgn val="ctr"/>
        <c:lblOffset val="100"/>
        <c:noMultiLvlLbl val="0"/>
      </c:catAx>
      <c:valAx>
        <c:axId val="138152960"/>
        <c:scaling>
          <c:orientation val="minMax"/>
        </c:scaling>
        <c:delete val="1"/>
        <c:axPos val="t"/>
        <c:numFmt formatCode="_(* #,##0.00_);_(* \(#,##0.00\);_(* &quot;-&quot;??_);_(@_)" sourceLinked="1"/>
        <c:majorTickMark val="out"/>
        <c:minorTickMark val="none"/>
        <c:tickLblPos val="nextTo"/>
        <c:crossAx val="1381502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Hombres</a:t>
            </a:r>
          </a:p>
        </c:rich>
      </c:tx>
      <c:layout/>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chemeClr val="accent1"/>
            </a:solidFill>
            <a:ln w="25400">
              <a:noFill/>
            </a:ln>
          </c:spPr>
          <c:invertIfNegative val="0"/>
          <c:dLbls>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'2.2.1 '!$E$11:$E$24</c:f>
              <c:strCache>
                <c:ptCount val="14"/>
                <c:pt idx="0">
                  <c:v>Menos de 15 años</c:v>
                </c:pt>
                <c:pt idx="1">
                  <c:v>De 15 a 17 años</c:v>
                </c:pt>
                <c:pt idx="2">
                  <c:v>De 18 a 24 años</c:v>
                </c:pt>
                <c:pt idx="3">
                  <c:v>De 25 a 29 años</c:v>
                </c:pt>
                <c:pt idx="4">
                  <c:v>De 30 a 34 años</c:v>
                </c:pt>
                <c:pt idx="5">
                  <c:v>De 35 a 39 años</c:v>
                </c:pt>
                <c:pt idx="6">
                  <c:v>De 40 a 44 años</c:v>
                </c:pt>
                <c:pt idx="7">
                  <c:v>De 45 a 49 años</c:v>
                </c:pt>
                <c:pt idx="8">
                  <c:v>De 50 a 54 años</c:v>
                </c:pt>
                <c:pt idx="9">
                  <c:v>De 55 a 59 años</c:v>
                </c:pt>
                <c:pt idx="10">
                  <c:v>De 60 a 64 años</c:v>
                </c:pt>
                <c:pt idx="11">
                  <c:v>De 65 a 69 años</c:v>
                </c:pt>
                <c:pt idx="12">
                  <c:v>De 70 años y más</c:v>
                </c:pt>
                <c:pt idx="13">
                  <c:v>Sin Información</c:v>
                </c:pt>
              </c:strCache>
            </c:strRef>
          </c:cat>
          <c:val>
            <c:numRef>
              <c:f>'2.2.1 '!$G$11:$G$24</c:f>
              <c:numCache>
                <c:formatCode>0.00%</c:formatCode>
                <c:ptCount val="14"/>
                <c:pt idx="0">
                  <c:v>0</c:v>
                </c:pt>
                <c:pt idx="1">
                  <c:v>0</c:v>
                </c:pt>
                <c:pt idx="2">
                  <c:v>2.3322095165270586E-2</c:v>
                </c:pt>
                <c:pt idx="3">
                  <c:v>0.10336797469674325</c:v>
                </c:pt>
                <c:pt idx="4">
                  <c:v>0.15731118139793543</c:v>
                </c:pt>
                <c:pt idx="5">
                  <c:v>0.17215251468492579</c:v>
                </c:pt>
                <c:pt idx="6">
                  <c:v>0.15797156859337527</c:v>
                </c:pt>
                <c:pt idx="7">
                  <c:v>0.13367627124535122</c:v>
                </c:pt>
                <c:pt idx="8">
                  <c:v>0.10236001529317716</c:v>
                </c:pt>
                <c:pt idx="9">
                  <c:v>6.8506482221681556E-2</c:v>
                </c:pt>
                <c:pt idx="10">
                  <c:v>3.976226060964165E-2</c:v>
                </c:pt>
                <c:pt idx="11">
                  <c:v>2.2070835216016129E-2</c:v>
                </c:pt>
                <c:pt idx="12">
                  <c:v>1.9394529213444093E-2</c:v>
                </c:pt>
                <c:pt idx="13">
                  <c:v>1.0427166243787146E-4</c:v>
                </c:pt>
              </c:numCache>
            </c:numRef>
          </c:val>
        </c:ser>
        <c:dLbls>
          <c:showLegendKey val="0"/>
          <c:showVal val="0"/>
          <c:showCatName val="0"/>
          <c:showSerName val="0"/>
          <c:showPercent val="0"/>
          <c:showBubbleSize val="0"/>
        </c:dLbls>
        <c:gapWidth val="51"/>
        <c:axId val="138178560"/>
        <c:axId val="138180096"/>
      </c:barChart>
      <c:catAx>
        <c:axId val="138178560"/>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000000"/>
                </a:solidFill>
                <a:latin typeface="Arial"/>
                <a:ea typeface="Arial"/>
                <a:cs typeface="Arial"/>
              </a:defRPr>
            </a:pPr>
            <a:endParaRPr lang="es-EC"/>
          </a:p>
        </c:txPr>
        <c:crossAx val="138180096"/>
        <c:crosses val="autoZero"/>
        <c:auto val="1"/>
        <c:lblAlgn val="ctr"/>
        <c:lblOffset val="100"/>
        <c:noMultiLvlLbl val="0"/>
      </c:catAx>
      <c:valAx>
        <c:axId val="138180096"/>
        <c:scaling>
          <c:orientation val="minMax"/>
        </c:scaling>
        <c:delete val="1"/>
        <c:axPos val="t"/>
        <c:numFmt formatCode="0.00%" sourceLinked="1"/>
        <c:majorTickMark val="out"/>
        <c:minorTickMark val="none"/>
        <c:tickLblPos val="nextTo"/>
        <c:crossAx val="138178560"/>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Mujeres</a:t>
            </a:r>
          </a:p>
        </c:rich>
      </c:tx>
      <c:layout/>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chemeClr val="accent2"/>
            </a:solidFill>
            <a:ln w="25400">
              <a:noFill/>
            </a:ln>
          </c:spPr>
          <c:invertIfNegative val="0"/>
          <c:dLbls>
            <c:numFmt formatCode="0.00%" sourceLinked="0"/>
            <c:spPr>
              <a:noFill/>
              <a:ln w="25400">
                <a:noFill/>
              </a:ln>
            </c:spPr>
            <c:txPr>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'2.2.1 '!$E$11:$E$24</c:f>
              <c:strCache>
                <c:ptCount val="14"/>
                <c:pt idx="0">
                  <c:v>Menos de 15 años</c:v>
                </c:pt>
                <c:pt idx="1">
                  <c:v>De 15 a 17 años</c:v>
                </c:pt>
                <c:pt idx="2">
                  <c:v>De 18 a 24 años</c:v>
                </c:pt>
                <c:pt idx="3">
                  <c:v>De 25 a 29 años</c:v>
                </c:pt>
                <c:pt idx="4">
                  <c:v>De 30 a 34 años</c:v>
                </c:pt>
                <c:pt idx="5">
                  <c:v>De 35 a 39 años</c:v>
                </c:pt>
                <c:pt idx="6">
                  <c:v>De 40 a 44 años</c:v>
                </c:pt>
                <c:pt idx="7">
                  <c:v>De 45 a 49 años</c:v>
                </c:pt>
                <c:pt idx="8">
                  <c:v>De 50 a 54 años</c:v>
                </c:pt>
                <c:pt idx="9">
                  <c:v>De 55 a 59 años</c:v>
                </c:pt>
                <c:pt idx="10">
                  <c:v>De 60 a 64 años</c:v>
                </c:pt>
                <c:pt idx="11">
                  <c:v>De 65 a 69 años</c:v>
                </c:pt>
                <c:pt idx="12">
                  <c:v>De 70 años y más</c:v>
                </c:pt>
                <c:pt idx="13">
                  <c:v>Sin Información</c:v>
                </c:pt>
              </c:strCache>
            </c:strRef>
          </c:cat>
          <c:val>
            <c:numRef>
              <c:f>'2.2.1 '!$I$11:$I$24</c:f>
              <c:numCache>
                <c:formatCode>0.00%</c:formatCode>
                <c:ptCount val="14"/>
                <c:pt idx="0">
                  <c:v>0</c:v>
                </c:pt>
                <c:pt idx="1">
                  <c:v>2.0854332487574292E-4</c:v>
                </c:pt>
                <c:pt idx="2">
                  <c:v>5.9087275381460497E-2</c:v>
                </c:pt>
                <c:pt idx="3">
                  <c:v>0.14538945465920544</c:v>
                </c:pt>
                <c:pt idx="4">
                  <c:v>0.17601056619512703</c:v>
                </c:pt>
                <c:pt idx="5">
                  <c:v>0.17455076292099683</c:v>
                </c:pt>
                <c:pt idx="6">
                  <c:v>0.14907372006534358</c:v>
                </c:pt>
                <c:pt idx="7">
                  <c:v>0.11893920962079872</c:v>
                </c:pt>
                <c:pt idx="8">
                  <c:v>7.9837336206596915E-2</c:v>
                </c:pt>
                <c:pt idx="9">
                  <c:v>4.7374091967606273E-2</c:v>
                </c:pt>
                <c:pt idx="10">
                  <c:v>2.6241701713530987E-2</c:v>
                </c:pt>
                <c:pt idx="11">
                  <c:v>1.3103472246359181E-2</c:v>
                </c:pt>
                <c:pt idx="12">
                  <c:v>1.0114351256473532E-2</c:v>
                </c:pt>
                <c:pt idx="13">
                  <c:v>6.9514441625247641E-5</c:v>
                </c:pt>
              </c:numCache>
            </c:numRef>
          </c:val>
        </c:ser>
        <c:dLbls>
          <c:showLegendKey val="0"/>
          <c:showVal val="0"/>
          <c:showCatName val="0"/>
          <c:showSerName val="0"/>
          <c:showPercent val="0"/>
          <c:showBubbleSize val="0"/>
        </c:dLbls>
        <c:gapWidth val="51"/>
        <c:axId val="138200960"/>
        <c:axId val="138202496"/>
      </c:barChart>
      <c:catAx>
        <c:axId val="138200960"/>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000000"/>
                </a:solidFill>
                <a:latin typeface="Arial"/>
                <a:ea typeface="Arial"/>
                <a:cs typeface="Arial"/>
              </a:defRPr>
            </a:pPr>
            <a:endParaRPr lang="es-EC"/>
          </a:p>
        </c:txPr>
        <c:crossAx val="138202496"/>
        <c:crosses val="autoZero"/>
        <c:auto val="1"/>
        <c:lblAlgn val="ctr"/>
        <c:lblOffset val="100"/>
        <c:noMultiLvlLbl val="0"/>
      </c:catAx>
      <c:valAx>
        <c:axId val="138202496"/>
        <c:scaling>
          <c:orientation val="minMax"/>
        </c:scaling>
        <c:delete val="1"/>
        <c:axPos val="t"/>
        <c:numFmt formatCode="0.00%" sourceLinked="1"/>
        <c:majorTickMark val="out"/>
        <c:minorTickMark val="none"/>
        <c:tickLblPos val="nextTo"/>
        <c:crossAx val="138200960"/>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Divorcios por sexo,</a:t>
            </a:r>
            <a:r>
              <a:rPr lang="es-EC" baseline="0"/>
              <a:t> </a:t>
            </a:r>
            <a:r>
              <a:rPr lang="es-EC"/>
              <a:t>según nivel de instrucción. Año 2017  </a:t>
            </a:r>
          </a:p>
        </c:rich>
      </c:tx>
      <c:overlay val="0"/>
      <c:spPr>
        <a:noFill/>
        <a:ln w="25400">
          <a:noFill/>
        </a:ln>
      </c:spPr>
    </c:title>
    <c:autoTitleDeleted val="0"/>
    <c:plotArea>
      <c:layout>
        <c:manualLayout>
          <c:layoutTarget val="inner"/>
          <c:xMode val="edge"/>
          <c:yMode val="edge"/>
          <c:x val="0.28940560614886507"/>
          <c:y val="0.11795744680851064"/>
          <c:w val="0.7017438520110153"/>
          <c:h val="0.75281781529886094"/>
        </c:manualLayout>
      </c:layout>
      <c:barChart>
        <c:barDir val="bar"/>
        <c:grouping val="clustered"/>
        <c:varyColors val="0"/>
        <c:ser>
          <c:idx val="0"/>
          <c:order val="0"/>
          <c:tx>
            <c:strRef>
              <c:f>'2.2.2'!$B$35:$C$35</c:f>
              <c:strCache>
                <c:ptCount val="1"/>
                <c:pt idx="0">
                  <c:v>Hombres</c:v>
                </c:pt>
              </c:strCache>
            </c:strRef>
          </c:tx>
          <c:spPr>
            <a:solidFill>
              <a:schemeClr val="accent1"/>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'2.2.2'!$A$38:$A$47</c:f>
              <c:strCache>
                <c:ptCount val="10"/>
                <c:pt idx="0">
                  <c:v>Ninguno</c:v>
                </c:pt>
                <c:pt idx="1">
                  <c:v>Centro de alfabetización</c:v>
                </c:pt>
                <c:pt idx="2">
                  <c:v>Primaria</c:v>
                </c:pt>
                <c:pt idx="3">
                  <c:v>Secundaria</c:v>
                </c:pt>
                <c:pt idx="4">
                  <c:v>Educación básica</c:v>
                </c:pt>
                <c:pt idx="5">
                  <c:v>Educación media/Bachillerato</c:v>
                </c:pt>
                <c:pt idx="6">
                  <c:v>Superior no Universitario</c:v>
                </c:pt>
                <c:pt idx="7">
                  <c:v>Superior</c:v>
                </c:pt>
                <c:pt idx="8">
                  <c:v>Posgrado</c:v>
                </c:pt>
                <c:pt idx="9">
                  <c:v>Sin información</c:v>
                </c:pt>
              </c:strCache>
            </c:strRef>
          </c:cat>
          <c:val>
            <c:numRef>
              <c:f>'2.2.2'!$C$38:$C$47</c:f>
              <c:numCache>
                <c:formatCode>0.00%</c:formatCode>
                <c:ptCount val="10"/>
                <c:pt idx="0">
                  <c:v>6.0477564213965449E-3</c:v>
                </c:pt>
                <c:pt idx="1">
                  <c:v>2.328733794445796E-3</c:v>
                </c:pt>
                <c:pt idx="2">
                  <c:v>0.14257411977338291</c:v>
                </c:pt>
                <c:pt idx="3">
                  <c:v>0.23318619443189323</c:v>
                </c:pt>
                <c:pt idx="4">
                  <c:v>0.11501164366897224</c:v>
                </c:pt>
                <c:pt idx="5">
                  <c:v>0.31038198185673072</c:v>
                </c:pt>
                <c:pt idx="6">
                  <c:v>4.5184387056410973E-3</c:v>
                </c:pt>
                <c:pt idx="7">
                  <c:v>0.17208300024330053</c:v>
                </c:pt>
                <c:pt idx="8">
                  <c:v>1.5640749365680719E-3</c:v>
                </c:pt>
                <c:pt idx="9">
                  <c:v>1.2304056167668833E-2</c:v>
                </c:pt>
              </c:numCache>
            </c:numRef>
          </c:val>
        </c:ser>
        <c:ser>
          <c:idx val="1"/>
          <c:order val="1"/>
          <c:tx>
            <c:strRef>
              <c:f>'2.2.2'!$D$35:$E$35</c:f>
              <c:strCache>
                <c:ptCount val="1"/>
                <c:pt idx="0">
                  <c:v>Mujeres</c:v>
                </c:pt>
              </c:strCache>
            </c:strRef>
          </c:tx>
          <c:spPr>
            <a:solidFill>
              <a:schemeClr val="accent2"/>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'2.2.2'!$A$38:$A$47</c:f>
              <c:strCache>
                <c:ptCount val="10"/>
                <c:pt idx="0">
                  <c:v>Ninguno</c:v>
                </c:pt>
                <c:pt idx="1">
                  <c:v>Centro de alfabetización</c:v>
                </c:pt>
                <c:pt idx="2">
                  <c:v>Primaria</c:v>
                </c:pt>
                <c:pt idx="3">
                  <c:v>Secundaria</c:v>
                </c:pt>
                <c:pt idx="4">
                  <c:v>Educación básica</c:v>
                </c:pt>
                <c:pt idx="5">
                  <c:v>Educación media/Bachillerato</c:v>
                </c:pt>
                <c:pt idx="6">
                  <c:v>Superior no Universitario</c:v>
                </c:pt>
                <c:pt idx="7">
                  <c:v>Superior</c:v>
                </c:pt>
                <c:pt idx="8">
                  <c:v>Posgrado</c:v>
                </c:pt>
                <c:pt idx="9">
                  <c:v>Sin información</c:v>
                </c:pt>
              </c:strCache>
            </c:strRef>
          </c:cat>
          <c:val>
            <c:numRef>
              <c:f>'2.2.2'!$E$38:$E$47</c:f>
              <c:numCache>
                <c:formatCode>0.00%</c:formatCode>
                <c:ptCount val="10"/>
                <c:pt idx="0">
                  <c:v>7.1252302665878835E-3</c:v>
                </c:pt>
                <c:pt idx="1">
                  <c:v>3.3019359771992631E-3</c:v>
                </c:pt>
                <c:pt idx="2">
                  <c:v>0.12731569983664107</c:v>
                </c:pt>
                <c:pt idx="3">
                  <c:v>0.2216120399012895</c:v>
                </c:pt>
                <c:pt idx="4">
                  <c:v>0.11869590907511035</c:v>
                </c:pt>
                <c:pt idx="5">
                  <c:v>0.31389246115880576</c:v>
                </c:pt>
                <c:pt idx="6">
                  <c:v>4.2056237183274829E-3</c:v>
                </c:pt>
                <c:pt idx="7">
                  <c:v>0.18556880191859859</c:v>
                </c:pt>
                <c:pt idx="8">
                  <c:v>1.2165027284418337E-3</c:v>
                </c:pt>
                <c:pt idx="9">
                  <c:v>1.7065795418998296E-2</c:v>
                </c:pt>
              </c:numCache>
            </c:numRef>
          </c:val>
        </c:ser>
        <c:dLbls>
          <c:showLegendKey val="0"/>
          <c:showVal val="0"/>
          <c:showCatName val="0"/>
          <c:showSerName val="0"/>
          <c:showPercent val="0"/>
          <c:showBubbleSize val="0"/>
        </c:dLbls>
        <c:gapWidth val="22"/>
        <c:axId val="138279936"/>
        <c:axId val="138318592"/>
      </c:barChart>
      <c:catAx>
        <c:axId val="138279936"/>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mn-lt"/>
                <a:ea typeface="Arial"/>
                <a:cs typeface="Arial"/>
              </a:defRPr>
            </a:pPr>
            <a:endParaRPr lang="es-EC"/>
          </a:p>
        </c:txPr>
        <c:crossAx val="138318592"/>
        <c:crosses val="autoZero"/>
        <c:auto val="1"/>
        <c:lblAlgn val="ctr"/>
        <c:lblOffset val="100"/>
        <c:noMultiLvlLbl val="0"/>
      </c:catAx>
      <c:valAx>
        <c:axId val="138318592"/>
        <c:scaling>
          <c:orientation val="minMax"/>
        </c:scaling>
        <c:delete val="1"/>
        <c:axPos val="t"/>
        <c:numFmt formatCode="0.00%" sourceLinked="1"/>
        <c:majorTickMark val="out"/>
        <c:minorTickMark val="none"/>
        <c:tickLblPos val="nextTo"/>
        <c:crossAx val="138279936"/>
        <c:crosses val="autoZero"/>
        <c:crossBetween val="between"/>
      </c:valAx>
    </c:plotArea>
    <c:legend>
      <c:legendPos val="b"/>
      <c:layout>
        <c:manualLayout>
          <c:xMode val="edge"/>
          <c:yMode val="edge"/>
          <c:x val="0.41069327606228401"/>
          <c:y val="0.89119354925995065"/>
          <c:w val="0.17419924861291608"/>
          <c:h val="4.0077928403279485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Divorcios por sexo,</a:t>
            </a:r>
            <a:r>
              <a:rPr lang="es-EC" baseline="0"/>
              <a:t> </a:t>
            </a:r>
            <a:r>
              <a:rPr lang="es-EC"/>
              <a:t>según nivel de instrucción</a:t>
            </a:r>
            <a:r>
              <a:rPr lang="es-EC" baseline="0"/>
              <a:t>. Año 2007</a:t>
            </a:r>
            <a:r>
              <a:rPr lang="es-EC"/>
              <a:t>  </a:t>
            </a:r>
          </a:p>
        </c:rich>
      </c:tx>
      <c:layout/>
      <c:overlay val="0"/>
      <c:spPr>
        <a:noFill/>
        <a:ln w="25400">
          <a:noFill/>
        </a:ln>
      </c:spPr>
    </c:title>
    <c:autoTitleDeleted val="0"/>
    <c:plotArea>
      <c:layout>
        <c:manualLayout>
          <c:layoutTarget val="inner"/>
          <c:xMode val="edge"/>
          <c:yMode val="edge"/>
          <c:x val="0.28940560614886507"/>
          <c:y val="0.11795744680851064"/>
          <c:w val="0.7017438520110153"/>
          <c:h val="0.75281781529886094"/>
        </c:manualLayout>
      </c:layout>
      <c:barChart>
        <c:barDir val="bar"/>
        <c:grouping val="clustered"/>
        <c:varyColors val="0"/>
        <c:ser>
          <c:idx val="0"/>
          <c:order val="0"/>
          <c:tx>
            <c:v>Hombres</c:v>
          </c:tx>
          <c:spPr>
            <a:solidFill>
              <a:schemeClr val="accent1"/>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'2.2.2'!$A$13:$A$22</c:f>
              <c:strCache>
                <c:ptCount val="10"/>
                <c:pt idx="0">
                  <c:v>Ninguno</c:v>
                </c:pt>
                <c:pt idx="1">
                  <c:v>Centro de Alfabetizacion</c:v>
                </c:pt>
                <c:pt idx="2">
                  <c:v>Primaria</c:v>
                </c:pt>
                <c:pt idx="3">
                  <c:v>Secundaria</c:v>
                </c:pt>
                <c:pt idx="4">
                  <c:v>Educación básica</c:v>
                </c:pt>
                <c:pt idx="5">
                  <c:v>Educación media/bachillerato</c:v>
                </c:pt>
                <c:pt idx="6">
                  <c:v>Ciclo Posbachillerato</c:v>
                </c:pt>
                <c:pt idx="7">
                  <c:v>Superior</c:v>
                </c:pt>
                <c:pt idx="8">
                  <c:v>Postgrado</c:v>
                </c:pt>
                <c:pt idx="9">
                  <c:v>Sin información</c:v>
                </c:pt>
              </c:strCache>
            </c:strRef>
          </c:cat>
          <c:val>
            <c:numRef>
              <c:f>'2.2.2'!$C$13:$C$22</c:f>
              <c:numCache>
                <c:formatCode>0.00%</c:formatCode>
                <c:ptCount val="10"/>
                <c:pt idx="0">
                  <c:v>1.9408379065720786E-3</c:v>
                </c:pt>
                <c:pt idx="1">
                  <c:v>5.6217373845536076E-3</c:v>
                </c:pt>
                <c:pt idx="2">
                  <c:v>0.22092089412394592</c:v>
                </c:pt>
                <c:pt idx="3">
                  <c:v>0.45602998259938426</c:v>
                </c:pt>
                <c:pt idx="4">
                  <c:v>6.6791594164101187E-2</c:v>
                </c:pt>
                <c:pt idx="5">
                  <c:v>4.8788649444518807E-2</c:v>
                </c:pt>
                <c:pt idx="6">
                  <c:v>2.3356980323919155E-2</c:v>
                </c:pt>
                <c:pt idx="7">
                  <c:v>8.7672333021014584E-2</c:v>
                </c:pt>
                <c:pt idx="8">
                  <c:v>3.4801231428188998E-3</c:v>
                </c:pt>
                <c:pt idx="9">
                  <c:v>8.539686788917146E-2</c:v>
                </c:pt>
              </c:numCache>
            </c:numRef>
          </c:val>
        </c:ser>
        <c:ser>
          <c:idx val="1"/>
          <c:order val="1"/>
          <c:tx>
            <c:v>Mujeres</c:v>
          </c:tx>
          <c:spPr>
            <a:solidFill>
              <a:schemeClr val="accent2"/>
            </a:solidFill>
            <a:ln>
              <a:solidFill>
                <a:srgbClr val="000000"/>
              </a:solidFill>
            </a:ln>
          </c:spPr>
          <c:invertIfNegative val="0"/>
          <c:dLbls>
            <c:numFmt formatCode="0.00%" sourceLinked="0"/>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'2.2.2'!$A$13:$A$22</c:f>
              <c:strCache>
                <c:ptCount val="10"/>
                <c:pt idx="0">
                  <c:v>Ninguno</c:v>
                </c:pt>
                <c:pt idx="1">
                  <c:v>Centro de Alfabetizacion</c:v>
                </c:pt>
                <c:pt idx="2">
                  <c:v>Primaria</c:v>
                </c:pt>
                <c:pt idx="3">
                  <c:v>Secundaria</c:v>
                </c:pt>
                <c:pt idx="4">
                  <c:v>Educación básica</c:v>
                </c:pt>
                <c:pt idx="5">
                  <c:v>Educación media/bachillerato</c:v>
                </c:pt>
                <c:pt idx="6">
                  <c:v>Ciclo Posbachillerato</c:v>
                </c:pt>
                <c:pt idx="7">
                  <c:v>Superior</c:v>
                </c:pt>
                <c:pt idx="8">
                  <c:v>Postgrado</c:v>
                </c:pt>
                <c:pt idx="9">
                  <c:v>Sin información</c:v>
                </c:pt>
              </c:strCache>
            </c:strRef>
          </c:cat>
          <c:val>
            <c:numRef>
              <c:f>'2.2.2'!$E$13:$E$22</c:f>
              <c:numCache>
                <c:formatCode>0.00%</c:formatCode>
                <c:ptCount val="10"/>
                <c:pt idx="0">
                  <c:v>3.0116450274394325E-3</c:v>
                </c:pt>
                <c:pt idx="1">
                  <c:v>5.1532592691741399E-3</c:v>
                </c:pt>
                <c:pt idx="2">
                  <c:v>0.21161825726141079</c:v>
                </c:pt>
                <c:pt idx="3">
                  <c:v>0.45261678490161961</c:v>
                </c:pt>
                <c:pt idx="4">
                  <c:v>7.4822647570606346E-2</c:v>
                </c:pt>
                <c:pt idx="5">
                  <c:v>4.5977780752242001E-2</c:v>
                </c:pt>
                <c:pt idx="6">
                  <c:v>2.6167849016195958E-2</c:v>
                </c:pt>
                <c:pt idx="7">
                  <c:v>8.3054477312274125E-2</c:v>
                </c:pt>
                <c:pt idx="8">
                  <c:v>3.2124213626020613E-3</c:v>
                </c:pt>
                <c:pt idx="9">
                  <c:v>9.4364877526435548E-2</c:v>
                </c:pt>
              </c:numCache>
            </c:numRef>
          </c:val>
        </c:ser>
        <c:dLbls>
          <c:showLegendKey val="0"/>
          <c:showVal val="0"/>
          <c:showCatName val="0"/>
          <c:showSerName val="0"/>
          <c:showPercent val="0"/>
          <c:showBubbleSize val="0"/>
        </c:dLbls>
        <c:gapWidth val="22"/>
        <c:axId val="138419200"/>
        <c:axId val="138441472"/>
      </c:barChart>
      <c:catAx>
        <c:axId val="138419200"/>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mn-lt"/>
                <a:ea typeface="Arial"/>
                <a:cs typeface="Arial"/>
              </a:defRPr>
            </a:pPr>
            <a:endParaRPr lang="es-EC"/>
          </a:p>
        </c:txPr>
        <c:crossAx val="138441472"/>
        <c:crosses val="autoZero"/>
        <c:auto val="1"/>
        <c:lblAlgn val="ctr"/>
        <c:lblOffset val="100"/>
        <c:noMultiLvlLbl val="0"/>
      </c:catAx>
      <c:valAx>
        <c:axId val="138441472"/>
        <c:scaling>
          <c:orientation val="minMax"/>
        </c:scaling>
        <c:delete val="1"/>
        <c:axPos val="t"/>
        <c:numFmt formatCode="0.00%" sourceLinked="1"/>
        <c:majorTickMark val="out"/>
        <c:minorTickMark val="none"/>
        <c:tickLblPos val="nextTo"/>
        <c:crossAx val="138419200"/>
        <c:crosses val="autoZero"/>
        <c:crossBetween val="between"/>
      </c:valAx>
    </c:plotArea>
    <c:legend>
      <c:legendPos val="b"/>
      <c:layout>
        <c:manualLayout>
          <c:xMode val="edge"/>
          <c:yMode val="edge"/>
          <c:x val="0.41069327606228401"/>
          <c:y val="0.89119354925995065"/>
          <c:w val="0.17419924861291608"/>
          <c:h val="4.0077928403279485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divorciados en el país</a:t>
            </a:r>
          </a:p>
        </c:rich>
      </c:tx>
      <c:layout>
        <c:manualLayout>
          <c:xMode val="edge"/>
          <c:yMode val="edge"/>
          <c:x val="0.10728146013448607"/>
          <c:y val="1.0796221322537112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95B3D7"/>
            </a:solidFill>
            <a:ln w="12700">
              <a:solidFill>
                <a:srgbClr val="000000"/>
              </a:solidFill>
              <a:prstDash val="solid"/>
            </a:ln>
          </c:spPr>
          <c:invertIfNegative val="0"/>
          <c:dPt>
            <c:idx val="0"/>
            <c:invertIfNegative val="0"/>
            <c:bubble3D val="0"/>
            <c:spPr>
              <a:solidFill>
                <a:schemeClr val="accent1"/>
              </a:solidFill>
              <a:ln w="12700">
                <a:solidFill>
                  <a:srgbClr val="000000"/>
                </a:solidFill>
                <a:prstDash val="solid"/>
              </a:ln>
            </c:spPr>
          </c:dPt>
          <c:dPt>
            <c:idx val="1"/>
            <c:invertIfNegative val="0"/>
            <c:bubble3D val="0"/>
            <c:spPr>
              <a:solidFill>
                <a:schemeClr val="accent2"/>
              </a:solidFill>
              <a:ln w="12700">
                <a:solidFill>
                  <a:srgbClr val="000000"/>
                </a:solidFill>
                <a:prstDash val="solid"/>
              </a:ln>
            </c:spPr>
          </c:dPt>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('2.2.3'!$C$9,'2.2.3'!$D$9)</c:f>
              <c:strCache>
                <c:ptCount val="2"/>
                <c:pt idx="0">
                  <c:v>Hombres</c:v>
                </c:pt>
                <c:pt idx="1">
                  <c:v>Mujeres</c:v>
                </c:pt>
              </c:strCache>
            </c:strRef>
          </c:cat>
          <c:val>
            <c:numRef>
              <c:f>('2.2.3'!$C$10,'2.2.3'!$D$10)</c:f>
              <c:numCache>
                <c:formatCode>###0.0</c:formatCode>
                <c:ptCount val="2"/>
                <c:pt idx="0">
                  <c:v>42.4</c:v>
                </c:pt>
                <c:pt idx="1">
                  <c:v>39.299999999999997</c:v>
                </c:pt>
              </c:numCache>
            </c:numRef>
          </c:val>
        </c:ser>
        <c:dLbls>
          <c:showLegendKey val="0"/>
          <c:showVal val="0"/>
          <c:showCatName val="0"/>
          <c:showSerName val="0"/>
          <c:showPercent val="0"/>
          <c:showBubbleSize val="0"/>
        </c:dLbls>
        <c:gapWidth val="159"/>
        <c:axId val="138521600"/>
        <c:axId val="138535680"/>
      </c:barChart>
      <c:catAx>
        <c:axId val="138521600"/>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000000"/>
                </a:solidFill>
                <a:latin typeface="+mn-lt"/>
                <a:ea typeface="Arial"/>
                <a:cs typeface="Arial"/>
              </a:defRPr>
            </a:pPr>
            <a:endParaRPr lang="es-EC"/>
          </a:p>
        </c:txPr>
        <c:crossAx val="138535680"/>
        <c:crosses val="autoZero"/>
        <c:auto val="1"/>
        <c:lblAlgn val="ctr"/>
        <c:lblOffset val="100"/>
        <c:noMultiLvlLbl val="0"/>
      </c:catAx>
      <c:valAx>
        <c:axId val="138535680"/>
        <c:scaling>
          <c:orientation val="minMax"/>
        </c:scaling>
        <c:delete val="1"/>
        <c:axPos val="r"/>
        <c:numFmt formatCode="###0.0" sourceLinked="1"/>
        <c:majorTickMark val="out"/>
        <c:minorTickMark val="none"/>
        <c:tickLblPos val="nextTo"/>
        <c:crossAx val="138521600"/>
        <c:crosses val="autoZero"/>
        <c:crossBetween val="between"/>
      </c:valAx>
      <c:spPr>
        <a:noFill/>
        <a:ln w="25400">
          <a:noFill/>
        </a:ln>
      </c:spPr>
    </c:plotArea>
    <c:legend>
      <c:legendPos val="b"/>
      <c:layout>
        <c:manualLayout>
          <c:xMode val="edge"/>
          <c:yMode val="edge"/>
          <c:x val="0.32547777349157003"/>
          <c:y val="0.89786434590413045"/>
          <c:w val="0.31508588803921123"/>
          <c:h val="7.8921416874172784E-2"/>
        </c:manualLayout>
      </c:layout>
      <c:overlay val="0"/>
      <c:spPr>
        <a:ln>
          <a:noFill/>
        </a:ln>
      </c:spPr>
      <c:txPr>
        <a:bodyPr/>
        <a:lstStyle/>
        <a:p>
          <a:pPr>
            <a:defRPr sz="71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s-EC"/>
              <a:t>Promedio de edad de los divorciados por regiones</a:t>
            </a:r>
          </a:p>
        </c:rich>
      </c:tx>
      <c:layout>
        <c:manualLayout>
          <c:xMode val="edge"/>
          <c:yMode val="edge"/>
          <c:x val="0.13138211382113821"/>
          <c:y val="3.0016127502134524E-3"/>
        </c:manualLayout>
      </c:layout>
      <c:overlay val="0"/>
      <c:spPr>
        <a:noFill/>
        <a:ln w="25400">
          <a:noFill/>
        </a:ln>
      </c:spPr>
    </c:title>
    <c:autoTitleDeleted val="0"/>
    <c:plotArea>
      <c:layout>
        <c:manualLayout>
          <c:layoutTarget val="inner"/>
          <c:xMode val="edge"/>
          <c:yMode val="edge"/>
          <c:x val="1.4882694350354463E-2"/>
          <c:y val="0.17372323941435031"/>
          <c:w val="0.97482172929098942"/>
          <c:h val="0.6120523037030009"/>
        </c:manualLayout>
      </c:layout>
      <c:barChart>
        <c:barDir val="col"/>
        <c:grouping val="clustered"/>
        <c:varyColors val="0"/>
        <c:ser>
          <c:idx val="1"/>
          <c:order val="0"/>
          <c:tx>
            <c:strRef>
              <c:f>'2.2.3'!$C$9</c:f>
              <c:strCache>
                <c:ptCount val="1"/>
                <c:pt idx="0">
                  <c:v>Hombres</c:v>
                </c:pt>
              </c:strCache>
            </c:strRef>
          </c:tx>
          <c:spPr>
            <a:solidFill>
              <a:schemeClr val="accent1"/>
            </a:solidFill>
            <a:ln w="12700">
              <a:solidFill>
                <a:srgbClr val="000000"/>
              </a:solidFill>
              <a:prstDash val="solid"/>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'2.2.3'!$B$11:$B$16</c:f>
              <c:strCache>
                <c:ptCount val="6"/>
                <c:pt idx="0">
                  <c:v>Región Sierra</c:v>
                </c:pt>
                <c:pt idx="1">
                  <c:v>Región Costa</c:v>
                </c:pt>
                <c:pt idx="2">
                  <c:v>Región Amazónica</c:v>
                </c:pt>
                <c:pt idx="3">
                  <c:v>Región Insular</c:v>
                </c:pt>
                <c:pt idx="4">
                  <c:v>zonas no delimitadas</c:v>
                </c:pt>
                <c:pt idx="5">
                  <c:v>Exterior</c:v>
                </c:pt>
              </c:strCache>
            </c:strRef>
          </c:cat>
          <c:val>
            <c:numRef>
              <c:f>'2.2.3'!$C$11:$C$16</c:f>
              <c:numCache>
                <c:formatCode>###0.0</c:formatCode>
                <c:ptCount val="6"/>
                <c:pt idx="0">
                  <c:v>41.7</c:v>
                </c:pt>
                <c:pt idx="1">
                  <c:v>43.4</c:v>
                </c:pt>
                <c:pt idx="2">
                  <c:v>42.2</c:v>
                </c:pt>
                <c:pt idx="3">
                  <c:v>40.200000000000003</c:v>
                </c:pt>
                <c:pt idx="4">
                  <c:v>0</c:v>
                </c:pt>
                <c:pt idx="5">
                  <c:v>45.2</c:v>
                </c:pt>
              </c:numCache>
            </c:numRef>
          </c:val>
        </c:ser>
        <c:ser>
          <c:idx val="0"/>
          <c:order val="1"/>
          <c:tx>
            <c:strRef>
              <c:f>'2.2.3'!$D$9</c:f>
              <c:strCache>
                <c:ptCount val="1"/>
                <c:pt idx="0">
                  <c:v>Mujeres</c:v>
                </c:pt>
              </c:strCache>
            </c:strRef>
          </c:tx>
          <c:spPr>
            <a:solidFill>
              <a:schemeClr val="accent2"/>
            </a:solidFill>
            <a:ln>
              <a:solidFill>
                <a:schemeClr val="accent1">
                  <a:shade val="50000"/>
                </a:schemeClr>
              </a:solidFill>
            </a:ln>
          </c:spPr>
          <c:invertIfNegative val="0"/>
          <c:dLbls>
            <c:spPr>
              <a:noFill/>
              <a:ln>
                <a:noFill/>
              </a:ln>
              <a:effectLst/>
            </c:spPr>
            <c:txPr>
              <a:bodyPr wrap="square" lIns="38100" tIns="19050" rIns="38100" bIns="19050" anchor="ctr">
                <a:spAutoFit/>
              </a:bodyPr>
              <a:lstStyle/>
              <a:p>
                <a:pPr>
                  <a:defRPr sz="900">
                    <a:latin typeface="+mn-lt"/>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'2.2.3'!$B$11:$B$16</c:f>
              <c:strCache>
                <c:ptCount val="6"/>
                <c:pt idx="0">
                  <c:v>Región Sierra</c:v>
                </c:pt>
                <c:pt idx="1">
                  <c:v>Región Costa</c:v>
                </c:pt>
                <c:pt idx="2">
                  <c:v>Región Amazónica</c:v>
                </c:pt>
                <c:pt idx="3">
                  <c:v>Región Insular</c:v>
                </c:pt>
                <c:pt idx="4">
                  <c:v>zonas no delimitadas</c:v>
                </c:pt>
                <c:pt idx="5">
                  <c:v>Exterior</c:v>
                </c:pt>
              </c:strCache>
            </c:strRef>
          </c:cat>
          <c:val>
            <c:numRef>
              <c:f>'2.2.3'!$D$11:$D$16</c:f>
              <c:numCache>
                <c:formatCode>###0.0</c:formatCode>
                <c:ptCount val="6"/>
                <c:pt idx="0">
                  <c:v>39.1</c:v>
                </c:pt>
                <c:pt idx="1">
                  <c:v>39.799999999999997</c:v>
                </c:pt>
                <c:pt idx="2">
                  <c:v>38.299999999999997</c:v>
                </c:pt>
                <c:pt idx="3">
                  <c:v>38.4</c:v>
                </c:pt>
                <c:pt idx="4">
                  <c:v>24</c:v>
                </c:pt>
                <c:pt idx="5">
                  <c:v>40.700000000000003</c:v>
                </c:pt>
              </c:numCache>
            </c:numRef>
          </c:val>
        </c:ser>
        <c:dLbls>
          <c:showLegendKey val="0"/>
          <c:showVal val="0"/>
          <c:showCatName val="0"/>
          <c:showSerName val="0"/>
          <c:showPercent val="0"/>
          <c:showBubbleSize val="0"/>
        </c:dLbls>
        <c:gapWidth val="150"/>
        <c:axId val="138586368"/>
        <c:axId val="138592256"/>
      </c:barChart>
      <c:catAx>
        <c:axId val="138586368"/>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000000"/>
                </a:solidFill>
                <a:latin typeface="+mn-lt"/>
                <a:ea typeface="Arial"/>
                <a:cs typeface="Arial"/>
              </a:defRPr>
            </a:pPr>
            <a:endParaRPr lang="es-EC"/>
          </a:p>
        </c:txPr>
        <c:crossAx val="138592256"/>
        <c:crosses val="autoZero"/>
        <c:auto val="1"/>
        <c:lblAlgn val="ctr"/>
        <c:lblOffset val="100"/>
        <c:noMultiLvlLbl val="0"/>
      </c:catAx>
      <c:valAx>
        <c:axId val="138592256"/>
        <c:scaling>
          <c:orientation val="minMax"/>
        </c:scaling>
        <c:delete val="1"/>
        <c:axPos val="r"/>
        <c:numFmt formatCode="###0.0" sourceLinked="1"/>
        <c:majorTickMark val="out"/>
        <c:minorTickMark val="none"/>
        <c:tickLblPos val="nextTo"/>
        <c:crossAx val="138586368"/>
        <c:crosses val="autoZero"/>
        <c:crossBetween val="between"/>
      </c:valAx>
      <c:spPr>
        <a:noFill/>
        <a:ln w="25400">
          <a:noFill/>
        </a:ln>
      </c:spPr>
    </c:plotArea>
    <c:legend>
      <c:legendPos val="r"/>
      <c:layout>
        <c:manualLayout>
          <c:xMode val="edge"/>
          <c:yMode val="edge"/>
          <c:x val="0.299724445013479"/>
          <c:y val="0.9210005375834045"/>
          <c:w val="0.42963389738884267"/>
          <c:h val="7.6061094772791951E-2"/>
        </c:manualLayout>
      </c:layout>
      <c:overlay val="0"/>
      <c:spPr>
        <a:noFill/>
        <a:ln w="3175">
          <a:noFill/>
          <a:prstDash val="solid"/>
        </a:ln>
      </c:spPr>
      <c:txPr>
        <a:bodyPr/>
        <a:lstStyle/>
        <a:p>
          <a:pPr>
            <a:defRPr sz="63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sz="1400"/>
              <a:t>Duración promedio del matrimonio antes del divorcio</a:t>
            </a:r>
          </a:p>
        </c:rich>
      </c:tx>
      <c:layout/>
      <c:overlay val="0"/>
    </c:title>
    <c:autoTitleDeleted val="0"/>
    <c:plotArea>
      <c:layout/>
      <c:barChart>
        <c:barDir val="col"/>
        <c:grouping val="clustered"/>
        <c:varyColors val="0"/>
        <c:ser>
          <c:idx val="0"/>
          <c:order val="0"/>
          <c:tx>
            <c:strRef>
              <c:f>'2.2.4 '!$C$9</c:f>
              <c:strCache>
                <c:ptCount val="1"/>
                <c:pt idx="0">
                  <c:v>Duración promedio del matrimonio</c:v>
                </c:pt>
              </c:strCache>
            </c:strRef>
          </c:tx>
          <c:spPr>
            <a:solidFill>
              <a:schemeClr val="accent2"/>
            </a:solidFill>
            <a:ln>
              <a:solidFill>
                <a:schemeClr val="accent1">
                  <a:shade val="50000"/>
                </a:schemeClr>
              </a:solidFill>
            </a:ln>
          </c:spPr>
          <c:invertIfNegative val="0"/>
          <c:dLbls>
            <c:spPr>
              <a:noFill/>
              <a:ln w="25400">
                <a:noFill/>
              </a:ln>
            </c:spPr>
            <c:txPr>
              <a:bodyPr rot="-5400000" vert="horz"/>
              <a:lstStyle/>
              <a:p>
                <a:pPr>
                  <a:defRPr sz="10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'2.2.4 '!$B$10:$B$30</c:f>
              <c:numCache>
                <c:formatCode>General</c:formatCode>
                <c:ptCount val="21"/>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numCache>
            </c:numRef>
          </c:cat>
          <c:val>
            <c:numRef>
              <c:f>'2.2.4 '!$C$10:$C$30</c:f>
              <c:numCache>
                <c:formatCode>0.0</c:formatCode>
                <c:ptCount val="21"/>
                <c:pt idx="0">
                  <c:v>11.97</c:v>
                </c:pt>
                <c:pt idx="1">
                  <c:v>11.82</c:v>
                </c:pt>
                <c:pt idx="2">
                  <c:v>12.16</c:v>
                </c:pt>
                <c:pt idx="3">
                  <c:v>12.51</c:v>
                </c:pt>
                <c:pt idx="4">
                  <c:v>12.91</c:v>
                </c:pt>
                <c:pt idx="5">
                  <c:v>12.74</c:v>
                </c:pt>
                <c:pt idx="6">
                  <c:v>12.89</c:v>
                </c:pt>
                <c:pt idx="7">
                  <c:v>12.96</c:v>
                </c:pt>
                <c:pt idx="8">
                  <c:v>13.54</c:v>
                </c:pt>
                <c:pt idx="9">
                  <c:v>13.66</c:v>
                </c:pt>
                <c:pt idx="10">
                  <c:v>13.9</c:v>
                </c:pt>
                <c:pt idx="11">
                  <c:v>14</c:v>
                </c:pt>
                <c:pt idx="12">
                  <c:v>14.36</c:v>
                </c:pt>
                <c:pt idx="13">
                  <c:v>14.27</c:v>
                </c:pt>
                <c:pt idx="14">
                  <c:v>14.62</c:v>
                </c:pt>
                <c:pt idx="15">
                  <c:v>14.78</c:v>
                </c:pt>
                <c:pt idx="16">
                  <c:v>15.16</c:v>
                </c:pt>
                <c:pt idx="17">
                  <c:v>15.18</c:v>
                </c:pt>
                <c:pt idx="18">
                  <c:v>15.68</c:v>
                </c:pt>
                <c:pt idx="19">
                  <c:v>15.19</c:v>
                </c:pt>
                <c:pt idx="20">
                  <c:v>14.72</c:v>
                </c:pt>
              </c:numCache>
            </c:numRef>
          </c:val>
        </c:ser>
        <c:dLbls>
          <c:showLegendKey val="0"/>
          <c:showVal val="0"/>
          <c:showCatName val="0"/>
          <c:showSerName val="0"/>
          <c:showPercent val="0"/>
          <c:showBubbleSize val="0"/>
        </c:dLbls>
        <c:gapWidth val="70"/>
        <c:overlap val="-25"/>
        <c:axId val="138684672"/>
        <c:axId val="138698752"/>
      </c:barChart>
      <c:catAx>
        <c:axId val="138684672"/>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EC"/>
          </a:p>
        </c:txPr>
        <c:crossAx val="138698752"/>
        <c:crosses val="autoZero"/>
        <c:auto val="1"/>
        <c:lblAlgn val="ctr"/>
        <c:lblOffset val="100"/>
        <c:noMultiLvlLbl val="0"/>
      </c:catAx>
      <c:valAx>
        <c:axId val="138698752"/>
        <c:scaling>
          <c:orientation val="minMax"/>
        </c:scaling>
        <c:delete val="1"/>
        <c:axPos val="l"/>
        <c:numFmt formatCode="0.0" sourceLinked="1"/>
        <c:majorTickMark val="out"/>
        <c:minorTickMark val="none"/>
        <c:tickLblPos val="nextTo"/>
        <c:crossAx val="138684672"/>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0512919979619182"/>
          <c:h val="0.84491100082422887"/>
        </c:manualLayout>
      </c:layout>
      <c:barChart>
        <c:barDir val="bar"/>
        <c:grouping val="clustered"/>
        <c:varyColors val="0"/>
        <c:ser>
          <c:idx val="0"/>
          <c:order val="0"/>
          <c:tx>
            <c:strRef>
              <c:f>'2.2.5 '!$F$9</c:f>
              <c:strCache>
                <c:ptCount val="1"/>
                <c:pt idx="0">
                  <c:v>Masculina</c:v>
                </c:pt>
              </c:strCache>
            </c:strRef>
          </c:tx>
          <c:spPr>
            <a:solidFill>
              <a:srgbClr val="4F81BD"/>
            </a:solidFill>
            <a:ln w="12700">
              <a:solidFill>
                <a:srgbClr val="000000"/>
              </a:solidFill>
              <a:prstDash val="solid"/>
            </a:ln>
          </c:spPr>
          <c:invertIfNegative val="1"/>
          <c:dLbls>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'!$A$11:$A$24</c:f>
              <c:strCache>
                <c:ptCount val="14"/>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pt idx="13">
                  <c:v>Sin Información</c:v>
                </c:pt>
              </c:strCache>
            </c:strRef>
          </c:cat>
          <c:val>
            <c:numRef>
              <c:f>'2.2.5 '!$F$11:$F$24</c:f>
              <c:numCache>
                <c:formatCode>_(* #,##0_);_(* \(#,##0\);_(* "-"??_);_(@_)</c:formatCode>
                <c:ptCount val="14"/>
                <c:pt idx="0">
                  <c:v>0</c:v>
                </c:pt>
                <c:pt idx="1">
                  <c:v>0</c:v>
                </c:pt>
                <c:pt idx="2" formatCode="0.00">
                  <c:v>6.4080036060538923</c:v>
                </c:pt>
                <c:pt idx="3" formatCode="0.00">
                  <c:v>44.725167305812469</c:v>
                </c:pt>
                <c:pt idx="4" formatCode="0.00">
                  <c:v>74.914674073166779</c:v>
                </c:pt>
                <c:pt idx="5" formatCode="0.00">
                  <c:v>91.094178469551593</c:v>
                </c:pt>
                <c:pt idx="6" formatCode="0.00">
                  <c:v>94.575585557090776</c:v>
                </c:pt>
                <c:pt idx="7" formatCode="0.00">
                  <c:v>90.85583074262712</c:v>
                </c:pt>
                <c:pt idx="8" formatCode="0.00">
                  <c:v>79.325530969279868</c:v>
                </c:pt>
                <c:pt idx="9" formatCode="0.00">
                  <c:v>62.402051574298333</c:v>
                </c:pt>
                <c:pt idx="10" formatCode="0.00">
                  <c:v>44.771446462116465</c:v>
                </c:pt>
                <c:pt idx="11" formatCode="0.00">
                  <c:v>32.217639030528119</c:v>
                </c:pt>
                <c:pt idx="12" formatCode="0.00">
                  <c:v>15.878842722623935</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w="12700">
                    <a:solidFill>
                      <a:srgbClr val="000000"/>
                    </a:solidFill>
                    <a:prstDash val="solid"/>
                  </a:ln>
                </c14:spPr>
              </c14:invertSolidFillFmt>
            </c:ext>
          </c:extLst>
        </c:ser>
        <c:ser>
          <c:idx val="1"/>
          <c:order val="1"/>
          <c:tx>
            <c:strRef>
              <c:f>'2.2.5 '!$G$9</c:f>
              <c:strCache>
                <c:ptCount val="1"/>
                <c:pt idx="0">
                  <c:v>Femenina</c:v>
                </c:pt>
              </c:strCache>
            </c:strRef>
          </c:tx>
          <c:spPr>
            <a:solidFill>
              <a:schemeClr val="accent2"/>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mn-lt"/>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'2.2.5 '!$A$11:$A$24</c:f>
              <c:strCache>
                <c:ptCount val="14"/>
                <c:pt idx="0">
                  <c:v>Menores de  15 Años</c:v>
                </c:pt>
                <c:pt idx="1">
                  <c:v>15 a  17 Años</c:v>
                </c:pt>
                <c:pt idx="2">
                  <c:v>18 a  24 Años</c:v>
                </c:pt>
                <c:pt idx="3">
                  <c:v>25 a 29 Años</c:v>
                </c:pt>
                <c:pt idx="4">
                  <c:v>30 a 34 Años</c:v>
                </c:pt>
                <c:pt idx="5">
                  <c:v>35 a 39 Años</c:v>
                </c:pt>
                <c:pt idx="6">
                  <c:v>40 a 44 Años</c:v>
                </c:pt>
                <c:pt idx="7">
                  <c:v>45 a 49 Años</c:v>
                </c:pt>
                <c:pt idx="8">
                  <c:v>50 a 54 Años</c:v>
                </c:pt>
                <c:pt idx="9">
                  <c:v>55 a 59 Años</c:v>
                </c:pt>
                <c:pt idx="10">
                  <c:v>60 a 64 Años</c:v>
                </c:pt>
                <c:pt idx="11">
                  <c:v>65 a 69 Años</c:v>
                </c:pt>
                <c:pt idx="12">
                  <c:v>70  Años y  más</c:v>
                </c:pt>
                <c:pt idx="13">
                  <c:v>Sin Información</c:v>
                </c:pt>
              </c:strCache>
            </c:strRef>
          </c:cat>
          <c:val>
            <c:numRef>
              <c:f>'2.2.5 '!$G$11:$G$24</c:f>
              <c:numCache>
                <c:formatCode>0.00</c:formatCode>
                <c:ptCount val="14"/>
                <c:pt idx="0" formatCode="_(* #,##0_);_(* \(#,##0\);_(* &quot;-&quot;??_);_(@_)">
                  <c:v>0</c:v>
                </c:pt>
                <c:pt idx="1">
                  <c:v>0.12810166147854937</c:v>
                </c:pt>
                <c:pt idx="2">
                  <c:v>16.604075812256738</c:v>
                </c:pt>
                <c:pt idx="3">
                  <c:v>62.529149376352827</c:v>
                </c:pt>
                <c:pt idx="4">
                  <c:v>80.815044620628896</c:v>
                </c:pt>
                <c:pt idx="5">
                  <c:v>86.114359595183629</c:v>
                </c:pt>
                <c:pt idx="6">
                  <c:v>81.727929266944869</c:v>
                </c:pt>
                <c:pt idx="7">
                  <c:v>74.015914935771406</c:v>
                </c:pt>
                <c:pt idx="8">
                  <c:v>56.783348165727283</c:v>
                </c:pt>
                <c:pt idx="9">
                  <c:v>39.627046404056323</c:v>
                </c:pt>
                <c:pt idx="10">
                  <c:v>27.008850317309275</c:v>
                </c:pt>
                <c:pt idx="11">
                  <c:v>17.201023848740494</c:v>
                </c:pt>
                <c:pt idx="12">
                  <c:v>7.0415207749060524</c:v>
                </c:pt>
                <c:pt idx="13" formatCode="_(* #,##0_);_(* \(#,##0\);_(* &quot;-&quot;??_);_(@_)">
                  <c:v>0</c:v>
                </c:pt>
              </c:numCache>
            </c:numRef>
          </c:val>
        </c:ser>
        <c:dLbls>
          <c:showLegendKey val="0"/>
          <c:showVal val="0"/>
          <c:showCatName val="0"/>
          <c:showSerName val="0"/>
          <c:showPercent val="0"/>
          <c:showBubbleSize val="0"/>
        </c:dLbls>
        <c:gapWidth val="22"/>
        <c:axId val="138733440"/>
        <c:axId val="138809344"/>
      </c:barChart>
      <c:catAx>
        <c:axId val="138733440"/>
        <c:scaling>
          <c:orientation val="maxMin"/>
        </c:scaling>
        <c:delete val="0"/>
        <c:axPos val="l"/>
        <c:title>
          <c:tx>
            <c:rich>
              <a:bodyPr/>
              <a:lstStyle/>
              <a:p>
                <a:pPr>
                  <a:defRPr sz="900" b="1" i="0" u="none" strike="noStrike" baseline="0">
                    <a:solidFill>
                      <a:srgbClr val="000000"/>
                    </a:solidFill>
                    <a:latin typeface="+mn-lt"/>
                    <a:ea typeface="Arial"/>
                    <a:cs typeface="Arial"/>
                  </a:defRPr>
                </a:pPr>
                <a:r>
                  <a:rPr lang="es-EC" sz="900">
                    <a:latin typeface="+mn-lt"/>
                  </a:rPr>
                  <a:t>Grupos de edad</a:t>
                </a:r>
              </a:p>
            </c:rich>
          </c:tx>
          <c:layout>
            <c:manualLayout>
              <c:xMode val="edge"/>
              <c:yMode val="edge"/>
              <c:x val="1.6803138219436235E-2"/>
              <c:y val="0.31601105564722182"/>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000000"/>
                </a:solidFill>
                <a:latin typeface="+mn-lt"/>
                <a:ea typeface="Arial"/>
                <a:cs typeface="Arial"/>
              </a:defRPr>
            </a:pPr>
            <a:endParaRPr lang="es-EC"/>
          </a:p>
        </c:txPr>
        <c:crossAx val="138809344"/>
        <c:crosses val="autoZero"/>
        <c:auto val="1"/>
        <c:lblAlgn val="ctr"/>
        <c:lblOffset val="100"/>
        <c:noMultiLvlLbl val="0"/>
      </c:catAx>
      <c:valAx>
        <c:axId val="138809344"/>
        <c:scaling>
          <c:orientation val="minMax"/>
        </c:scaling>
        <c:delete val="1"/>
        <c:axPos val="t"/>
        <c:numFmt formatCode="_(* #,##0_);_(* \(#,##0\);_(* &quot;-&quot;??_);_(@_)" sourceLinked="1"/>
        <c:majorTickMark val="out"/>
        <c:minorTickMark val="none"/>
        <c:tickLblPos val="nextTo"/>
        <c:crossAx val="138733440"/>
        <c:crosses val="autoZero"/>
        <c:crossBetween val="between"/>
      </c:valAx>
      <c:spPr>
        <a:noFill/>
        <a:ln w="25400">
          <a:noFill/>
        </a:ln>
      </c:spPr>
    </c:plotArea>
    <c:legend>
      <c:legendPos val="r"/>
      <c:layout>
        <c:manualLayout>
          <c:xMode val="edge"/>
          <c:yMode val="edge"/>
          <c:x val="0.59555206358424284"/>
          <c:y val="0.88277894971351389"/>
          <c:w val="0.31895445824152674"/>
          <c:h val="7.8843751958060926E-2"/>
        </c:manualLayout>
      </c:layout>
      <c:overlay val="0"/>
      <c:spPr>
        <a:solidFill>
          <a:srgbClr val="FFFFFF"/>
        </a:solidFill>
        <a:ln w="3175">
          <a:noFill/>
          <a:prstDash val="solid"/>
        </a:ln>
      </c:spPr>
      <c:txPr>
        <a:bodyPr/>
        <a:lstStyle/>
        <a:p>
          <a:pPr>
            <a:defRPr sz="700" b="0" i="0" u="none" strike="noStrike" baseline="0">
              <a:solidFill>
                <a:srgbClr val="000000"/>
              </a:solidFill>
              <a:latin typeface="+mn-lt"/>
              <a:ea typeface="Arial"/>
              <a:cs typeface="Arial"/>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5360638538981096"/>
          <c:y val="3.2520325203252036E-2"/>
          <c:w val="0.54639371286456173"/>
          <c:h val="0.93495934959349591"/>
        </c:manualLayout>
      </c:layout>
      <c:barChart>
        <c:barDir val="bar"/>
        <c:grouping val="clustered"/>
        <c:varyColors val="0"/>
        <c:ser>
          <c:idx val="0"/>
          <c:order val="0"/>
          <c:invertIfNegative val="0"/>
          <c:dLbls>
            <c:spPr>
              <a:noFill/>
              <a:ln>
                <a:noFill/>
              </a:ln>
              <a:effectLst/>
            </c:spPr>
            <c:txPr>
              <a:bodyPr/>
              <a:lstStyle/>
              <a:p>
                <a:pPr>
                  <a:defRPr sz="900"/>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('2.2.6 '!$B$13:$B$23,'2.2.6 '!$B$25:$B$30,'2.2.6 '!$B$32:$B$37,'2.2.6 '!$B$39)</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Sta. Elena</c:v>
                </c:pt>
                <c:pt idx="17">
                  <c:v>Morona</c:v>
                </c:pt>
                <c:pt idx="18">
                  <c:v>Napo</c:v>
                </c:pt>
                <c:pt idx="19">
                  <c:v>Pastaza</c:v>
                </c:pt>
                <c:pt idx="20">
                  <c:v>Zamora</c:v>
                </c:pt>
                <c:pt idx="21">
                  <c:v>Sucumbíos</c:v>
                </c:pt>
                <c:pt idx="22">
                  <c:v>Orellana</c:v>
                </c:pt>
                <c:pt idx="23">
                  <c:v>Galápagos</c:v>
                </c:pt>
              </c:strCache>
            </c:strRef>
          </c:cat>
          <c:val>
            <c:numRef>
              <c:f>('2.2.6 '!$E$13:$E$23,'2.2.6 '!$E$25:$E$30,'2.2.6 '!$E$32:$E$37,'2.2.6 '!$E$39)</c:f>
              <c:numCache>
                <c:formatCode>_(* #,##0.00_);_(* \(#,##0.00\);_(* "-"??_);_(@_)</c:formatCode>
                <c:ptCount val="24"/>
                <c:pt idx="0">
                  <c:v>27.167855384516351</c:v>
                </c:pt>
                <c:pt idx="1">
                  <c:v>15.700117994675612</c:v>
                </c:pt>
                <c:pt idx="2">
                  <c:v>23.949813744428212</c:v>
                </c:pt>
                <c:pt idx="3">
                  <c:v>20.578046070742506</c:v>
                </c:pt>
                <c:pt idx="4">
                  <c:v>11.102438069877298</c:v>
                </c:pt>
                <c:pt idx="5">
                  <c:v>20.237407889457565</c:v>
                </c:pt>
                <c:pt idx="6">
                  <c:v>22.851550125945685</c:v>
                </c:pt>
                <c:pt idx="7">
                  <c:v>12.706630964261366</c:v>
                </c:pt>
                <c:pt idx="8">
                  <c:v>23.915259327621079</c:v>
                </c:pt>
                <c:pt idx="9">
                  <c:v>23.978295176491812</c:v>
                </c:pt>
                <c:pt idx="10">
                  <c:v>17.81112783194871</c:v>
                </c:pt>
                <c:pt idx="11">
                  <c:v>19.035606587798654</c:v>
                </c:pt>
                <c:pt idx="12">
                  <c:v>8.5798347456880606</c:v>
                </c:pt>
                <c:pt idx="13">
                  <c:v>13.694234969495746</c:v>
                </c:pt>
                <c:pt idx="14">
                  <c:v>6.1349624191338785</c:v>
                </c:pt>
                <c:pt idx="15">
                  <c:v>15.91915745267233</c:v>
                </c:pt>
                <c:pt idx="16">
                  <c:v>6.9480308588405046</c:v>
                </c:pt>
                <c:pt idx="17">
                  <c:v>15.239919881564052</c:v>
                </c:pt>
                <c:pt idx="18">
                  <c:v>10.116458761490543</c:v>
                </c:pt>
                <c:pt idx="19">
                  <c:v>14.597986615352532</c:v>
                </c:pt>
                <c:pt idx="20">
                  <c:v>6.2923738201799084</c:v>
                </c:pt>
                <c:pt idx="21">
                  <c:v>10.765711209796798</c:v>
                </c:pt>
                <c:pt idx="22">
                  <c:v>11.643390606807202</c:v>
                </c:pt>
                <c:pt idx="23">
                  <c:v>38.200064745872446</c:v>
                </c:pt>
              </c:numCache>
            </c:numRef>
          </c:val>
        </c:ser>
        <c:dLbls>
          <c:showLegendKey val="0"/>
          <c:showVal val="1"/>
          <c:showCatName val="0"/>
          <c:showSerName val="0"/>
          <c:showPercent val="0"/>
          <c:showBubbleSize val="0"/>
        </c:dLbls>
        <c:gapWidth val="28"/>
        <c:axId val="139035392"/>
        <c:axId val="139038080"/>
      </c:barChart>
      <c:catAx>
        <c:axId val="139035392"/>
        <c:scaling>
          <c:orientation val="maxMin"/>
        </c:scaling>
        <c:delete val="0"/>
        <c:axPos val="l"/>
        <c:numFmt formatCode="General" sourceLinked="0"/>
        <c:majorTickMark val="out"/>
        <c:minorTickMark val="none"/>
        <c:tickLblPos val="nextTo"/>
        <c:crossAx val="139038080"/>
        <c:crosses val="autoZero"/>
        <c:auto val="1"/>
        <c:lblAlgn val="ctr"/>
        <c:lblOffset val="100"/>
        <c:noMultiLvlLbl val="0"/>
      </c:catAx>
      <c:valAx>
        <c:axId val="139038080"/>
        <c:scaling>
          <c:orientation val="minMax"/>
        </c:scaling>
        <c:delete val="1"/>
        <c:axPos val="t"/>
        <c:numFmt formatCode="_(* #,##0.00_);_(* \(#,##0.00\);_(* &quot;-&quot;??_);_(@_)" sourceLinked="1"/>
        <c:majorTickMark val="out"/>
        <c:minorTickMark val="none"/>
        <c:tickLblPos val="nextTo"/>
        <c:crossAx val="1390353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Número de matrimonios y divorcios registrados Años 1997 - 2017</a:t>
            </a:r>
          </a:p>
        </c:rich>
      </c:tx>
      <c:layout/>
      <c:overlay val="0"/>
    </c:title>
    <c:autoTitleDeleted val="0"/>
    <c:plotArea>
      <c:layout>
        <c:manualLayout>
          <c:layoutTarget val="inner"/>
          <c:xMode val="edge"/>
          <c:yMode val="edge"/>
          <c:x val="1.9862220036040563E-2"/>
          <c:y val="0.11417840861997514"/>
          <c:w val="0.95079946159756923"/>
          <c:h val="0.76418213841690852"/>
        </c:manualLayout>
      </c:layout>
      <c:barChart>
        <c:barDir val="col"/>
        <c:grouping val="clustered"/>
        <c:varyColors val="0"/>
        <c:ser>
          <c:idx val="0"/>
          <c:order val="0"/>
          <c:tx>
            <c:strRef>
              <c:f>'2.3.1 '!$C$10</c:f>
              <c:strCache>
                <c:ptCount val="1"/>
                <c:pt idx="0">
                  <c:v>Matrimonios</c:v>
                </c:pt>
              </c:strCache>
            </c:strRef>
          </c:tx>
          <c:spPr>
            <a:solidFill>
              <a:schemeClr val="accent1"/>
            </a:solidFill>
            <a:ln>
              <a:noFill/>
            </a:ln>
          </c:spPr>
          <c:invertIfNegative val="0"/>
          <c:dLbls>
            <c:spPr>
              <a:noFill/>
              <a:ln w="25400">
                <a:noFill/>
              </a:ln>
            </c:spPr>
            <c:txPr>
              <a:bodyPr rot="-5400000" vert="horz"/>
              <a:lstStyle/>
              <a:p>
                <a:pPr algn="ct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'!$B$11:$B$31</c:f>
              <c:numCache>
                <c:formatCode>0</c:formatCode>
                <c:ptCount val="21"/>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numCache>
            </c:numRef>
          </c:cat>
          <c:val>
            <c:numRef>
              <c:f>'2.3.1 '!$C$11:$C$31</c:f>
              <c:numCache>
                <c:formatCode>#,##0</c:formatCode>
                <c:ptCount val="21"/>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pt idx="20">
                  <c:v>60353</c:v>
                </c:pt>
              </c:numCache>
            </c:numRef>
          </c:val>
        </c:ser>
        <c:ser>
          <c:idx val="1"/>
          <c:order val="1"/>
          <c:tx>
            <c:strRef>
              <c:f>'2.3.1 '!$D$10</c:f>
              <c:strCache>
                <c:ptCount val="1"/>
                <c:pt idx="0">
                  <c:v>Divorcios</c:v>
                </c:pt>
              </c:strCache>
            </c:strRef>
          </c:tx>
          <c:spPr>
            <a:solidFill>
              <a:schemeClr val="accent2"/>
            </a:solidFill>
            <a:ln>
              <a:noFill/>
            </a:ln>
          </c:spPr>
          <c:invertIfNegative val="0"/>
          <c:dLbls>
            <c:spPr>
              <a:noFill/>
              <a:ln w="25400">
                <a:noFill/>
              </a:ln>
            </c:spPr>
            <c:txPr>
              <a:bodyPr rot="-5400000" vert="horz"/>
              <a:lstStyle/>
              <a:p>
                <a:pPr algn="ct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'2.3.1 '!$B$11:$B$31</c:f>
              <c:numCache>
                <c:formatCode>0</c:formatCode>
                <c:ptCount val="21"/>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numCache>
            </c:numRef>
          </c:cat>
          <c:val>
            <c:numRef>
              <c:f>'2.3.1 '!$D$11:$D$31</c:f>
              <c:numCache>
                <c:formatCode>#,##0</c:formatCode>
                <c:ptCount val="21"/>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pt idx="20">
                  <c:v>28771</c:v>
                </c:pt>
              </c:numCache>
            </c:numRef>
          </c:val>
        </c:ser>
        <c:dLbls>
          <c:showLegendKey val="0"/>
          <c:showVal val="0"/>
          <c:showCatName val="0"/>
          <c:showSerName val="0"/>
          <c:showPercent val="0"/>
          <c:showBubbleSize val="0"/>
        </c:dLbls>
        <c:gapWidth val="0"/>
        <c:axId val="139295744"/>
        <c:axId val="139526912"/>
      </c:barChart>
      <c:catAx>
        <c:axId val="139295744"/>
        <c:scaling>
          <c:orientation val="minMax"/>
        </c:scaling>
        <c:delete val="0"/>
        <c:axPos val="b"/>
        <c:numFmt formatCode="0"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9526912"/>
        <c:crosses val="autoZero"/>
        <c:auto val="1"/>
        <c:lblAlgn val="ctr"/>
        <c:lblOffset val="100"/>
        <c:noMultiLvlLbl val="0"/>
      </c:catAx>
      <c:valAx>
        <c:axId val="139526912"/>
        <c:scaling>
          <c:orientation val="minMax"/>
        </c:scaling>
        <c:delete val="1"/>
        <c:axPos val="l"/>
        <c:numFmt formatCode="#,##0" sourceLinked="1"/>
        <c:majorTickMark val="out"/>
        <c:minorTickMark val="none"/>
        <c:tickLblPos val="nextTo"/>
        <c:crossAx val="139295744"/>
        <c:crosses val="autoZero"/>
        <c:crossBetween val="between"/>
      </c:valAx>
      <c:spPr>
        <a:noFill/>
        <a:ln w="25400">
          <a:noFill/>
        </a:ln>
      </c:spPr>
    </c:plotArea>
    <c:legend>
      <c:legendPos val="b"/>
      <c:layout>
        <c:manualLayout>
          <c:xMode val="edge"/>
          <c:yMode val="edge"/>
          <c:x val="0.24196383179117154"/>
          <c:y val="0.94584645669291334"/>
          <c:w val="0.42410996127011913"/>
          <c:h val="3.8364069622876085E-2"/>
        </c:manualLayout>
      </c:layout>
      <c:overlay val="0"/>
      <c:txPr>
        <a:bodyPr/>
        <a:lstStyle/>
        <a:p>
          <a:pPr>
            <a:defRPr sz="8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Matrimonios</a:t>
            </a:r>
          </a:p>
        </c:rich>
      </c:tx>
      <c:layout>
        <c:manualLayout>
          <c:xMode val="edge"/>
          <c:yMode val="edge"/>
          <c:x val="0.39418614665354329"/>
          <c:y val="8.9786756453423128E-3"/>
        </c:manualLayout>
      </c:layout>
      <c:overlay val="0"/>
      <c:spPr>
        <a:noFill/>
        <a:ln w="25400">
          <a:noFill/>
        </a:ln>
      </c:spPr>
    </c:title>
    <c:autoTitleDeleted val="0"/>
    <c:plotArea>
      <c:layout>
        <c:manualLayout>
          <c:layoutTarget val="inner"/>
          <c:xMode val="edge"/>
          <c:yMode val="edge"/>
          <c:x val="0.13802083333333334"/>
          <c:y val="0.10207735938891478"/>
          <c:w val="0.73046875"/>
          <c:h val="0.72266510803060824"/>
        </c:manualLayout>
      </c:layout>
      <c:barChart>
        <c:barDir val="col"/>
        <c:grouping val="clustered"/>
        <c:varyColors val="0"/>
        <c:ser>
          <c:idx val="0"/>
          <c:order val="0"/>
          <c:tx>
            <c:strRef>
              <c:f>'2.3.2'!$C$9</c:f>
              <c:strCache>
                <c:ptCount val="1"/>
                <c:pt idx="0">
                  <c:v>2007</c:v>
                </c:pt>
              </c:strCache>
            </c:strRef>
          </c:tx>
          <c:spPr>
            <a:solidFill>
              <a:schemeClr val="accent2"/>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'2.3.2'!$C$10:$C$21</c:f>
              <c:numCache>
                <c:formatCode>_(* #,##0_);_(* \(#,##0\);_(* "-"_);_(@_)</c:formatCode>
                <c:ptCount val="12"/>
                <c:pt idx="0">
                  <c:v>6540</c:v>
                </c:pt>
                <c:pt idx="1">
                  <c:v>6792</c:v>
                </c:pt>
                <c:pt idx="2">
                  <c:v>7478</c:v>
                </c:pt>
                <c:pt idx="3">
                  <c:v>4374</c:v>
                </c:pt>
                <c:pt idx="4">
                  <c:v>6005</c:v>
                </c:pt>
                <c:pt idx="5">
                  <c:v>6219</c:v>
                </c:pt>
                <c:pt idx="6">
                  <c:v>5902</c:v>
                </c:pt>
                <c:pt idx="7">
                  <c:v>6963</c:v>
                </c:pt>
                <c:pt idx="8">
                  <c:v>5640</c:v>
                </c:pt>
                <c:pt idx="9">
                  <c:v>6794</c:v>
                </c:pt>
                <c:pt idx="10">
                  <c:v>6552</c:v>
                </c:pt>
                <c:pt idx="11">
                  <c:v>6895</c:v>
                </c:pt>
              </c:numCache>
            </c:numRef>
          </c:val>
        </c:ser>
        <c:ser>
          <c:idx val="1"/>
          <c:order val="1"/>
          <c:tx>
            <c:strRef>
              <c:f>'2.3.2'!$D$9</c:f>
              <c:strCache>
                <c:ptCount val="1"/>
                <c:pt idx="0">
                  <c:v>2017</c:v>
                </c:pt>
              </c:strCache>
            </c:strRef>
          </c:tx>
          <c:spPr>
            <a:solidFill>
              <a:schemeClr val="accent1"/>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'2.3.2'!$D$10:$D$21</c:f>
              <c:numCache>
                <c:formatCode>_(* #,##0_);_(* \(#,##0\);_(* "-"_);_(@_)</c:formatCode>
                <c:ptCount val="12"/>
                <c:pt idx="0">
                  <c:v>4237</c:v>
                </c:pt>
                <c:pt idx="1">
                  <c:v>4496</c:v>
                </c:pt>
                <c:pt idx="2">
                  <c:v>5000</c:v>
                </c:pt>
                <c:pt idx="3">
                  <c:v>4371</c:v>
                </c:pt>
                <c:pt idx="4">
                  <c:v>4540</c:v>
                </c:pt>
                <c:pt idx="5">
                  <c:v>4744</c:v>
                </c:pt>
                <c:pt idx="6">
                  <c:v>4781</c:v>
                </c:pt>
                <c:pt idx="7">
                  <c:v>5646</c:v>
                </c:pt>
                <c:pt idx="8">
                  <c:v>5175</c:v>
                </c:pt>
                <c:pt idx="9">
                  <c:v>5054</c:v>
                </c:pt>
                <c:pt idx="10">
                  <c:v>5038</c:v>
                </c:pt>
                <c:pt idx="11">
                  <c:v>7271</c:v>
                </c:pt>
              </c:numCache>
            </c:numRef>
          </c:val>
        </c:ser>
        <c:dLbls>
          <c:showLegendKey val="0"/>
          <c:showVal val="0"/>
          <c:showCatName val="0"/>
          <c:showSerName val="0"/>
          <c:showPercent val="0"/>
          <c:showBubbleSize val="0"/>
        </c:dLbls>
        <c:gapWidth val="42"/>
        <c:axId val="139749632"/>
        <c:axId val="139751424"/>
      </c:barChart>
      <c:catAx>
        <c:axId val="139749632"/>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000000"/>
                </a:solidFill>
                <a:latin typeface="Calibri"/>
                <a:ea typeface="Calibri"/>
                <a:cs typeface="Calibri"/>
              </a:defRPr>
            </a:pPr>
            <a:endParaRPr lang="es-EC"/>
          </a:p>
        </c:txPr>
        <c:crossAx val="139751424"/>
        <c:crosses val="autoZero"/>
        <c:auto val="0"/>
        <c:lblAlgn val="ctr"/>
        <c:lblOffset val="100"/>
        <c:noMultiLvlLbl val="0"/>
      </c:catAx>
      <c:valAx>
        <c:axId val="139751424"/>
        <c:scaling>
          <c:orientation val="minMax"/>
        </c:scaling>
        <c:delete val="1"/>
        <c:axPos val="l"/>
        <c:numFmt formatCode="_(* #,##0_);_(* \(#,##0\);_(* &quot;-&quot;_);_(@_)" sourceLinked="1"/>
        <c:majorTickMark val="out"/>
        <c:minorTickMark val="none"/>
        <c:tickLblPos val="nextTo"/>
        <c:crossAx val="139749632"/>
        <c:crosses val="autoZero"/>
        <c:crossBetween val="between"/>
      </c:valAx>
    </c:plotArea>
    <c:legend>
      <c:legendPos val="r"/>
      <c:layout>
        <c:manualLayout>
          <c:xMode val="edge"/>
          <c:yMode val="edge"/>
          <c:x val="0.88671875"/>
          <c:y val="0.48640525994856709"/>
          <c:w val="7.3433604002624678E-2"/>
          <c:h val="0.11367135229585189"/>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Divorcios</a:t>
            </a:r>
          </a:p>
        </c:rich>
      </c:tx>
      <c:overlay val="0"/>
      <c:spPr>
        <a:noFill/>
        <a:ln w="25400">
          <a:noFill/>
        </a:ln>
      </c:spPr>
    </c:title>
    <c:autoTitleDeleted val="0"/>
    <c:plotArea>
      <c:layout>
        <c:manualLayout>
          <c:layoutTarget val="inner"/>
          <c:xMode val="edge"/>
          <c:yMode val="edge"/>
          <c:x val="0.13763348917322835"/>
          <c:y val="9.4974216458236838E-2"/>
          <c:w val="0.7084148727984344"/>
          <c:h val="0.72873737841593333"/>
        </c:manualLayout>
      </c:layout>
      <c:barChart>
        <c:barDir val="col"/>
        <c:grouping val="clustered"/>
        <c:varyColors val="0"/>
        <c:ser>
          <c:idx val="0"/>
          <c:order val="0"/>
          <c:tx>
            <c:strRef>
              <c:f>'2.3.2'!$E$9</c:f>
              <c:strCache>
                <c:ptCount val="1"/>
                <c:pt idx="0">
                  <c:v>2007</c:v>
                </c:pt>
              </c:strCache>
            </c:strRef>
          </c:tx>
          <c:spPr>
            <a:solidFill>
              <a:schemeClr val="accent2"/>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'2.3.2'!$E$10:$E$21</c:f>
              <c:numCache>
                <c:formatCode>_(* #,##0_);_(* \(#,##0\);_(* "-"_);_(@_)</c:formatCode>
                <c:ptCount val="12"/>
                <c:pt idx="0">
                  <c:v>1030</c:v>
                </c:pt>
                <c:pt idx="1">
                  <c:v>1093</c:v>
                </c:pt>
                <c:pt idx="2">
                  <c:v>1212</c:v>
                </c:pt>
                <c:pt idx="3">
                  <c:v>893</c:v>
                </c:pt>
                <c:pt idx="4">
                  <c:v>1413</c:v>
                </c:pt>
                <c:pt idx="5">
                  <c:v>1413</c:v>
                </c:pt>
                <c:pt idx="6">
                  <c:v>1436</c:v>
                </c:pt>
                <c:pt idx="7">
                  <c:v>1206</c:v>
                </c:pt>
                <c:pt idx="8">
                  <c:v>1305</c:v>
                </c:pt>
                <c:pt idx="9">
                  <c:v>1284</c:v>
                </c:pt>
                <c:pt idx="10">
                  <c:v>1502</c:v>
                </c:pt>
                <c:pt idx="11">
                  <c:v>1155</c:v>
                </c:pt>
              </c:numCache>
            </c:numRef>
          </c:val>
        </c:ser>
        <c:ser>
          <c:idx val="1"/>
          <c:order val="1"/>
          <c:tx>
            <c:strRef>
              <c:f>'2.3.2'!$F$9</c:f>
              <c:strCache>
                <c:ptCount val="1"/>
                <c:pt idx="0">
                  <c:v>2017</c:v>
                </c:pt>
              </c:strCache>
            </c:strRef>
          </c:tx>
          <c:spPr>
            <a:solidFill>
              <a:schemeClr val="accent1"/>
            </a:solidFill>
            <a:ln>
              <a:solidFill>
                <a:schemeClr val="tx1"/>
              </a:solidFill>
            </a:ln>
          </c:spPr>
          <c:invertIfNegative val="0"/>
          <c:dLbls>
            <c:spPr>
              <a:noFill/>
              <a:ln w="25400">
                <a:noFill/>
              </a:ln>
            </c:spPr>
            <c:txPr>
              <a:bodyPr rot="-5400000" vert="horz"/>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'2.3.2'!$B$10:$B$21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'2.3.2'!$F$10:$F$21</c:f>
              <c:numCache>
                <c:formatCode>_(* #,##0_);_(* \(#,##0\);_(* "-"_);_(@_)</c:formatCode>
                <c:ptCount val="12"/>
                <c:pt idx="0">
                  <c:v>2890</c:v>
                </c:pt>
                <c:pt idx="1">
                  <c:v>2265</c:v>
                </c:pt>
                <c:pt idx="2">
                  <c:v>2841</c:v>
                </c:pt>
                <c:pt idx="3">
                  <c:v>2305</c:v>
                </c:pt>
                <c:pt idx="4">
                  <c:v>2685</c:v>
                </c:pt>
                <c:pt idx="5">
                  <c:v>2483</c:v>
                </c:pt>
                <c:pt idx="6">
                  <c:v>2266</c:v>
                </c:pt>
                <c:pt idx="7">
                  <c:v>2471</c:v>
                </c:pt>
                <c:pt idx="8">
                  <c:v>2392</c:v>
                </c:pt>
                <c:pt idx="9">
                  <c:v>2234</c:v>
                </c:pt>
                <c:pt idx="10">
                  <c:v>1964</c:v>
                </c:pt>
                <c:pt idx="11">
                  <c:v>1975</c:v>
                </c:pt>
              </c:numCache>
            </c:numRef>
          </c:val>
        </c:ser>
        <c:dLbls>
          <c:showLegendKey val="0"/>
          <c:showVal val="0"/>
          <c:showCatName val="0"/>
          <c:showSerName val="0"/>
          <c:showPercent val="0"/>
          <c:showBubbleSize val="0"/>
        </c:dLbls>
        <c:gapWidth val="34"/>
        <c:axId val="139793920"/>
        <c:axId val="139795456"/>
      </c:barChart>
      <c:catAx>
        <c:axId val="139793920"/>
        <c:scaling>
          <c:orientation val="minMax"/>
        </c:scaling>
        <c:delete val="0"/>
        <c:axPos val="b"/>
        <c:numFmt formatCode="General" sourceLinked="1"/>
        <c:majorTickMark val="none"/>
        <c:minorTickMark val="none"/>
        <c:tickLblPos val="nextTo"/>
        <c:txPr>
          <a:bodyPr rot="-5400000" vert="horz"/>
          <a:lstStyle/>
          <a:p>
            <a:pPr>
              <a:defRPr sz="800" b="0" i="0" u="none" strike="noStrike" baseline="0">
                <a:solidFill>
                  <a:srgbClr val="000000"/>
                </a:solidFill>
                <a:latin typeface="Calibri"/>
                <a:ea typeface="Calibri"/>
                <a:cs typeface="Calibri"/>
              </a:defRPr>
            </a:pPr>
            <a:endParaRPr lang="es-EC"/>
          </a:p>
        </c:txPr>
        <c:crossAx val="139795456"/>
        <c:crosses val="autoZero"/>
        <c:auto val="1"/>
        <c:lblAlgn val="ctr"/>
        <c:lblOffset val="100"/>
        <c:noMultiLvlLbl val="0"/>
      </c:catAx>
      <c:valAx>
        <c:axId val="139795456"/>
        <c:scaling>
          <c:orientation val="minMax"/>
        </c:scaling>
        <c:delete val="1"/>
        <c:axPos val="l"/>
        <c:numFmt formatCode="_(* #,##0_);_(* \(#,##0\);_(* &quot;-&quot;_);_(@_)" sourceLinked="1"/>
        <c:majorTickMark val="out"/>
        <c:minorTickMark val="none"/>
        <c:tickLblPos val="nextTo"/>
        <c:crossAx val="139793920"/>
        <c:crosses val="autoZero"/>
        <c:crossBetween val="between"/>
      </c:valAx>
    </c:plotArea>
    <c:legend>
      <c:legendPos val="r"/>
      <c:layout>
        <c:manualLayout>
          <c:xMode val="edge"/>
          <c:yMode val="edge"/>
          <c:x val="0.88649788639433769"/>
          <c:y val="0.48923156882617397"/>
          <c:w val="7.3433604002624678E-2"/>
          <c:h val="0.11433997220935618"/>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2007</a:t>
            </a:r>
          </a:p>
        </c:rich>
      </c:tx>
      <c:layout/>
      <c:overlay val="0"/>
      <c:spPr>
        <a:noFill/>
        <a:ln w="25400">
          <a:noFill/>
        </a:ln>
      </c:spPr>
    </c:title>
    <c:autoTitleDeleted val="0"/>
    <c:plotArea>
      <c:layout>
        <c:manualLayout>
          <c:layoutTarget val="inner"/>
          <c:xMode val="edge"/>
          <c:yMode val="edge"/>
          <c:x val="0.25600535458685925"/>
          <c:y val="0.1412235045156669"/>
          <c:w val="0.62658571393479201"/>
          <c:h val="0.74074130001295468"/>
        </c:manualLayout>
      </c:layout>
      <c:barChart>
        <c:barDir val="bar"/>
        <c:grouping val="clustered"/>
        <c:varyColors val="0"/>
        <c:ser>
          <c:idx val="0"/>
          <c:order val="0"/>
          <c:tx>
            <c:strRef>
              <c:f>'2.3.3 '!$D$9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'!$D$10:$D$15</c:f>
              <c:numCache>
                <c:formatCode>#,##0</c:formatCode>
                <c:ptCount val="6"/>
                <c:pt idx="0">
                  <c:v>41862</c:v>
                </c:pt>
                <c:pt idx="1">
                  <c:v>30004</c:v>
                </c:pt>
                <c:pt idx="2">
                  <c:v>2763</c:v>
                </c:pt>
                <c:pt idx="3">
                  <c:v>60</c:v>
                </c:pt>
                <c:pt idx="4">
                  <c:v>2</c:v>
                </c:pt>
                <c:pt idx="5">
                  <c:v>1463</c:v>
                </c:pt>
              </c:numCache>
            </c:numRef>
          </c:val>
        </c:ser>
        <c:ser>
          <c:idx val="1"/>
          <c:order val="1"/>
          <c:tx>
            <c:strRef>
              <c:f>'2.3.3 '!$E$9</c:f>
              <c:strCache>
                <c:ptCount val="1"/>
                <c:pt idx="0">
                  <c:v>Divorcios</c:v>
                </c:pt>
              </c:strCache>
            </c:strRef>
          </c:tx>
          <c:spPr>
            <a:solidFill>
              <a:schemeClr val="accent2"/>
            </a:solidFill>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'!$E$10:$E$15</c:f>
              <c:numCache>
                <c:formatCode>#,##0</c:formatCode>
                <c:ptCount val="6"/>
                <c:pt idx="0">
                  <c:v>7844</c:v>
                </c:pt>
                <c:pt idx="1">
                  <c:v>5961</c:v>
                </c:pt>
                <c:pt idx="2">
                  <c:v>450</c:v>
                </c:pt>
                <c:pt idx="3">
                  <c:v>12</c:v>
                </c:pt>
                <c:pt idx="4">
                  <c:v>7</c:v>
                </c:pt>
                <c:pt idx="5">
                  <c:v>668</c:v>
                </c:pt>
              </c:numCache>
            </c:numRef>
          </c:val>
        </c:ser>
        <c:dLbls>
          <c:showLegendKey val="0"/>
          <c:showVal val="0"/>
          <c:showCatName val="0"/>
          <c:showSerName val="0"/>
          <c:showPercent val="0"/>
          <c:showBubbleSize val="0"/>
        </c:dLbls>
        <c:gapWidth val="64"/>
        <c:overlap val="-1"/>
        <c:axId val="139852416"/>
        <c:axId val="139858304"/>
      </c:barChart>
      <c:catAx>
        <c:axId val="139852416"/>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9858304"/>
        <c:crosses val="autoZero"/>
        <c:auto val="1"/>
        <c:lblAlgn val="ctr"/>
        <c:lblOffset val="100"/>
        <c:noMultiLvlLbl val="0"/>
      </c:catAx>
      <c:valAx>
        <c:axId val="139858304"/>
        <c:scaling>
          <c:orientation val="minMax"/>
        </c:scaling>
        <c:delete val="1"/>
        <c:axPos val="t"/>
        <c:numFmt formatCode="#,##0" sourceLinked="1"/>
        <c:majorTickMark val="out"/>
        <c:minorTickMark val="none"/>
        <c:tickLblPos val="nextTo"/>
        <c:crossAx val="139852416"/>
        <c:crosses val="autoZero"/>
        <c:crossBetween val="between"/>
      </c:valAx>
    </c:plotArea>
    <c:legend>
      <c:legendPos val="r"/>
      <c:layout>
        <c:manualLayout>
          <c:xMode val="edge"/>
          <c:yMode val="edge"/>
          <c:x val="0.15050537472624839"/>
          <c:y val="0.9262395141783748"/>
          <c:w val="0.37812595081665745"/>
          <c:h val="7.3760485821625241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2012</a:t>
            </a:r>
          </a:p>
        </c:rich>
      </c:tx>
      <c:layout/>
      <c:overlay val="0"/>
      <c:spPr>
        <a:noFill/>
        <a:ln w="25400">
          <a:noFill/>
        </a:ln>
      </c:spPr>
    </c:title>
    <c:autoTitleDeleted val="0"/>
    <c:plotArea>
      <c:layout>
        <c:manualLayout>
          <c:layoutTarget val="inner"/>
          <c:xMode val="edge"/>
          <c:yMode val="edge"/>
          <c:x val="0.24911032028469751"/>
          <c:y val="0.14005602240896359"/>
          <c:w val="0.62989323843416367"/>
          <c:h val="0.73949579831932777"/>
        </c:manualLayout>
      </c:layout>
      <c:barChart>
        <c:barDir val="bar"/>
        <c:grouping val="clustered"/>
        <c:varyColors val="0"/>
        <c:ser>
          <c:idx val="0"/>
          <c:order val="0"/>
          <c:tx>
            <c:strRef>
              <c:f>'2.3.3 '!$F$9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'!$F$10:$F$15</c:f>
              <c:numCache>
                <c:formatCode>_(* #,##0_);_(* \(#,##0\);_(* "-"_);_(@_)</c:formatCode>
                <c:ptCount val="6"/>
                <c:pt idx="0">
                  <c:v>31671</c:v>
                </c:pt>
                <c:pt idx="1">
                  <c:v>23467</c:v>
                </c:pt>
                <c:pt idx="2">
                  <c:v>2213</c:v>
                </c:pt>
                <c:pt idx="3">
                  <c:v>210</c:v>
                </c:pt>
                <c:pt idx="4">
                  <c:v>2</c:v>
                </c:pt>
                <c:pt idx="5">
                  <c:v>190</c:v>
                </c:pt>
              </c:numCache>
            </c:numRef>
          </c:val>
        </c:ser>
        <c:ser>
          <c:idx val="1"/>
          <c:order val="1"/>
          <c:tx>
            <c:strRef>
              <c:f>'2.3.3 '!$G$9</c:f>
              <c:strCache>
                <c:ptCount val="1"/>
                <c:pt idx="0">
                  <c:v>Divorcios</c:v>
                </c:pt>
              </c:strCache>
            </c:strRef>
          </c:tx>
          <c:spPr>
            <a:solidFill>
              <a:schemeClr val="accent2"/>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'!$G$10:$G$15</c:f>
              <c:numCache>
                <c:formatCode>#,##0</c:formatCode>
                <c:ptCount val="6"/>
                <c:pt idx="0">
                  <c:v>10343</c:v>
                </c:pt>
                <c:pt idx="1">
                  <c:v>8543</c:v>
                </c:pt>
                <c:pt idx="2">
                  <c:v>715</c:v>
                </c:pt>
                <c:pt idx="3">
                  <c:v>55</c:v>
                </c:pt>
                <c:pt idx="4">
                  <c:v>1</c:v>
                </c:pt>
                <c:pt idx="5">
                  <c:v>642</c:v>
                </c:pt>
              </c:numCache>
            </c:numRef>
          </c:val>
        </c:ser>
        <c:dLbls>
          <c:showLegendKey val="0"/>
          <c:showVal val="0"/>
          <c:showCatName val="0"/>
          <c:showSerName val="0"/>
          <c:showPercent val="0"/>
          <c:showBubbleSize val="0"/>
        </c:dLbls>
        <c:gapWidth val="75"/>
        <c:overlap val="-1"/>
        <c:axId val="139917952"/>
        <c:axId val="139977088"/>
      </c:barChart>
      <c:catAx>
        <c:axId val="139917952"/>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39977088"/>
        <c:crosses val="autoZero"/>
        <c:auto val="1"/>
        <c:lblAlgn val="ctr"/>
        <c:lblOffset val="100"/>
        <c:noMultiLvlLbl val="0"/>
      </c:catAx>
      <c:valAx>
        <c:axId val="139977088"/>
        <c:scaling>
          <c:orientation val="minMax"/>
        </c:scaling>
        <c:delete val="1"/>
        <c:axPos val="t"/>
        <c:numFmt formatCode="_(* #,##0_);_(* \(#,##0\);_(* &quot;-&quot;_);_(@_)" sourceLinked="1"/>
        <c:majorTickMark val="out"/>
        <c:minorTickMark val="none"/>
        <c:tickLblPos val="nextTo"/>
        <c:crossAx val="139917952"/>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C"/>
              <a:t>Año 2017</a:t>
            </a:r>
          </a:p>
        </c:rich>
      </c:tx>
      <c:layout/>
      <c:overlay val="0"/>
      <c:spPr>
        <a:noFill/>
        <a:ln w="25400">
          <a:noFill/>
        </a:ln>
      </c:spPr>
    </c:title>
    <c:autoTitleDeleted val="0"/>
    <c:plotArea>
      <c:layout>
        <c:manualLayout>
          <c:layoutTarget val="inner"/>
          <c:xMode val="edge"/>
          <c:yMode val="edge"/>
          <c:x val="0.25600535458685925"/>
          <c:y val="0.1412235045156669"/>
          <c:w val="0.62658571393479201"/>
          <c:h val="0.74074130001295468"/>
        </c:manualLayout>
      </c:layout>
      <c:barChart>
        <c:barDir val="bar"/>
        <c:grouping val="clustered"/>
        <c:varyColors val="0"/>
        <c:ser>
          <c:idx val="0"/>
          <c:order val="0"/>
          <c:tx>
            <c:strRef>
              <c:f>'2.3.3 '!$H$9</c:f>
              <c:strCache>
                <c:ptCount val="1"/>
                <c:pt idx="0">
                  <c:v>Matrimonios</c:v>
                </c:pt>
              </c:strCache>
            </c:strRef>
          </c:tx>
          <c:spPr>
            <a:solidFill>
              <a:schemeClr val="accent1"/>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'!$H$10:$H$15</c:f>
              <c:numCache>
                <c:formatCode>_(* #,##0_);_(* \(#,##0\);_(* "-"_);_(@_)</c:formatCode>
                <c:ptCount val="6"/>
                <c:pt idx="0">
                  <c:v>30721</c:v>
                </c:pt>
                <c:pt idx="1">
                  <c:v>26666</c:v>
                </c:pt>
                <c:pt idx="2">
                  <c:v>2616</c:v>
                </c:pt>
                <c:pt idx="3">
                  <c:v>230</c:v>
                </c:pt>
                <c:pt idx="4">
                  <c:v>0</c:v>
                </c:pt>
                <c:pt idx="5">
                  <c:v>120</c:v>
                </c:pt>
              </c:numCache>
            </c:numRef>
          </c:val>
        </c:ser>
        <c:ser>
          <c:idx val="1"/>
          <c:order val="1"/>
          <c:tx>
            <c:strRef>
              <c:f>'2.3.3 '!$I$9</c:f>
              <c:strCache>
                <c:ptCount val="1"/>
                <c:pt idx="0">
                  <c:v>Divorcios</c:v>
                </c:pt>
              </c:strCache>
            </c:strRef>
          </c:tx>
          <c:spPr>
            <a:solidFill>
              <a:schemeClr val="accent2"/>
            </a:solidFill>
            <a:ln>
              <a:noFill/>
            </a:ln>
          </c:spPr>
          <c:invertIfNegative val="0"/>
          <c:dLbls>
            <c:spPr>
              <a:noFill/>
              <a:ln w="25400">
                <a:noFill/>
              </a:ln>
            </c:spPr>
            <c:txPr>
              <a:bodyPr/>
              <a:lstStyle/>
              <a:p>
                <a:pPr>
                  <a:defRPr sz="800" b="0" i="0" u="none" strike="noStrike" baseline="0">
                    <a:solidFill>
                      <a:srgbClr val="000000"/>
                    </a:solidFill>
                    <a:latin typeface="Calibri"/>
                    <a:ea typeface="Calibri"/>
                    <a:cs typeface="Calibri"/>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'2.3.3 '!$C$10:$C$15</c:f>
              <c:strCache>
                <c:ptCount val="6"/>
                <c:pt idx="0">
                  <c:v>Región Sierra</c:v>
                </c:pt>
                <c:pt idx="1">
                  <c:v>Región Costa</c:v>
                </c:pt>
                <c:pt idx="2">
                  <c:v>Región Amazónica</c:v>
                </c:pt>
                <c:pt idx="3">
                  <c:v>Región Insular</c:v>
                </c:pt>
                <c:pt idx="4">
                  <c:v>Zonas no delimitadas</c:v>
                </c:pt>
                <c:pt idx="5">
                  <c:v>Exterior</c:v>
                </c:pt>
              </c:strCache>
            </c:strRef>
          </c:cat>
          <c:val>
            <c:numRef>
              <c:f>'2.3.3 '!$I$10:$I$15</c:f>
              <c:numCache>
                <c:formatCode>_(* #,##0_);_(* \(#,##0\);_(* "-"_);_(@_)</c:formatCode>
                <c:ptCount val="6"/>
                <c:pt idx="0">
                  <c:v>16414</c:v>
                </c:pt>
                <c:pt idx="1">
                  <c:v>10794</c:v>
                </c:pt>
                <c:pt idx="2">
                  <c:v>1045</c:v>
                </c:pt>
                <c:pt idx="3">
                  <c:v>118</c:v>
                </c:pt>
                <c:pt idx="4">
                  <c:v>0</c:v>
                </c:pt>
                <c:pt idx="5">
                  <c:v>400</c:v>
                </c:pt>
              </c:numCache>
            </c:numRef>
          </c:val>
        </c:ser>
        <c:dLbls>
          <c:showLegendKey val="0"/>
          <c:showVal val="0"/>
          <c:showCatName val="0"/>
          <c:showSerName val="0"/>
          <c:showPercent val="0"/>
          <c:showBubbleSize val="0"/>
        </c:dLbls>
        <c:gapWidth val="75"/>
        <c:axId val="142109312"/>
        <c:axId val="142156160"/>
      </c:barChart>
      <c:catAx>
        <c:axId val="142109312"/>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000000"/>
                </a:solidFill>
                <a:latin typeface="Calibri"/>
                <a:ea typeface="Calibri"/>
                <a:cs typeface="Calibri"/>
              </a:defRPr>
            </a:pPr>
            <a:endParaRPr lang="es-EC"/>
          </a:p>
        </c:txPr>
        <c:crossAx val="142156160"/>
        <c:crosses val="autoZero"/>
        <c:auto val="1"/>
        <c:lblAlgn val="ctr"/>
        <c:lblOffset val="100"/>
        <c:noMultiLvlLbl val="0"/>
      </c:catAx>
      <c:valAx>
        <c:axId val="142156160"/>
        <c:scaling>
          <c:orientation val="minMax"/>
        </c:scaling>
        <c:delete val="1"/>
        <c:axPos val="t"/>
        <c:numFmt formatCode="_(* #,##0_);_(* \(#,##0\);_(* &quot;-&quot;_);_(@_)" sourceLinked="1"/>
        <c:majorTickMark val="out"/>
        <c:minorTickMark val="none"/>
        <c:tickLblPos val="nextTo"/>
        <c:crossAx val="142109312"/>
        <c:crosses val="autoZero"/>
        <c:crossBetween val="between"/>
      </c:valAx>
    </c:plotArea>
    <c:legend>
      <c:legendPos val="r"/>
      <c:layout>
        <c:manualLayout>
          <c:xMode val="edge"/>
          <c:yMode val="edge"/>
          <c:x val="0.11149032992036405"/>
          <c:y val="0.9262395141783748"/>
          <c:w val="0.50625711035267351"/>
          <c:h val="6.722718483718948E-2"/>
        </c:manualLayout>
      </c:layout>
      <c:overlay val="0"/>
      <c:txPr>
        <a:bodyPr/>
        <a:lstStyle/>
        <a:p>
          <a:pPr>
            <a:defRPr sz="71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_rels/drawing1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s>
</file>

<file path=xl/drawings/_rels/drawing2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image" Target="../media/image1.png"/><Relationship Id="rId1" Type="http://schemas.openxmlformats.org/officeDocument/2006/relationships/chart" Target="../charts/chart14.xml"/></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7.xml"/><Relationship Id="rId1" Type="http://schemas.openxmlformats.org/officeDocument/2006/relationships/chart" Target="../charts/chart16.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8.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9.xml"/></Relationships>
</file>

<file path=xl/drawings/_rels/drawing29.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1.xml"/></Relationships>
</file>

<file path=xl/drawings/_rels/drawing3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3.xml"/><Relationship Id="rId1" Type="http://schemas.openxmlformats.org/officeDocument/2006/relationships/chart" Target="../charts/chart22.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png"/><Relationship Id="rId4" Type="http://schemas.openxmlformats.org/officeDocument/2006/relationships/image" Target="../media/image6.jpeg"/></Relationships>
</file>

<file path=xl/drawings/_rels/drawing5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 Id="rId4" Type="http://schemas.openxmlformats.org/officeDocument/2006/relationships/image" Target="../media/image9.jpeg"/></Relationships>
</file>

<file path=xl/drawings/_rels/drawing57.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1.png"/><Relationship Id="rId5" Type="http://schemas.openxmlformats.org/officeDocument/2006/relationships/image" Target="../media/image13.jpeg"/><Relationship Id="rId4" Type="http://schemas.openxmlformats.org/officeDocument/2006/relationships/image" Target="../media/image12.jpeg"/></Relationships>
</file>

<file path=xl/drawings/_rels/drawing58.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png"/><Relationship Id="rId4" Type="http://schemas.openxmlformats.org/officeDocument/2006/relationships/image" Target="../media/image20.jpeg"/></Relationships>
</file>

<file path=xl/drawings/_rels/drawing61.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1.png"/><Relationship Id="rId4" Type="http://schemas.openxmlformats.org/officeDocument/2006/relationships/image" Target="../media/image24.jpeg"/></Relationships>
</file>

<file path=xl/drawings/_rels/drawing63.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1.png"/><Relationship Id="rId4" Type="http://schemas.openxmlformats.org/officeDocument/2006/relationships/image" Target="../media/image27.jpeg"/></Relationships>
</file>

<file path=xl/drawings/_rels/drawing64.xml.rels><?xml version="1.0" encoding="UTF-8" standalone="yes"?>
<Relationships xmlns="http://schemas.openxmlformats.org/package/2006/relationships"><Relationship Id="rId3" Type="http://schemas.openxmlformats.org/officeDocument/2006/relationships/image" Target="../media/image29.jpeg"/><Relationship Id="rId2" Type="http://schemas.openxmlformats.org/officeDocument/2006/relationships/image" Target="../media/image28.jpeg"/><Relationship Id="rId1" Type="http://schemas.openxmlformats.org/officeDocument/2006/relationships/image" Target="../media/image1.png"/><Relationship Id="rId5" Type="http://schemas.openxmlformats.org/officeDocument/2006/relationships/image" Target="../media/image31.jpeg"/><Relationship Id="rId4" Type="http://schemas.openxmlformats.org/officeDocument/2006/relationships/image" Target="../media/image30.jpeg"/></Relationships>
</file>

<file path=xl/drawings/_rels/drawing65.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1.png"/><Relationship Id="rId5" Type="http://schemas.openxmlformats.org/officeDocument/2006/relationships/image" Target="../media/image35.jpeg"/><Relationship Id="rId4" Type="http://schemas.openxmlformats.org/officeDocument/2006/relationships/image" Target="../media/image34.jpeg"/></Relationships>
</file>

<file path=xl/drawings/_rels/drawing66.xml.rels><?xml version="1.0" encoding="UTF-8" standalone="yes"?>
<Relationships xmlns="http://schemas.openxmlformats.org/package/2006/relationships"><Relationship Id="rId3" Type="http://schemas.openxmlformats.org/officeDocument/2006/relationships/image" Target="../media/image37.jpeg"/><Relationship Id="rId2" Type="http://schemas.openxmlformats.org/officeDocument/2006/relationships/image" Target="../media/image36.jpeg"/><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086167" cy="603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10583</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02583" cy="6031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14</xdr:col>
      <xdr:colOff>22412</xdr:colOff>
      <xdr:row>3</xdr:row>
      <xdr:rowOff>57150</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33618" y="0"/>
          <a:ext cx="10645588" cy="6286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3</xdr:row>
      <xdr:rowOff>117419</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982075" cy="6031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9525</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020300" cy="6127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9525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7839074" cy="6031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31750</xdr:colOff>
      <xdr:row>3</xdr:row>
      <xdr:rowOff>31694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525500" cy="603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21166</xdr:colOff>
      <xdr:row>2</xdr:row>
      <xdr:rowOff>158694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610166" cy="60319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19050</xdr:colOff>
      <xdr:row>3</xdr:row>
      <xdr:rowOff>103131</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039600" cy="5889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8572500" cy="6031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534525" cy="60319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752476</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8724900" cy="6031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190500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73417" cy="60319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211666</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2869332" cy="60319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21165</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535832" cy="60319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400050</xdr:colOff>
      <xdr:row>23</xdr:row>
      <xdr:rowOff>19050</xdr:rowOff>
    </xdr:from>
    <xdr:to>
      <xdr:col>3</xdr:col>
      <xdr:colOff>571500</xdr:colOff>
      <xdr:row>47</xdr:row>
      <xdr:rowOff>95250</xdr:rowOff>
    </xdr:to>
    <xdr:graphicFrame macro="">
      <xdr:nvGraphicFramePr>
        <xdr:cNvPr id="16362658"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809625</xdr:colOff>
      <xdr:row>24</xdr:row>
      <xdr:rowOff>9525</xdr:rowOff>
    </xdr:from>
    <xdr:to>
      <xdr:col>8</xdr:col>
      <xdr:colOff>962025</xdr:colOff>
      <xdr:row>48</xdr:row>
      <xdr:rowOff>28575</xdr:rowOff>
    </xdr:to>
    <xdr:graphicFrame macro="">
      <xdr:nvGraphicFramePr>
        <xdr:cNvPr id="16362659"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719217</xdr:colOff>
      <xdr:row>29</xdr:row>
      <xdr:rowOff>104775</xdr:rowOff>
    </xdr:from>
    <xdr:to>
      <xdr:col>4</xdr:col>
      <xdr:colOff>74114</xdr:colOff>
      <xdr:row>37</xdr:row>
      <xdr:rowOff>85725</xdr:rowOff>
    </xdr:to>
    <xdr:sp macro="" textlink="">
      <xdr:nvSpPr>
        <xdr:cNvPr id="4" name="3 CuadroTexto"/>
        <xdr:cNvSpPr txBox="1"/>
      </xdr:nvSpPr>
      <xdr:spPr>
        <a:xfrm>
          <a:off x="3901688" y="5035363"/>
          <a:ext cx="240161" cy="11463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206954</xdr:colOff>
      <xdr:row>30</xdr:row>
      <xdr:rowOff>0</xdr:rowOff>
    </xdr:from>
    <xdr:to>
      <xdr:col>0</xdr:col>
      <xdr:colOff>445079</xdr:colOff>
      <xdr:row>37</xdr:row>
      <xdr:rowOff>76200</xdr:rowOff>
    </xdr:to>
    <xdr:sp macro="" textlink="">
      <xdr:nvSpPr>
        <xdr:cNvPr id="5" name="4 CuadroTexto"/>
        <xdr:cNvSpPr txBox="1"/>
      </xdr:nvSpPr>
      <xdr:spPr>
        <a:xfrm>
          <a:off x="206954" y="4505325"/>
          <a:ext cx="238125" cy="1076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0</xdr:colOff>
      <xdr:row>47</xdr:row>
      <xdr:rowOff>104774</xdr:rowOff>
    </xdr:from>
    <xdr:to>
      <xdr:col>8</xdr:col>
      <xdr:colOff>1028701</xdr:colOff>
      <xdr:row>51</xdr:row>
      <xdr:rowOff>104775</xdr:rowOff>
    </xdr:to>
    <xdr:sp macro="" textlink="">
      <xdr:nvSpPr>
        <xdr:cNvPr id="6" name="3 CuadroTexto"/>
        <xdr:cNvSpPr txBox="1"/>
      </xdr:nvSpPr>
      <xdr:spPr>
        <a:xfrm>
          <a:off x="0" y="7505699"/>
          <a:ext cx="8496301" cy="647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chemeClr val="dk1"/>
              </a:solidFill>
              <a:effectLst/>
              <a:latin typeface="+mn-lt"/>
              <a:ea typeface="+mn-ea"/>
              <a:cs typeface="+mn-cs"/>
            </a:rPr>
            <a:t>Por grupos de edad, se  observa que el mayor porcentaje de matrimonios en hombres corresponde al grupo entre los  25-29 años, con el 26,91%. En el caso de las mujeres, el mayor porcentaje de matrimonios se da en el grupo comprendido entre los  18 - 24 años con el  35,98%  del total de casos.</a:t>
          </a:r>
          <a:endParaRPr lang="es-EC" sz="800">
            <a:solidFill>
              <a:schemeClr val="dk1"/>
            </a:solidFill>
            <a:effectLst/>
            <a:latin typeface="+mn-lt"/>
            <a:ea typeface="+mn-ea"/>
            <a:cs typeface="+mn-cs"/>
          </a:endParaRPr>
        </a:p>
        <a:p>
          <a:endParaRPr lang="es-EC" sz="800">
            <a:solidFill>
              <a:schemeClr val="dk1"/>
            </a:solidFill>
            <a:effectLst/>
            <a:latin typeface="+mn-lt"/>
            <a:ea typeface="+mn-ea"/>
            <a:cs typeface="+mn-cs"/>
          </a:endParaRPr>
        </a:p>
        <a:p>
          <a:r>
            <a:rPr lang="es-EC" sz="800">
              <a:solidFill>
                <a:schemeClr val="dk1"/>
              </a:solidFill>
              <a:effectLst/>
              <a:latin typeface="+mn-lt"/>
              <a:ea typeface="+mn-ea"/>
              <a:cs typeface="+mn-cs"/>
            </a:rPr>
            <a:t> Se aprecia, además, que  en  las  edades  menores  a 35 años  se concentran  los mayores porcentajes de matrimonios, el  68,88%  para el caso de las hombres y el  77,00% en las mujeres.</a:t>
          </a:r>
        </a:p>
        <a:p>
          <a:pPr>
            <a:lnSpc>
              <a:spcPts val="900"/>
            </a:lnSpc>
          </a:pPr>
          <a:endParaRPr lang="es-EC" sz="800">
            <a:effectLst/>
            <a:latin typeface="+mn-lt"/>
            <a:ea typeface="Times New Roman"/>
          </a:endParaRPr>
        </a:p>
      </xdr:txBody>
    </xdr:sp>
    <xdr:clientData/>
  </xdr:twoCellAnchor>
  <xdr:twoCellAnchor editAs="oneCell">
    <xdr:from>
      <xdr:col>0</xdr:col>
      <xdr:colOff>0</xdr:colOff>
      <xdr:row>0</xdr:row>
      <xdr:rowOff>0</xdr:rowOff>
    </xdr:from>
    <xdr:to>
      <xdr:col>9</xdr:col>
      <xdr:colOff>17319</xdr:colOff>
      <xdr:row>3</xdr:row>
      <xdr:rowOff>135603</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8529205" cy="60319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375804</xdr:colOff>
      <xdr:row>27</xdr:row>
      <xdr:rowOff>125557</xdr:rowOff>
    </xdr:from>
    <xdr:to>
      <xdr:col>11</xdr:col>
      <xdr:colOff>112568</xdr:colOff>
      <xdr:row>46</xdr:row>
      <xdr:rowOff>0</xdr:rowOff>
    </xdr:to>
    <xdr:graphicFrame macro="">
      <xdr:nvGraphicFramePr>
        <xdr:cNvPr id="56517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559378</xdr:colOff>
      <xdr:row>7</xdr:row>
      <xdr:rowOff>103910</xdr:rowOff>
    </xdr:from>
    <xdr:to>
      <xdr:col>11</xdr:col>
      <xdr:colOff>400916</xdr:colOff>
      <xdr:row>26</xdr:row>
      <xdr:rowOff>43296</xdr:rowOff>
    </xdr:to>
    <xdr:graphicFrame macro="">
      <xdr:nvGraphicFramePr>
        <xdr:cNvPr id="565174"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155865</xdr:colOff>
      <xdr:row>46</xdr:row>
      <xdr:rowOff>0</xdr:rowOff>
    </xdr:from>
    <xdr:to>
      <xdr:col>11</xdr:col>
      <xdr:colOff>406977</xdr:colOff>
      <xdr:row>50</xdr:row>
      <xdr:rowOff>43294</xdr:rowOff>
    </xdr:to>
    <xdr:sp macro="" textlink="">
      <xdr:nvSpPr>
        <xdr:cNvPr id="4" name="3 CuadroTexto"/>
        <xdr:cNvSpPr txBox="1"/>
      </xdr:nvSpPr>
      <xdr:spPr>
        <a:xfrm>
          <a:off x="155865" y="7266704"/>
          <a:ext cx="9836726" cy="7342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ysClr val="windowText" lastClr="000000"/>
              </a:solidFill>
              <a:effectLst/>
              <a:ea typeface="Times New Roman"/>
              <a:cs typeface="Times New Roman"/>
            </a:rPr>
            <a:t>En el año 2017,</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el mayor porcentaje</a:t>
          </a:r>
          <a:r>
            <a:rPr lang="es-ES" sz="800" baseline="0">
              <a:solidFill>
                <a:sysClr val="windowText" lastClr="000000"/>
              </a:solidFill>
              <a:effectLst/>
              <a:ea typeface="Times New Roman"/>
              <a:cs typeface="Times New Roman"/>
            </a:rPr>
            <a:t> de matrimonios </a:t>
          </a:r>
          <a:r>
            <a:rPr lang="es-ES" sz="800">
              <a:solidFill>
                <a:sysClr val="windowText" lastClr="000000"/>
              </a:solidFill>
              <a:effectLst/>
              <a:ea typeface="Times New Roman"/>
              <a:cs typeface="Times New Roman"/>
            </a:rPr>
            <a:t>tanto en hombres como en mujeres  corresponde al nivel de instrucción </a:t>
          </a:r>
          <a:r>
            <a:rPr lang="es-ES" sz="800" baseline="0">
              <a:solidFill>
                <a:sysClr val="windowText" lastClr="000000"/>
              </a:solidFill>
              <a:effectLst/>
              <a:ea typeface="Times New Roman"/>
              <a:cs typeface="Times New Roman"/>
            </a:rPr>
            <a:t> educación media/bachillerato </a:t>
          </a:r>
          <a:r>
            <a:rPr lang="es-ES" sz="800">
              <a:solidFill>
                <a:sysClr val="windowText" lastClr="000000"/>
              </a:solidFill>
              <a:effectLst/>
              <a:ea typeface="Times New Roman"/>
              <a:cs typeface="Times New Roman"/>
            </a:rPr>
            <a:t>con el </a:t>
          </a:r>
          <a:r>
            <a:rPr lang="es-ES" sz="800" baseline="0">
              <a:solidFill>
                <a:sysClr val="windowText" lastClr="000000"/>
              </a:solidFill>
              <a:effectLst/>
              <a:ea typeface="Times New Roman"/>
              <a:cs typeface="Times New Roman"/>
            </a:rPr>
            <a:t> 45,31</a:t>
          </a:r>
          <a:r>
            <a:rPr lang="es-ES" sz="800">
              <a:solidFill>
                <a:sysClr val="windowText" lastClr="000000"/>
              </a:solidFill>
              <a:effectLst/>
              <a:ea typeface="Times New Roman"/>
              <a:cs typeface="Times New Roman"/>
            </a:rPr>
            <a:t>%  y el </a:t>
          </a:r>
          <a:r>
            <a:rPr lang="es-ES" sz="800" baseline="0">
              <a:solidFill>
                <a:sysClr val="windowText" lastClr="000000"/>
              </a:solidFill>
              <a:effectLst/>
              <a:ea typeface="Times New Roman"/>
              <a:cs typeface="Times New Roman"/>
            </a:rPr>
            <a:t> 44,24</a:t>
          </a:r>
          <a:r>
            <a:rPr lang="es-ES" sz="800">
              <a:solidFill>
                <a:sysClr val="windowText" lastClr="000000"/>
              </a:solidFill>
              <a:effectLst/>
              <a:ea typeface="Times New Roman"/>
              <a:cs typeface="Times New Roman"/>
            </a:rPr>
            <a:t>% respectivamente. En orden de importancia le sigue la población contrayente con instrucción  supeior con el 21,87%  y</a:t>
          </a:r>
          <a:r>
            <a:rPr lang="es-ES" sz="800" baseline="0">
              <a:solidFill>
                <a:sysClr val="windowText" lastClr="000000"/>
              </a:solidFill>
              <a:effectLst/>
              <a:ea typeface="Times New Roman"/>
              <a:cs typeface="Times New Roman"/>
            </a:rPr>
            <a:t> Educación básica 15,52 % , </a:t>
          </a:r>
          <a:r>
            <a:rPr lang="es-ES" sz="800">
              <a:solidFill>
                <a:sysClr val="windowText" lastClr="000000"/>
              </a:solidFill>
              <a:effectLst/>
              <a:ea typeface="Times New Roman"/>
              <a:cs typeface="Times New Roman"/>
            </a:rPr>
            <a:t>en los hombres y  con instrucción  superior el 24,04 % para las mujeres. .  </a:t>
          </a:r>
        </a:p>
        <a:p>
          <a:pPr algn="just">
            <a:spcAft>
              <a:spcPts val="0"/>
            </a:spcAft>
          </a:pPr>
          <a:endParaRPr lang="es-ES" sz="800">
            <a:solidFill>
              <a:sysClr val="windowText" lastClr="000000"/>
            </a:solidFill>
            <a:effectLst/>
            <a:ea typeface="Times New Roman"/>
            <a:cs typeface="Times New Roman"/>
          </a:endParaRPr>
        </a:p>
        <a:p>
          <a:pPr algn="just">
            <a:spcAft>
              <a:spcPts val="0"/>
            </a:spcAft>
          </a:pPr>
          <a:r>
            <a:rPr lang="es-ES" sz="800">
              <a:solidFill>
                <a:sysClr val="windowText" lastClr="000000"/>
              </a:solidFill>
              <a:effectLst/>
              <a:ea typeface="Times New Roman"/>
              <a:cs typeface="Times New Roman"/>
            </a:rPr>
            <a:t>En el año 2007, el nivel de instrucción de los  contrayentes en su mayoría  correspondió a la instrucción secundaria con  un  porcentaje del 43,18</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  para hombres y  43,81 %  para  mujeres.  Los contrayentes con instrucción primaria ocupan un  porcentaje  de</a:t>
          </a:r>
          <a:r>
            <a:rPr lang="es-EC" sz="800">
              <a:solidFill>
                <a:sysClr val="windowText" lastClr="000000"/>
              </a:solidFill>
              <a:effectLst/>
              <a:ea typeface="Times New Roman"/>
              <a:cs typeface="Times New Roman"/>
            </a:rPr>
            <a:t>  28,93</a:t>
          </a:r>
          <a:r>
            <a:rPr lang="es-ES" sz="800">
              <a:solidFill>
                <a:sysClr val="windowText" lastClr="000000"/>
              </a:solidFill>
              <a:effectLst/>
              <a:ea typeface="Times New Roman"/>
              <a:cs typeface="Times New Roman"/>
            </a:rPr>
            <a:t>% en hombres  y  27,33% en mujeres. </a:t>
          </a:r>
          <a:endParaRPr lang="es-EC" sz="1200">
            <a:solidFill>
              <a:sysClr val="windowText" lastClr="000000"/>
            </a:solidFill>
            <a:effectLst/>
            <a:latin typeface="Times New Roman"/>
            <a:ea typeface="Times New Roman"/>
          </a:endParaRPr>
        </a:p>
      </xdr:txBody>
    </xdr:sp>
    <xdr:clientData/>
  </xdr:twoCellAnchor>
  <xdr:twoCellAnchor editAs="oneCell">
    <xdr:from>
      <xdr:col>0</xdr:col>
      <xdr:colOff>0</xdr:colOff>
      <xdr:row>0</xdr:row>
      <xdr:rowOff>0</xdr:rowOff>
    </xdr:from>
    <xdr:to>
      <xdr:col>12</xdr:col>
      <xdr:colOff>22412</xdr:colOff>
      <xdr:row>3</xdr:row>
      <xdr:rowOff>135603</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712824" cy="6062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421188</xdr:colOff>
      <xdr:row>39</xdr:row>
      <xdr:rowOff>93134</xdr:rowOff>
    </xdr:from>
    <xdr:to>
      <xdr:col>10</xdr:col>
      <xdr:colOff>489979</xdr:colOff>
      <xdr:row>44</xdr:row>
      <xdr:rowOff>16934</xdr:rowOff>
    </xdr:to>
    <xdr:sp macro="" textlink="">
      <xdr:nvSpPr>
        <xdr:cNvPr id="2" name="3 CuadroTexto"/>
        <xdr:cNvSpPr txBox="1"/>
      </xdr:nvSpPr>
      <xdr:spPr>
        <a:xfrm>
          <a:off x="421188" y="5882217"/>
          <a:ext cx="11361208" cy="622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De  acuerdo al estado civil anterior de los contrayentes,</a:t>
          </a:r>
          <a:r>
            <a:rPr lang="es-ES" sz="800" baseline="0">
              <a:solidFill>
                <a:srgbClr val="000000"/>
              </a:solidFill>
              <a:effectLst/>
              <a:ea typeface="Times New Roman"/>
              <a:cs typeface="Times New Roman"/>
            </a:rPr>
            <a:t> el mayor porcentaje de matrimonios, en el caso de </a:t>
          </a:r>
          <a:r>
            <a:rPr lang="es-ES" sz="800">
              <a:solidFill>
                <a:srgbClr val="000000"/>
              </a:solidFill>
              <a:effectLst/>
              <a:ea typeface="Times New Roman"/>
              <a:cs typeface="Times New Roman"/>
            </a:rPr>
            <a:t>los hombres,</a:t>
          </a:r>
          <a:r>
            <a:rPr lang="es-ES" sz="800" baseline="0">
              <a:solidFill>
                <a:srgbClr val="000000"/>
              </a:solidFill>
              <a:effectLst/>
              <a:ea typeface="Times New Roman"/>
              <a:cs typeface="Times New Roman"/>
            </a:rPr>
            <a:t> corresponde </a:t>
          </a:r>
          <a:r>
            <a:rPr lang="es-ES" sz="800">
              <a:solidFill>
                <a:srgbClr val="000000"/>
              </a:solidFill>
              <a:effectLst/>
              <a:ea typeface="Times New Roman"/>
              <a:cs typeface="Times New Roman"/>
            </a:rPr>
            <a:t>a los solteros con un </a:t>
          </a:r>
          <a:r>
            <a:rPr lang="es-ES" sz="800" b="1">
              <a:solidFill>
                <a:srgbClr val="000000"/>
              </a:solidFill>
              <a:effectLst/>
              <a:ea typeface="Times New Roman"/>
              <a:cs typeface="Times New Roman"/>
            </a:rPr>
            <a:t>86,39 % </a:t>
          </a:r>
          <a:r>
            <a:rPr lang="es-ES" sz="800">
              <a:solidFill>
                <a:srgbClr val="000000"/>
              </a:solidFill>
              <a:effectLst/>
              <a:ea typeface="Times New Roman"/>
              <a:cs typeface="Times New Roman"/>
            </a:rPr>
            <a:t>y el </a:t>
          </a:r>
          <a:r>
            <a:rPr lang="es-ES" sz="800" b="1">
              <a:solidFill>
                <a:srgbClr val="000000"/>
              </a:solidFill>
              <a:effectLst/>
              <a:ea typeface="Times New Roman"/>
              <a:cs typeface="Times New Roman"/>
            </a:rPr>
            <a:t>90,13 %  </a:t>
          </a:r>
          <a:r>
            <a:rPr lang="es-ES" sz="800">
              <a:solidFill>
                <a:srgbClr val="000000"/>
              </a:solidFill>
              <a:effectLst/>
              <a:ea typeface="Times New Roman"/>
              <a:cs typeface="Times New Roman"/>
            </a:rPr>
            <a:t>en las mujeres. En orden de importancia, se sitúan los </a:t>
          </a:r>
          <a:r>
            <a:rPr lang="es-ES" sz="800" baseline="0">
              <a:solidFill>
                <a:srgbClr val="000000"/>
              </a:solidFill>
              <a:effectLst/>
              <a:ea typeface="Times New Roman"/>
              <a:cs typeface="Times New Roman"/>
            </a:rPr>
            <a:t> contrayentes con estado civil </a:t>
          </a:r>
          <a:r>
            <a:rPr lang="es-ES" sz="800">
              <a:solidFill>
                <a:srgbClr val="000000"/>
              </a:solidFill>
              <a:effectLst/>
              <a:ea typeface="Times New Roman"/>
              <a:cs typeface="Times New Roman"/>
            </a:rPr>
            <a:t>divorciados, que representan el </a:t>
          </a:r>
          <a:r>
            <a:rPr lang="es-ES" sz="800" b="1">
              <a:solidFill>
                <a:srgbClr val="000000"/>
              </a:solidFill>
              <a:effectLst/>
              <a:ea typeface="Times New Roman"/>
              <a:cs typeface="Times New Roman"/>
            </a:rPr>
            <a:t>12,45 %  en los</a:t>
          </a:r>
          <a:r>
            <a:rPr lang="es-ES" sz="800">
              <a:solidFill>
                <a:srgbClr val="000000"/>
              </a:solidFill>
              <a:effectLst/>
              <a:ea typeface="Times New Roman"/>
              <a:cs typeface="Times New Roman"/>
            </a:rPr>
            <a:t> hombres y </a:t>
          </a:r>
          <a:r>
            <a:rPr lang="es-ES" sz="800" b="1">
              <a:solidFill>
                <a:srgbClr val="000000"/>
              </a:solidFill>
              <a:effectLst/>
              <a:ea typeface="Times New Roman"/>
              <a:cs typeface="Times New Roman"/>
            </a:rPr>
            <a:t>9,04 % en las  </a:t>
          </a:r>
          <a:r>
            <a:rPr lang="es-ES" sz="800">
              <a:solidFill>
                <a:srgbClr val="000000"/>
              </a:solidFill>
              <a:effectLst/>
              <a:ea typeface="Times New Roman"/>
              <a:cs typeface="Times New Roman"/>
            </a:rPr>
            <a:t>mujeres; mientras,</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para los contrayentes con estado civil anterior viudos, apenas alcanzan</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el </a:t>
          </a:r>
          <a:r>
            <a:rPr lang="es-ES" sz="800" b="1">
              <a:solidFill>
                <a:srgbClr val="000000"/>
              </a:solidFill>
              <a:effectLst/>
              <a:ea typeface="Times New Roman"/>
              <a:cs typeface="Times New Roman"/>
            </a:rPr>
            <a:t>1,09</a:t>
          </a:r>
          <a:r>
            <a:rPr lang="es-ES" sz="800" b="1" baseline="0">
              <a:solidFill>
                <a:srgbClr val="000000"/>
              </a:solidFill>
              <a:effectLst/>
              <a:ea typeface="Times New Roman"/>
              <a:cs typeface="Times New Roman"/>
            </a:rPr>
            <a:t> </a:t>
          </a:r>
          <a:r>
            <a:rPr lang="es-ES" sz="800" b="1">
              <a:solidFill>
                <a:srgbClr val="000000"/>
              </a:solidFill>
              <a:effectLst/>
              <a:ea typeface="Times New Roman"/>
              <a:cs typeface="Times New Roman"/>
            </a:rPr>
            <a:t>%  de</a:t>
          </a:r>
          <a:r>
            <a:rPr lang="es-ES" sz="800" b="1" baseline="0">
              <a:solidFill>
                <a:srgbClr val="000000"/>
              </a:solidFill>
              <a:effectLst/>
              <a:ea typeface="Times New Roman"/>
              <a:cs typeface="Times New Roman"/>
            </a:rPr>
            <a:t> los</a:t>
          </a:r>
          <a:r>
            <a:rPr lang="es-ES" sz="800">
              <a:solidFill>
                <a:srgbClr val="000000"/>
              </a:solidFill>
              <a:effectLst/>
              <a:ea typeface="Times New Roman"/>
              <a:cs typeface="Times New Roman"/>
            </a:rPr>
            <a:t> hombres y el </a:t>
          </a:r>
          <a:r>
            <a:rPr lang="es-ES" sz="800" b="1">
              <a:solidFill>
                <a:srgbClr val="000000"/>
              </a:solidFill>
              <a:effectLst/>
              <a:ea typeface="Times New Roman"/>
              <a:cs typeface="Times New Roman"/>
            </a:rPr>
            <a:t>0,77 % </a:t>
          </a:r>
          <a:r>
            <a:rPr lang="es-ES" sz="800" b="1" baseline="0">
              <a:solidFill>
                <a:srgbClr val="000000"/>
              </a:solidFill>
              <a:effectLst/>
              <a:ea typeface="Times New Roman"/>
              <a:cs typeface="Times New Roman"/>
            </a:rPr>
            <a:t> de </a:t>
          </a:r>
          <a:r>
            <a:rPr lang="es-ES" sz="800">
              <a:solidFill>
                <a:srgbClr val="000000"/>
              </a:solidFill>
              <a:effectLst/>
              <a:ea typeface="Times New Roman"/>
              <a:cs typeface="Times New Roman"/>
            </a:rPr>
            <a:t>las mujeres.</a:t>
          </a:r>
          <a:endParaRPr lang="es-EC" sz="1200">
            <a:effectLst/>
            <a:latin typeface="Times New Roman"/>
            <a:ea typeface="Times New Roman"/>
          </a:endParaRPr>
        </a:p>
        <a:p>
          <a:pPr algn="just">
            <a:spcAft>
              <a:spcPts val="0"/>
            </a:spcAft>
          </a:pPr>
          <a:r>
            <a:rPr lang="es-ES" sz="800">
              <a:solidFill>
                <a:srgbClr val="000000"/>
              </a:solidFill>
              <a:effectLst/>
              <a:ea typeface="Times New Roman"/>
              <a:cs typeface="Times New Roman"/>
            </a:rPr>
            <a:t> </a:t>
          </a:r>
          <a:endParaRPr lang="es-EC" sz="1200">
            <a:effectLst/>
            <a:latin typeface="Times New Roman"/>
            <a:ea typeface="Times New Roman"/>
          </a:endParaRPr>
        </a:p>
      </xdr:txBody>
    </xdr:sp>
    <xdr:clientData/>
  </xdr:twoCellAnchor>
  <xdr:twoCellAnchor>
    <xdr:from>
      <xdr:col>0</xdr:col>
      <xdr:colOff>550334</xdr:colOff>
      <xdr:row>21</xdr:row>
      <xdr:rowOff>1</xdr:rowOff>
    </xdr:from>
    <xdr:to>
      <xdr:col>4</xdr:col>
      <xdr:colOff>518583</xdr:colOff>
      <xdr:row>39</xdr:row>
      <xdr:rowOff>84667</xdr:rowOff>
    </xdr:to>
    <xdr:graphicFrame macro="">
      <xdr:nvGraphicFramePr>
        <xdr:cNvPr id="570057"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676275</xdr:colOff>
      <xdr:row>21</xdr:row>
      <xdr:rowOff>11641</xdr:rowOff>
    </xdr:from>
    <xdr:to>
      <xdr:col>10</xdr:col>
      <xdr:colOff>190500</xdr:colOff>
      <xdr:row>39</xdr:row>
      <xdr:rowOff>74082</xdr:rowOff>
    </xdr:to>
    <xdr:graphicFrame macro="">
      <xdr:nvGraphicFramePr>
        <xdr:cNvPr id="57005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11</xdr:col>
      <xdr:colOff>10584</xdr:colOff>
      <xdr:row>4</xdr:row>
      <xdr:rowOff>10527</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11324167" cy="60319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186268</xdr:colOff>
      <xdr:row>7</xdr:row>
      <xdr:rowOff>37042</xdr:rowOff>
    </xdr:from>
    <xdr:to>
      <xdr:col>12</xdr:col>
      <xdr:colOff>169334</xdr:colOff>
      <xdr:row>16</xdr:row>
      <xdr:rowOff>0</xdr:rowOff>
    </xdr:to>
    <xdr:graphicFrame macro="">
      <xdr:nvGraphicFramePr>
        <xdr:cNvPr id="57415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915458</xdr:colOff>
      <xdr:row>17</xdr:row>
      <xdr:rowOff>97366</xdr:rowOff>
    </xdr:from>
    <xdr:to>
      <xdr:col>10</xdr:col>
      <xdr:colOff>306916</xdr:colOff>
      <xdr:row>39</xdr:row>
      <xdr:rowOff>9524</xdr:rowOff>
    </xdr:to>
    <xdr:graphicFrame macro="">
      <xdr:nvGraphicFramePr>
        <xdr:cNvPr id="57415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19</xdr:row>
      <xdr:rowOff>95250</xdr:rowOff>
    </xdr:from>
    <xdr:to>
      <xdr:col>3</xdr:col>
      <xdr:colOff>1018540</xdr:colOff>
      <xdr:row>25</xdr:row>
      <xdr:rowOff>123825</xdr:rowOff>
    </xdr:to>
    <xdr:sp macro="" textlink="">
      <xdr:nvSpPr>
        <xdr:cNvPr id="4" name="3 CuadroTexto"/>
        <xdr:cNvSpPr txBox="1"/>
      </xdr:nvSpPr>
      <xdr:spPr>
        <a:xfrm>
          <a:off x="276225" y="4124325"/>
          <a:ext cx="3542665" cy="94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a:t>
          </a:r>
          <a:r>
            <a:rPr lang="es-ES" sz="800" baseline="0">
              <a:solidFill>
                <a:srgbClr val="000000"/>
              </a:solidFill>
              <a:effectLst/>
              <a:ea typeface="Times New Roman"/>
              <a:cs typeface="Times New Roman"/>
            </a:rPr>
            <a:t> el </a:t>
          </a:r>
          <a:r>
            <a:rPr lang="es-ES" sz="800">
              <a:solidFill>
                <a:srgbClr val="000000"/>
              </a:solidFill>
              <a:effectLst/>
              <a:ea typeface="Times New Roman"/>
              <a:cs typeface="Times New Roman"/>
            </a:rPr>
            <a:t>país, la edad promedio al contraer matrimonio es de 33,0 años en los hombres y 30,0</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años  en las mujeres. Por regiones geográficas y sexo se evidencia que el promedio de edad para contraer matrimonio es superior</a:t>
          </a:r>
          <a:r>
            <a:rPr lang="es-ES" sz="800" baseline="0">
              <a:solidFill>
                <a:srgbClr val="000000"/>
              </a:solidFill>
              <a:effectLst/>
              <a:ea typeface="Times New Roman"/>
              <a:cs typeface="Times New Roman"/>
            </a:rPr>
            <a:t> en los </a:t>
          </a:r>
          <a:r>
            <a:rPr lang="es-ES" sz="800">
              <a:solidFill>
                <a:srgbClr val="000000"/>
              </a:solidFill>
              <a:effectLst/>
              <a:ea typeface="Times New Roman"/>
              <a:cs typeface="Times New Roman"/>
            </a:rPr>
            <a:t>hombres </a:t>
          </a:r>
        </a:p>
      </xdr:txBody>
    </xdr:sp>
    <xdr:clientData/>
  </xdr:twoCellAnchor>
  <xdr:twoCellAnchor editAs="oneCell">
    <xdr:from>
      <xdr:col>0</xdr:col>
      <xdr:colOff>0</xdr:colOff>
      <xdr:row>0</xdr:row>
      <xdr:rowOff>0</xdr:rowOff>
    </xdr:from>
    <xdr:to>
      <xdr:col>11</xdr:col>
      <xdr:colOff>518583</xdr:colOff>
      <xdr:row>4</xdr:row>
      <xdr:rowOff>10527</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138833" cy="60319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142875</xdr:colOff>
      <xdr:row>52</xdr:row>
      <xdr:rowOff>0</xdr:rowOff>
    </xdr:from>
    <xdr:to>
      <xdr:col>6</xdr:col>
      <xdr:colOff>381000</xdr:colOff>
      <xdr:row>52</xdr:row>
      <xdr:rowOff>0</xdr:rowOff>
    </xdr:to>
    <xdr:graphicFrame macro="">
      <xdr:nvGraphicFramePr>
        <xdr:cNvPr id="626376"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238124</xdr:colOff>
      <xdr:row>27</xdr:row>
      <xdr:rowOff>142875</xdr:rowOff>
    </xdr:from>
    <xdr:to>
      <xdr:col>5</xdr:col>
      <xdr:colOff>552450</xdr:colOff>
      <xdr:row>47</xdr:row>
      <xdr:rowOff>38100</xdr:rowOff>
    </xdr:to>
    <xdr:graphicFrame macro="">
      <xdr:nvGraphicFramePr>
        <xdr:cNvPr id="626377"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35</xdr:row>
      <xdr:rowOff>95249</xdr:rowOff>
    </xdr:from>
    <xdr:to>
      <xdr:col>12</xdr:col>
      <xdr:colOff>600074</xdr:colOff>
      <xdr:row>43</xdr:row>
      <xdr:rowOff>0</xdr:rowOff>
    </xdr:to>
    <xdr:sp macro="" textlink="">
      <xdr:nvSpPr>
        <xdr:cNvPr id="4" name="3 CuadroTexto"/>
        <xdr:cNvSpPr txBox="1"/>
      </xdr:nvSpPr>
      <xdr:spPr>
        <a:xfrm>
          <a:off x="4810125" y="7143749"/>
          <a:ext cx="5095874" cy="14287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latin typeface="+mn-lt"/>
              <a:ea typeface="Times New Roman"/>
              <a:cs typeface="Times New Roman"/>
            </a:rPr>
            <a:t>Las tasas de nupcialidad representan el número de matrimonios ocurridos por cada 1.000 habitantes. En el gráfico, se puede apreciar que las tasas más altas de nupcialidad (24,42 y 23,71 )  se ubican</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en los grupos de edad de entre 25 y 29 años, para el</a:t>
          </a:r>
          <a:r>
            <a:rPr lang="es-ES" sz="800" baseline="0">
              <a:solidFill>
                <a:srgbClr val="000000"/>
              </a:solidFill>
              <a:effectLst/>
              <a:latin typeface="+mn-lt"/>
              <a:ea typeface="Times New Roman"/>
              <a:cs typeface="Times New Roman"/>
            </a:rPr>
            <a:t> caso de las hombres y mujeres ; respectivamente</a:t>
          </a:r>
          <a:r>
            <a:rPr lang="es-ES" sz="800">
              <a:solidFill>
                <a:srgbClr val="000000"/>
              </a:solidFill>
              <a:effectLst/>
              <a:latin typeface="+mn-lt"/>
              <a:ea typeface="Times New Roman"/>
              <a:cs typeface="Times New Roman"/>
            </a:rPr>
            <a:t>. Otro rango notable es el de 18 a 24 años de edad representando el 21,21 en las mujeres y el  rango de edad de  30</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a 34 años, representa  el 18,82 en los hombres.</a:t>
          </a:r>
        </a:p>
        <a:p>
          <a:pPr algn="just">
            <a:spcAft>
              <a:spcPts val="0"/>
            </a:spcAft>
          </a:pPr>
          <a:endParaRPr lang="es-EC" sz="800">
            <a:effectLst/>
            <a:latin typeface="+mn-lt"/>
            <a:ea typeface="Times New Roman"/>
          </a:endParaRPr>
        </a:p>
        <a:p>
          <a:pPr algn="just">
            <a:spcAft>
              <a:spcPts val="0"/>
            </a:spcAft>
          </a:pPr>
          <a:r>
            <a:rPr lang="es-ES" sz="800">
              <a:solidFill>
                <a:srgbClr val="000000"/>
              </a:solidFill>
              <a:effectLst/>
              <a:latin typeface="+mn-lt"/>
              <a:ea typeface="Times New Roman"/>
              <a:cs typeface="Times New Roman"/>
            </a:rPr>
            <a:t>De acuerdo al comportamiento de estas  tasas, se puede concluir que las mujeres contraen matrimonio en edades más tempranas que los hombres. Esto se evidencia en los grupos de edad comprendidos entre los 18 y 24 años. A partir de los 25</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años</a:t>
          </a:r>
          <a:r>
            <a:rPr lang="es-ES" sz="800" baseline="0">
              <a:solidFill>
                <a:srgbClr val="000000"/>
              </a:solidFill>
              <a:effectLst/>
              <a:latin typeface="+mn-lt"/>
              <a:ea typeface="Times New Roman"/>
              <a:cs typeface="Times New Roman"/>
            </a:rPr>
            <a:t>, </a:t>
          </a:r>
          <a:r>
            <a:rPr lang="es-ES" sz="800">
              <a:solidFill>
                <a:srgbClr val="000000"/>
              </a:solidFill>
              <a:effectLst/>
              <a:latin typeface="+mn-lt"/>
              <a:ea typeface="Times New Roman"/>
              <a:cs typeface="Times New Roman"/>
            </a:rPr>
            <a:t>los hombres se casan más que las mujeres, a pesar de que las tasas descienden paulatinamente mientras se incrementa la edad en ambos sexos, las tasas más altas</a:t>
          </a:r>
          <a:r>
            <a:rPr lang="es-ES" sz="800" baseline="0">
              <a:solidFill>
                <a:srgbClr val="000000"/>
              </a:solidFill>
              <a:effectLst/>
              <a:latin typeface="+mn-lt"/>
              <a:ea typeface="Times New Roman"/>
              <a:cs typeface="Times New Roman"/>
            </a:rPr>
            <a:t> se registran en los hombres</a:t>
          </a:r>
          <a:r>
            <a:rPr lang="es-ES" sz="800">
              <a:solidFill>
                <a:srgbClr val="000000"/>
              </a:solidFill>
              <a:effectLst/>
              <a:latin typeface="+mn-lt"/>
              <a:ea typeface="Times New Roman"/>
              <a:cs typeface="Times New Roman"/>
            </a:rPr>
            <a:t>. Se observa, además, que existen </a:t>
          </a:r>
          <a:r>
            <a:rPr lang="es-EC" sz="800">
              <a:solidFill>
                <a:srgbClr val="000000"/>
              </a:solidFill>
              <a:effectLst/>
              <a:latin typeface="+mn-lt"/>
              <a:ea typeface="Times New Roman"/>
              <a:cs typeface="Times New Roman"/>
            </a:rPr>
            <a:t>casos de matrimonios de personas de 70 años y más, siendo mayor el número de hombres que de mujeres.</a:t>
          </a:r>
          <a:endParaRPr lang="es-EC" sz="800">
            <a:effectLst/>
            <a:latin typeface="+mn-lt"/>
            <a:ea typeface="Times New Roman"/>
          </a:endParaRPr>
        </a:p>
      </xdr:txBody>
    </xdr:sp>
    <xdr:clientData/>
  </xdr:twoCellAnchor>
  <xdr:twoCellAnchor editAs="oneCell">
    <xdr:from>
      <xdr:col>0</xdr:col>
      <xdr:colOff>1</xdr:colOff>
      <xdr:row>0</xdr:row>
      <xdr:rowOff>0</xdr:rowOff>
    </xdr:from>
    <xdr:to>
      <xdr:col>12</xdr:col>
      <xdr:colOff>0</xdr:colOff>
      <xdr:row>3</xdr:row>
      <xdr:rowOff>31694</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1" y="0"/>
          <a:ext cx="9305924" cy="60319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9520</xdr:colOff>
      <xdr:row>18</xdr:row>
      <xdr:rowOff>28574</xdr:rowOff>
    </xdr:from>
    <xdr:to>
      <xdr:col>6</xdr:col>
      <xdr:colOff>333373</xdr:colOff>
      <xdr:row>25</xdr:row>
      <xdr:rowOff>38099</xdr:rowOff>
    </xdr:to>
    <xdr:sp macro="" textlink="">
      <xdr:nvSpPr>
        <xdr:cNvPr id="3" name="2 CuadroTexto"/>
        <xdr:cNvSpPr txBox="1"/>
      </xdr:nvSpPr>
      <xdr:spPr>
        <a:xfrm flipH="1">
          <a:off x="4648195" y="3600449"/>
          <a:ext cx="323853" cy="1076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100" b="1"/>
            <a:t>Provincias</a:t>
          </a:r>
        </a:p>
      </xdr:txBody>
    </xdr:sp>
    <xdr:clientData/>
  </xdr:twoCellAnchor>
  <xdr:twoCellAnchor>
    <xdr:from>
      <xdr:col>5</xdr:col>
      <xdr:colOff>200025</xdr:colOff>
      <xdr:row>35</xdr:row>
      <xdr:rowOff>133351</xdr:rowOff>
    </xdr:from>
    <xdr:to>
      <xdr:col>9</xdr:col>
      <xdr:colOff>952500</xdr:colOff>
      <xdr:row>41</xdr:row>
      <xdr:rowOff>57150</xdr:rowOff>
    </xdr:to>
    <xdr:sp macro="" textlink="">
      <xdr:nvSpPr>
        <xdr:cNvPr id="4" name="2 CuadroTexto"/>
        <xdr:cNvSpPr txBox="1"/>
      </xdr:nvSpPr>
      <xdr:spPr>
        <a:xfrm>
          <a:off x="4486275" y="6296026"/>
          <a:ext cx="3886200" cy="8381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gráfico 2.1.6, se observa que en la región Sierra ocurrieron el mayor número de matrimonios en el año 2017. Al relacionar con la población estimada de esta región la</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tasa de nupcialidad es de 4,07 matrimonios por cada mil habitantes, superior a la tasa nacional de 3,60. Para la región Costa, la tasa se ubica en 3,23, para la Amazonia en 2,91, para la región Insular en 7,45. Por provincia, </a:t>
          </a:r>
          <a:r>
            <a:rPr lang="es-ES" sz="800" baseline="0">
              <a:solidFill>
                <a:srgbClr val="000000"/>
              </a:solidFill>
              <a:effectLst/>
              <a:ea typeface="Times New Roman"/>
              <a:cs typeface="Times New Roman"/>
            </a:rPr>
            <a:t>la mayor tasa </a:t>
          </a:r>
          <a:r>
            <a:rPr lang="es-ES" sz="800">
              <a:solidFill>
                <a:srgbClr val="000000"/>
              </a:solidFill>
              <a:effectLst/>
              <a:ea typeface="Times New Roman"/>
              <a:cs typeface="Times New Roman"/>
            </a:rPr>
            <a:t>se observa en Galápagos con 7,45, seguida por Chimborazo con  4,54 ,Pichincha</a:t>
          </a:r>
          <a:r>
            <a:rPr lang="es-ES" sz="800" baseline="0">
              <a:solidFill>
                <a:srgbClr val="000000"/>
              </a:solidFill>
              <a:effectLst/>
              <a:ea typeface="Times New Roman"/>
              <a:cs typeface="Times New Roman"/>
            </a:rPr>
            <a:t> e Imbabura c</a:t>
          </a:r>
          <a:r>
            <a:rPr lang="es-ES" sz="800">
              <a:solidFill>
                <a:srgbClr val="000000"/>
              </a:solidFill>
              <a:effectLst/>
              <a:ea typeface="Times New Roman"/>
              <a:cs typeface="Times New Roman"/>
            </a:rPr>
            <a:t>on 4,35.</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9</xdr:col>
      <xdr:colOff>854075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413750" cy="603194"/>
        </a:xfrm>
        <a:prstGeom prst="rect">
          <a:avLst/>
        </a:prstGeom>
      </xdr:spPr>
    </xdr:pic>
    <xdr:clientData/>
  </xdr:twoCellAnchor>
  <xdr:twoCellAnchor>
    <xdr:from>
      <xdr:col>6</xdr:col>
      <xdr:colOff>266700</xdr:colOff>
      <xdr:row>5</xdr:row>
      <xdr:rowOff>57150</xdr:rowOff>
    </xdr:from>
    <xdr:to>
      <xdr:col>11</xdr:col>
      <xdr:colOff>66675</xdr:colOff>
      <xdr:row>34</xdr:row>
      <xdr:rowOff>19050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xdr:col>
      <xdr:colOff>66675</xdr:colOff>
      <xdr:row>26</xdr:row>
      <xdr:rowOff>76200</xdr:rowOff>
    </xdr:from>
    <xdr:to>
      <xdr:col>5</xdr:col>
      <xdr:colOff>409575</xdr:colOff>
      <xdr:row>48</xdr:row>
      <xdr:rowOff>171450</xdr:rowOff>
    </xdr:to>
    <xdr:graphicFrame macro="">
      <xdr:nvGraphicFramePr>
        <xdr:cNvPr id="929808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581025</xdr:colOff>
      <xdr:row>26</xdr:row>
      <xdr:rowOff>133350</xdr:rowOff>
    </xdr:from>
    <xdr:to>
      <xdr:col>11</xdr:col>
      <xdr:colOff>371475</xdr:colOff>
      <xdr:row>48</xdr:row>
      <xdr:rowOff>180975</xdr:rowOff>
    </xdr:to>
    <xdr:graphicFrame macro="">
      <xdr:nvGraphicFramePr>
        <xdr:cNvPr id="929808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85725</xdr:colOff>
      <xdr:row>33</xdr:row>
      <xdr:rowOff>9526</xdr:rowOff>
    </xdr:from>
    <xdr:to>
      <xdr:col>1</xdr:col>
      <xdr:colOff>200025</xdr:colOff>
      <xdr:row>42</xdr:row>
      <xdr:rowOff>85726</xdr:rowOff>
    </xdr:to>
    <xdr:sp macro="" textlink="">
      <xdr:nvSpPr>
        <xdr:cNvPr id="4" name="3 CuadroTexto"/>
        <xdr:cNvSpPr txBox="1"/>
      </xdr:nvSpPr>
      <xdr:spPr>
        <a:xfrm>
          <a:off x="85725" y="4724401"/>
          <a:ext cx="238125"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100" b="1"/>
            <a:t>Grupos de Edad</a:t>
          </a:r>
        </a:p>
      </xdr:txBody>
    </xdr:sp>
    <xdr:clientData/>
  </xdr:twoCellAnchor>
  <xdr:twoCellAnchor>
    <xdr:from>
      <xdr:col>6</xdr:col>
      <xdr:colOff>295275</xdr:colOff>
      <xdr:row>32</xdr:row>
      <xdr:rowOff>104774</xdr:rowOff>
    </xdr:from>
    <xdr:to>
      <xdr:col>6</xdr:col>
      <xdr:colOff>533400</xdr:colOff>
      <xdr:row>41</xdr:row>
      <xdr:rowOff>95249</xdr:rowOff>
    </xdr:to>
    <xdr:sp macro="" textlink="">
      <xdr:nvSpPr>
        <xdr:cNvPr id="5" name="4 CuadroTexto"/>
        <xdr:cNvSpPr txBox="1"/>
      </xdr:nvSpPr>
      <xdr:spPr>
        <a:xfrm>
          <a:off x="4972050" y="56197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t>Grupos de Edad</a:t>
          </a:r>
        </a:p>
      </xdr:txBody>
    </xdr:sp>
    <xdr:clientData/>
  </xdr:twoCellAnchor>
  <xdr:twoCellAnchor>
    <xdr:from>
      <xdr:col>0</xdr:col>
      <xdr:colOff>34646</xdr:colOff>
      <xdr:row>48</xdr:row>
      <xdr:rowOff>233800</xdr:rowOff>
    </xdr:from>
    <xdr:to>
      <xdr:col>11</xdr:col>
      <xdr:colOff>0</xdr:colOff>
      <xdr:row>53</xdr:row>
      <xdr:rowOff>9525</xdr:rowOff>
    </xdr:to>
    <xdr:sp macro="" textlink="">
      <xdr:nvSpPr>
        <xdr:cNvPr id="6" name="3 CuadroTexto"/>
        <xdr:cNvSpPr txBox="1"/>
      </xdr:nvSpPr>
      <xdr:spPr>
        <a:xfrm>
          <a:off x="34646" y="7053700"/>
          <a:ext cx="8852179" cy="63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000000"/>
              </a:solidFill>
              <a:effectLst/>
              <a:ea typeface="Times New Roman"/>
              <a:cs typeface="Times New Roman"/>
            </a:rPr>
            <a:t>En el gráfico 2.2.1,  se puede observar que la distribución relativa por grupos de edad  determina que la mayor cantidad de  divorcios  se  ubica en el rango de edad de 35-39 años , con el  17,22 %</a:t>
          </a:r>
          <a:r>
            <a:rPr lang="es-ES" sz="800" baseline="0">
              <a:solidFill>
                <a:srgbClr val="000000"/>
              </a:solidFill>
              <a:effectLst/>
              <a:ea typeface="Times New Roman"/>
              <a:cs typeface="Times New Roman"/>
            </a:rPr>
            <a:t> para los hombres </a:t>
          </a:r>
          <a:r>
            <a:rPr lang="es-ES" sz="800">
              <a:solidFill>
                <a:srgbClr val="000000"/>
              </a:solidFill>
              <a:effectLst/>
              <a:ea typeface="Times New Roman"/>
              <a:cs typeface="Times New Roman"/>
            </a:rPr>
            <a:t>y en el rango 30 a 34 años, con el 17,60 % para las mujeres . El siguiente rango de edad de mayor número de divorcios en las mujeres  es el que está entre 35-39 años, con el 17,46 % </a:t>
          </a:r>
          <a:r>
            <a:rPr lang="es-ES" sz="800" baseline="0">
              <a:solidFill>
                <a:srgbClr val="000000"/>
              </a:solidFill>
              <a:effectLst/>
              <a:ea typeface="Times New Roman"/>
              <a:cs typeface="Times New Roman"/>
            </a:rPr>
            <a:t> y luego viene  el r</a:t>
          </a:r>
          <a:r>
            <a:rPr lang="es-ES" sz="800">
              <a:solidFill>
                <a:srgbClr val="000000"/>
              </a:solidFill>
              <a:effectLst/>
              <a:ea typeface="Times New Roman"/>
              <a:cs typeface="Times New Roman"/>
            </a:rPr>
            <a:t>ango entre los 25-29 años, que representa el 14,54% . Para el caso  de los hombres, el 15,80 %  de los divorcios  ocurrió  entre los  40 y 44 años. </a:t>
          </a:r>
          <a:r>
            <a:rPr lang="es-ES" sz="800">
              <a:solidFill>
                <a:schemeClr val="dk1"/>
              </a:solidFill>
              <a:effectLst/>
              <a:latin typeface="+mn-lt"/>
              <a:ea typeface="+mn-ea"/>
              <a:cs typeface="+mn-cs"/>
            </a:rPr>
            <a:t>Se</a:t>
          </a:r>
          <a:r>
            <a:rPr lang="es-EC" sz="800" baseline="0">
              <a:solidFill>
                <a:schemeClr val="dk1"/>
              </a:solidFill>
              <a:effectLst/>
              <a:latin typeface="+mn-lt"/>
              <a:ea typeface="+mn-ea"/>
              <a:cs typeface="+mn-cs"/>
            </a:rPr>
            <a:t> </a:t>
          </a:r>
          <a:r>
            <a:rPr lang="es-ES" sz="800">
              <a:solidFill>
                <a:srgbClr val="000000"/>
              </a:solidFill>
              <a:effectLst/>
              <a:latin typeface="+mn-lt"/>
              <a:ea typeface="Times New Roman"/>
              <a:cs typeface="Times New Roman"/>
            </a:rPr>
            <a:t>destaca, </a:t>
          </a:r>
          <a:r>
            <a:rPr lang="es-ES" sz="800" baseline="0">
              <a:solidFill>
                <a:srgbClr val="000000"/>
              </a:solidFill>
              <a:effectLst/>
              <a:latin typeface="+mn-lt"/>
              <a:ea typeface="Times New Roman"/>
              <a:cs typeface="Times New Roman"/>
            </a:rPr>
            <a:t>además, </a:t>
          </a:r>
          <a:r>
            <a:rPr lang="es-ES" sz="800">
              <a:solidFill>
                <a:srgbClr val="000000"/>
              </a:solidFill>
              <a:effectLst/>
              <a:ea typeface="Times New Roman"/>
              <a:cs typeface="Times New Roman"/>
            </a:rPr>
            <a:t>que en las edades superiores a 39 años es mayor el número de hombres que el de las mujeres  que se divorciaron, pues  sus  porcentajes  si  bien van disminuyendo para ambos casos, son superiores  para el sexo masculino, </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11</xdr:col>
      <xdr:colOff>0</xdr:colOff>
      <xdr:row>3</xdr:row>
      <xdr:rowOff>145994</xdr:rowOff>
    </xdr:to>
    <xdr:pic>
      <xdr:nvPicPr>
        <xdr:cNvPr id="7" name="Imagen 1"/>
        <xdr:cNvPicPr>
          <a:picLocks noChangeAspect="1"/>
        </xdr:cNvPicPr>
      </xdr:nvPicPr>
      <xdr:blipFill rotWithShape="1">
        <a:blip xmlns:r="http://schemas.openxmlformats.org/officeDocument/2006/relationships" r:embed="rId3"/>
        <a:srcRect b="92715"/>
        <a:stretch/>
      </xdr:blipFill>
      <xdr:spPr>
        <a:xfrm>
          <a:off x="0" y="0"/>
          <a:ext cx="8886825" cy="603194"/>
        </a:xfrm>
        <a:prstGeom prst="rect">
          <a:avLst/>
        </a:prstGeom>
      </xdr:spPr>
    </xdr:pic>
    <xdr:clientData/>
  </xdr:twoCellAnchor>
</xdr:wsDr>
</file>

<file path=xl/drawings/drawing23.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5</xdr:col>
      <xdr:colOff>648759</xdr:colOff>
      <xdr:row>32</xdr:row>
      <xdr:rowOff>59266</xdr:rowOff>
    </xdr:from>
    <xdr:to>
      <xdr:col>14</xdr:col>
      <xdr:colOff>370417</xdr:colOff>
      <xdr:row>61</xdr:row>
      <xdr:rowOff>31750</xdr:rowOff>
    </xdr:to>
    <xdr:graphicFrame macro="">
      <xdr:nvGraphicFramePr>
        <xdr:cNvPr id="568008"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15</xdr:col>
      <xdr:colOff>10583</xdr:colOff>
      <xdr:row>4</xdr:row>
      <xdr:rowOff>10527</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0" y="0"/>
          <a:ext cx="11514666" cy="603194"/>
        </a:xfrm>
        <a:prstGeom prst="rect">
          <a:avLst/>
        </a:prstGeom>
      </xdr:spPr>
    </xdr:pic>
    <xdr:clientData/>
  </xdr:twoCellAnchor>
  <xdr:twoCellAnchor>
    <xdr:from>
      <xdr:col>5</xdr:col>
      <xdr:colOff>656166</xdr:colOff>
      <xdr:row>7</xdr:row>
      <xdr:rowOff>148168</xdr:rowOff>
    </xdr:from>
    <xdr:to>
      <xdr:col>14</xdr:col>
      <xdr:colOff>377824</xdr:colOff>
      <xdr:row>32</xdr:row>
      <xdr:rowOff>0</xdr:rowOff>
    </xdr:to>
    <xdr:graphicFrame macro="">
      <xdr:nvGraphicFramePr>
        <xdr:cNvPr id="7"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62</xdr:row>
      <xdr:rowOff>0</xdr:rowOff>
    </xdr:from>
    <xdr:to>
      <xdr:col>13</xdr:col>
      <xdr:colOff>469004</xdr:colOff>
      <xdr:row>66</xdr:row>
      <xdr:rowOff>78157</xdr:rowOff>
    </xdr:to>
    <xdr:sp macro="" textlink="">
      <xdr:nvSpPr>
        <xdr:cNvPr id="8" name="7 CuadroTexto"/>
        <xdr:cNvSpPr txBox="1"/>
      </xdr:nvSpPr>
      <xdr:spPr>
        <a:xfrm>
          <a:off x="0" y="11377083"/>
          <a:ext cx="10459671" cy="6708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ysClr val="windowText" lastClr="000000"/>
              </a:solidFill>
              <a:effectLst/>
              <a:ea typeface="Times New Roman"/>
              <a:cs typeface="Times New Roman"/>
            </a:rPr>
            <a:t>En el año 2017,</a:t>
          </a:r>
          <a:r>
            <a:rPr lang="es-ES" sz="800" baseline="0">
              <a:solidFill>
                <a:sysClr val="windowText" lastClr="000000"/>
              </a:solidFill>
              <a:effectLst/>
              <a:ea typeface="Times New Roman"/>
              <a:cs typeface="Times New Roman"/>
            </a:rPr>
            <a:t> </a:t>
          </a:r>
          <a:r>
            <a:rPr lang="es-ES" sz="800">
              <a:solidFill>
                <a:sysClr val="windowText" lastClr="000000"/>
              </a:solidFill>
              <a:effectLst/>
              <a:ea typeface="Times New Roman"/>
              <a:cs typeface="Times New Roman"/>
            </a:rPr>
            <a:t>el mayor porcentaje</a:t>
          </a:r>
          <a:r>
            <a:rPr lang="es-ES" sz="800" baseline="0">
              <a:solidFill>
                <a:sysClr val="windowText" lastClr="000000"/>
              </a:solidFill>
              <a:effectLst/>
              <a:ea typeface="Times New Roman"/>
              <a:cs typeface="Times New Roman"/>
            </a:rPr>
            <a:t> de matrimonios </a:t>
          </a:r>
          <a:r>
            <a:rPr lang="es-ES" sz="800">
              <a:solidFill>
                <a:sysClr val="windowText" lastClr="000000"/>
              </a:solidFill>
              <a:effectLst/>
              <a:ea typeface="Times New Roman"/>
              <a:cs typeface="Times New Roman"/>
            </a:rPr>
            <a:t>tanto en hombres como en mujeres  corresponde al nivel de instrucción </a:t>
          </a:r>
          <a:r>
            <a:rPr lang="es-ES" sz="800" baseline="0">
              <a:solidFill>
                <a:sysClr val="windowText" lastClr="000000"/>
              </a:solidFill>
              <a:effectLst/>
              <a:ea typeface="Times New Roman"/>
              <a:cs typeface="Times New Roman"/>
            </a:rPr>
            <a:t> Educación media/Bachillerato </a:t>
          </a:r>
          <a:r>
            <a:rPr lang="es-ES" sz="800">
              <a:solidFill>
                <a:sysClr val="windowText" lastClr="000000"/>
              </a:solidFill>
              <a:effectLst/>
              <a:ea typeface="Times New Roman"/>
              <a:cs typeface="Times New Roman"/>
            </a:rPr>
            <a:t>con el </a:t>
          </a:r>
          <a:r>
            <a:rPr lang="es-ES" sz="800" baseline="0">
              <a:solidFill>
                <a:sysClr val="windowText" lastClr="000000"/>
              </a:solidFill>
              <a:effectLst/>
              <a:ea typeface="Times New Roman"/>
              <a:cs typeface="Times New Roman"/>
            </a:rPr>
            <a:t> 31,04 </a:t>
          </a:r>
          <a:r>
            <a:rPr lang="es-ES" sz="800">
              <a:solidFill>
                <a:sysClr val="windowText" lastClr="000000"/>
              </a:solidFill>
              <a:effectLst/>
              <a:ea typeface="Times New Roman"/>
              <a:cs typeface="Times New Roman"/>
            </a:rPr>
            <a:t>%  y el </a:t>
          </a:r>
          <a:r>
            <a:rPr lang="es-ES" sz="800" baseline="0">
              <a:solidFill>
                <a:sysClr val="windowText" lastClr="000000"/>
              </a:solidFill>
              <a:effectLst/>
              <a:ea typeface="Times New Roman"/>
              <a:cs typeface="Times New Roman"/>
            </a:rPr>
            <a:t> 31,39 </a:t>
          </a:r>
          <a:r>
            <a:rPr lang="es-ES" sz="800">
              <a:solidFill>
                <a:sysClr val="windowText" lastClr="000000"/>
              </a:solidFill>
              <a:effectLst/>
              <a:ea typeface="Times New Roman"/>
              <a:cs typeface="Times New Roman"/>
            </a:rPr>
            <a:t>% respectivamente. En orden de importancia le sigue la poblaciónde</a:t>
          </a:r>
          <a:r>
            <a:rPr lang="es-ES" sz="800" baseline="0">
              <a:solidFill>
                <a:sysClr val="windowText" lastClr="000000"/>
              </a:solidFill>
              <a:effectLst/>
              <a:ea typeface="Times New Roman"/>
              <a:cs typeface="Times New Roman"/>
            </a:rPr>
            <a:t> divorciados </a:t>
          </a:r>
          <a:r>
            <a:rPr lang="es-ES" sz="800">
              <a:solidFill>
                <a:sysClr val="windowText" lastClr="000000"/>
              </a:solidFill>
              <a:effectLst/>
              <a:ea typeface="Times New Roman"/>
              <a:cs typeface="Times New Roman"/>
            </a:rPr>
            <a:t>con instrucción  secundaria con el 23,32 %  y 22,16 % en los hombres y mujeres; respectivamente.</a:t>
          </a:r>
        </a:p>
        <a:p>
          <a:pPr algn="just">
            <a:spcAft>
              <a:spcPts val="0"/>
            </a:spcAft>
          </a:pPr>
          <a:endParaRPr lang="es-ES" sz="800">
            <a:solidFill>
              <a:sysClr val="windowText" lastClr="000000"/>
            </a:solidFill>
            <a:effectLst/>
            <a:ea typeface="Times New Roman"/>
            <a:cs typeface="Times New Roman"/>
          </a:endParaRPr>
        </a:p>
        <a:p>
          <a:pPr algn="just">
            <a:spcAft>
              <a:spcPts val="0"/>
            </a:spcAft>
          </a:pPr>
          <a:r>
            <a:rPr lang="es-ES" sz="800">
              <a:solidFill>
                <a:sysClr val="windowText" lastClr="000000"/>
              </a:solidFill>
              <a:effectLst/>
              <a:ea typeface="Times New Roman"/>
              <a:cs typeface="Times New Roman"/>
            </a:rPr>
            <a:t>En el año 2007, el nivel de instrucción de los  contrayentes en su mayoría  correspondió a la instrucción secundaria con  un  porcentaje del 45,60 %  para hombres y  45,26 %  para  mujeres.  Lo</a:t>
          </a:r>
          <a:r>
            <a:rPr lang="es-ES" sz="800" baseline="0">
              <a:solidFill>
                <a:sysClr val="windowText" lastClr="000000"/>
              </a:solidFill>
              <a:effectLst/>
              <a:ea typeface="Times New Roman"/>
              <a:cs typeface="Times New Roman"/>
            </a:rPr>
            <a:t> divorciados </a:t>
          </a:r>
          <a:r>
            <a:rPr lang="es-ES" sz="800">
              <a:solidFill>
                <a:sysClr val="windowText" lastClr="000000"/>
              </a:solidFill>
              <a:effectLst/>
              <a:ea typeface="Times New Roman"/>
              <a:cs typeface="Times New Roman"/>
            </a:rPr>
            <a:t>con instrucción primaria ocupan un  porcentaje  de</a:t>
          </a:r>
          <a:r>
            <a:rPr lang="es-EC" sz="800">
              <a:solidFill>
                <a:sysClr val="windowText" lastClr="000000"/>
              </a:solidFill>
              <a:effectLst/>
              <a:ea typeface="Times New Roman"/>
              <a:cs typeface="Times New Roman"/>
            </a:rPr>
            <a:t>  22,09 </a:t>
          </a:r>
          <a:r>
            <a:rPr lang="es-ES" sz="800">
              <a:solidFill>
                <a:sysClr val="windowText" lastClr="000000"/>
              </a:solidFill>
              <a:effectLst/>
              <a:ea typeface="Times New Roman"/>
              <a:cs typeface="Times New Roman"/>
            </a:rPr>
            <a:t>% en hombres  y  21,16 % en mujeres. </a:t>
          </a:r>
          <a:endParaRPr lang="es-EC" sz="1200">
            <a:solidFill>
              <a:sysClr val="windowText" lastClr="000000"/>
            </a:solidFill>
            <a:effectLst/>
            <a:latin typeface="Times New Roman"/>
            <a:ea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285750</xdr:colOff>
      <xdr:row>7</xdr:row>
      <xdr:rowOff>171451</xdr:rowOff>
    </xdr:from>
    <xdr:to>
      <xdr:col>11</xdr:col>
      <xdr:colOff>219075</xdr:colOff>
      <xdr:row>16</xdr:row>
      <xdr:rowOff>1</xdr:rowOff>
    </xdr:to>
    <xdr:graphicFrame macro="">
      <xdr:nvGraphicFramePr>
        <xdr:cNvPr id="623304"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104774</xdr:colOff>
      <xdr:row>19</xdr:row>
      <xdr:rowOff>104775</xdr:rowOff>
    </xdr:from>
    <xdr:to>
      <xdr:col>4</xdr:col>
      <xdr:colOff>1066800</xdr:colOff>
      <xdr:row>41</xdr:row>
      <xdr:rowOff>9525</xdr:rowOff>
    </xdr:to>
    <xdr:graphicFrame macro="">
      <xdr:nvGraphicFramePr>
        <xdr:cNvPr id="623305"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476250</xdr:colOff>
      <xdr:row>28</xdr:row>
      <xdr:rowOff>19050</xdr:rowOff>
    </xdr:from>
    <xdr:to>
      <xdr:col>10</xdr:col>
      <xdr:colOff>189865</xdr:colOff>
      <xdr:row>31</xdr:row>
      <xdr:rowOff>85725</xdr:rowOff>
    </xdr:to>
    <xdr:sp macro="" textlink="">
      <xdr:nvSpPr>
        <xdr:cNvPr id="4" name="3 CuadroTexto"/>
        <xdr:cNvSpPr txBox="1"/>
      </xdr:nvSpPr>
      <xdr:spPr>
        <a:xfrm>
          <a:off x="4467225" y="5715000"/>
          <a:ext cx="3542665" cy="4857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a:t>
          </a:r>
          <a:r>
            <a:rPr lang="es-ES" sz="800" baseline="0">
              <a:solidFill>
                <a:srgbClr val="000000"/>
              </a:solidFill>
              <a:effectLst/>
              <a:ea typeface="Times New Roman"/>
              <a:cs typeface="Times New Roman"/>
            </a:rPr>
            <a:t> el </a:t>
          </a:r>
          <a:r>
            <a:rPr lang="es-ES" sz="800">
              <a:solidFill>
                <a:srgbClr val="000000"/>
              </a:solidFill>
              <a:effectLst/>
              <a:ea typeface="Times New Roman"/>
              <a:cs typeface="Times New Roman"/>
            </a:rPr>
            <a:t>país, la edad promedio al divorciarse</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es de 42,4 años en los hombres y 39 ,3 años  en las mujeres. Por regiones geográficas y sexo se evidencia que el promedio de edad para divorciarse es superior</a:t>
          </a:r>
          <a:r>
            <a:rPr lang="es-ES" sz="800" baseline="0">
              <a:solidFill>
                <a:srgbClr val="000000"/>
              </a:solidFill>
              <a:effectLst/>
              <a:ea typeface="Times New Roman"/>
              <a:cs typeface="Times New Roman"/>
            </a:rPr>
            <a:t> en los </a:t>
          </a:r>
          <a:r>
            <a:rPr lang="es-ES" sz="800">
              <a:solidFill>
                <a:srgbClr val="000000"/>
              </a:solidFill>
              <a:effectLst/>
              <a:ea typeface="Times New Roman"/>
              <a:cs typeface="Times New Roman"/>
            </a:rPr>
            <a:t>hombres </a:t>
          </a:r>
        </a:p>
      </xdr:txBody>
    </xdr:sp>
    <xdr:clientData/>
  </xdr:twoCellAnchor>
  <xdr:twoCellAnchor editAs="oneCell">
    <xdr:from>
      <xdr:col>0</xdr:col>
      <xdr:colOff>0</xdr:colOff>
      <xdr:row>0</xdr:row>
      <xdr:rowOff>0</xdr:rowOff>
    </xdr:from>
    <xdr:to>
      <xdr:col>11</xdr:col>
      <xdr:colOff>371474</xdr:colOff>
      <xdr:row>3</xdr:row>
      <xdr:rowOff>145994</xdr:rowOff>
    </xdr:to>
    <xdr:pic>
      <xdr:nvPicPr>
        <xdr:cNvPr id="5" name="Imagen 1"/>
        <xdr:cNvPicPr>
          <a:picLocks noChangeAspect="1"/>
        </xdr:cNvPicPr>
      </xdr:nvPicPr>
      <xdr:blipFill rotWithShape="1">
        <a:blip xmlns:r="http://schemas.openxmlformats.org/officeDocument/2006/relationships" r:embed="rId3"/>
        <a:srcRect b="92715"/>
        <a:stretch/>
      </xdr:blipFill>
      <xdr:spPr>
        <a:xfrm>
          <a:off x="0" y="0"/>
          <a:ext cx="10810874" cy="60319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361950</xdr:colOff>
      <xdr:row>7</xdr:row>
      <xdr:rowOff>142875</xdr:rowOff>
    </xdr:from>
    <xdr:to>
      <xdr:col>10</xdr:col>
      <xdr:colOff>361950</xdr:colOff>
      <xdr:row>23</xdr:row>
      <xdr:rowOff>114300</xdr:rowOff>
    </xdr:to>
    <xdr:graphicFrame macro="">
      <xdr:nvGraphicFramePr>
        <xdr:cNvPr id="62511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561977</xdr:colOff>
      <xdr:row>25</xdr:row>
      <xdr:rowOff>9526</xdr:rowOff>
    </xdr:from>
    <xdr:to>
      <xdr:col>10</xdr:col>
      <xdr:colOff>190500</xdr:colOff>
      <xdr:row>28</xdr:row>
      <xdr:rowOff>66675</xdr:rowOff>
    </xdr:to>
    <xdr:sp macro="" textlink="">
      <xdr:nvSpPr>
        <xdr:cNvPr id="3" name="2 CuadroTexto"/>
        <xdr:cNvSpPr txBox="1"/>
      </xdr:nvSpPr>
      <xdr:spPr>
        <a:xfrm>
          <a:off x="4267202" y="4486276"/>
          <a:ext cx="4200523" cy="542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t>Para el año 2017, el</a:t>
          </a:r>
          <a:r>
            <a:rPr lang="es-EC" sz="800" baseline="0"/>
            <a:t> promedio de duración del matrimonio es de 14,7 años. </a:t>
          </a:r>
          <a:endParaRPr lang="es-EC" sz="800"/>
        </a:p>
      </xdr:txBody>
    </xdr:sp>
    <xdr:clientData/>
  </xdr:twoCellAnchor>
  <xdr:twoCellAnchor editAs="oneCell">
    <xdr:from>
      <xdr:col>0</xdr:col>
      <xdr:colOff>1</xdr:colOff>
      <xdr:row>0</xdr:row>
      <xdr:rowOff>0</xdr:rowOff>
    </xdr:from>
    <xdr:to>
      <xdr:col>11</xdr:col>
      <xdr:colOff>9526</xdr:colOff>
      <xdr:row>3</xdr:row>
      <xdr:rowOff>117419</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1" y="0"/>
          <a:ext cx="9048750" cy="60319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7</xdr:col>
      <xdr:colOff>180975</xdr:colOff>
      <xdr:row>7</xdr:row>
      <xdr:rowOff>0</xdr:rowOff>
    </xdr:from>
    <xdr:to>
      <xdr:col>13</xdr:col>
      <xdr:colOff>466725</xdr:colOff>
      <xdr:row>27</xdr:row>
      <xdr:rowOff>161925</xdr:rowOff>
    </xdr:to>
    <xdr:graphicFrame macro="">
      <xdr:nvGraphicFramePr>
        <xdr:cNvPr id="628187"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28</xdr:row>
      <xdr:rowOff>76200</xdr:rowOff>
    </xdr:from>
    <xdr:to>
      <xdr:col>11</xdr:col>
      <xdr:colOff>685800</xdr:colOff>
      <xdr:row>31</xdr:row>
      <xdr:rowOff>142875</xdr:rowOff>
    </xdr:to>
    <xdr:sp macro="" textlink="">
      <xdr:nvSpPr>
        <xdr:cNvPr id="3" name="2 CuadroTexto"/>
        <xdr:cNvSpPr txBox="1"/>
      </xdr:nvSpPr>
      <xdr:spPr>
        <a:xfrm>
          <a:off x="133350" y="4667250"/>
          <a:ext cx="9763125" cy="638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Las tasas de divorcios equivalen al número de divorcios ocurridos por cada 10.00 0 habitantes. En el gráfico 2.2.5</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se refleja que las tasas más altas de divorcios corresponden al grupo de edad de entre 40</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y 44</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años con  el 94,58 para los hombres y entre</a:t>
          </a:r>
          <a:r>
            <a:rPr lang="es-ES" sz="800" baseline="0">
              <a:solidFill>
                <a:srgbClr val="000000"/>
              </a:solidFill>
              <a:effectLst/>
              <a:ea typeface="Times New Roman"/>
              <a:cs typeface="Times New Roman"/>
            </a:rPr>
            <a:t> los 35-39 corersponde 86,11,</a:t>
          </a:r>
          <a:r>
            <a:rPr lang="es-ES" sz="800">
              <a:solidFill>
                <a:srgbClr val="000000"/>
              </a:solidFill>
              <a:effectLst/>
              <a:ea typeface="Times New Roman"/>
              <a:cs typeface="Times New Roman"/>
            </a:rPr>
            <a:t> para mujeres. Se observa además que entre las  edades de 30 a</a:t>
          </a:r>
          <a:r>
            <a:rPr lang="es-ES" sz="800" baseline="0">
              <a:solidFill>
                <a:srgbClr val="000000"/>
              </a:solidFill>
              <a:effectLst/>
              <a:ea typeface="Times New Roman"/>
              <a:cs typeface="Times New Roman"/>
            </a:rPr>
            <a:t> 54</a:t>
          </a:r>
          <a:r>
            <a:rPr lang="es-ES" sz="800">
              <a:solidFill>
                <a:srgbClr val="000000"/>
              </a:solidFill>
              <a:effectLst/>
              <a:ea typeface="Times New Roman"/>
              <a:cs typeface="Times New Roman"/>
            </a:rPr>
            <a:t> años  para los hombres  las  tasas de divorcios son considerablemente las más altas  ya que sobrepasan el 70 por 10.000 habitantes; mientras que para el caso de las mujeres  las tasas altas se encuentran entre las edades de 25</a:t>
          </a:r>
          <a:r>
            <a:rPr lang="es-ES" sz="800" baseline="0">
              <a:solidFill>
                <a:srgbClr val="000000"/>
              </a:solidFill>
              <a:effectLst/>
              <a:ea typeface="Times New Roman"/>
              <a:cs typeface="Times New Roman"/>
            </a:rPr>
            <a:t> y 49</a:t>
          </a:r>
          <a:r>
            <a:rPr lang="es-ES" sz="800">
              <a:solidFill>
                <a:srgbClr val="000000"/>
              </a:solidFill>
              <a:effectLst/>
              <a:ea typeface="Times New Roman"/>
              <a:cs typeface="Times New Roman"/>
            </a:rPr>
            <a:t> años de edad,</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sobrepasando el</a:t>
          </a:r>
          <a:r>
            <a:rPr lang="es-ES" sz="800" baseline="0">
              <a:solidFill>
                <a:srgbClr val="000000"/>
              </a:solidFill>
              <a:effectLst/>
              <a:ea typeface="Times New Roman"/>
              <a:cs typeface="Times New Roman"/>
            </a:rPr>
            <a:t> 6</a:t>
          </a:r>
          <a:r>
            <a:rPr lang="es-ES" sz="800">
              <a:solidFill>
                <a:srgbClr val="000000"/>
              </a:solidFill>
              <a:effectLst/>
              <a:ea typeface="Times New Roman"/>
              <a:cs typeface="Times New Roman"/>
            </a:rPr>
            <a:t>0 por 10.000 habitantes.</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11</xdr:col>
      <xdr:colOff>533400</xdr:colOff>
      <xdr:row>3</xdr:row>
      <xdr:rowOff>31694</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0" y="0"/>
          <a:ext cx="9985375" cy="603194"/>
        </a:xfrm>
        <a:prstGeom prst="rect">
          <a:avLst/>
        </a:prstGeom>
      </xdr:spPr>
    </xdr:pic>
    <xdr:clientData/>
  </xdr:twoCellAnchor>
</xdr:wsDr>
</file>

<file path=xl/drawings/drawing28.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200" b="1">
              <a:latin typeface="+mn-lt"/>
            </a:rPr>
            <a:t>Tasas de divorcios por</a:t>
          </a:r>
          <a:r>
            <a:rPr lang="es-EC" sz="1200" b="1" baseline="0">
              <a:latin typeface="+mn-lt"/>
            </a:rPr>
            <a:t> sexo y grupos de edad</a:t>
          </a:r>
          <a:endParaRPr lang="es-EC" sz="1200" b="1">
            <a:latin typeface="+mn-lt"/>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5</xdr:col>
      <xdr:colOff>247650</xdr:colOff>
      <xdr:row>33</xdr:row>
      <xdr:rowOff>133351</xdr:rowOff>
    </xdr:from>
    <xdr:to>
      <xdr:col>9</xdr:col>
      <xdr:colOff>707390</xdr:colOff>
      <xdr:row>45</xdr:row>
      <xdr:rowOff>133351</xdr:rowOff>
    </xdr:to>
    <xdr:sp macro="" textlink="">
      <xdr:nvSpPr>
        <xdr:cNvPr id="3" name="2 CuadroTexto"/>
        <xdr:cNvSpPr txBox="1"/>
      </xdr:nvSpPr>
      <xdr:spPr>
        <a:xfrm>
          <a:off x="4667250" y="5305426"/>
          <a:ext cx="3488690" cy="1619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gráfico 2.2.6</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 se puede observar que la tasa de divorcio a nivel nacional es</a:t>
          </a:r>
          <a:r>
            <a:rPr lang="es-EC" sz="1200" baseline="0">
              <a:solidFill>
                <a:schemeClr val="dk1"/>
              </a:solidFill>
              <a:effectLst/>
              <a:latin typeface="Times New Roman"/>
              <a:ea typeface="Times New Roman"/>
              <a:cs typeface="+mn-cs"/>
            </a:rPr>
            <a:t> </a:t>
          </a:r>
          <a:r>
            <a:rPr lang="es-ES" sz="800">
              <a:solidFill>
                <a:srgbClr val="000000"/>
              </a:solidFill>
              <a:effectLst/>
              <a:ea typeface="Times New Roman"/>
              <a:cs typeface="Times New Roman"/>
            </a:rPr>
            <a:t>de 17,15 por cada 10.000 habitantes. A nivel de regiones, la</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Sierra alcanzó una tasa de 21,73 .</a:t>
          </a:r>
          <a:r>
            <a:rPr lang="es-ES" sz="800" baseline="0">
              <a:solidFill>
                <a:srgbClr val="000000"/>
              </a:solidFill>
              <a:effectLst/>
              <a:ea typeface="Times New Roman"/>
              <a:cs typeface="Times New Roman"/>
            </a:rPr>
            <a:t> La tasa </a:t>
          </a:r>
          <a:r>
            <a:rPr lang="es-ES" sz="800">
              <a:solidFill>
                <a:srgbClr val="000000"/>
              </a:solidFill>
              <a:effectLst/>
              <a:ea typeface="Times New Roman"/>
              <a:cs typeface="Times New Roman"/>
            </a:rPr>
            <a:t>más alta</a:t>
          </a:r>
          <a:r>
            <a:rPr lang="es-ES" sz="800" baseline="0">
              <a:solidFill>
                <a:srgbClr val="000000"/>
              </a:solidFill>
              <a:effectLst/>
              <a:ea typeface="Times New Roman"/>
              <a:cs typeface="Times New Roman"/>
            </a:rPr>
            <a:t> a nivel </a:t>
          </a:r>
          <a:r>
            <a:rPr lang="es-ES" sz="800">
              <a:solidFill>
                <a:srgbClr val="000000"/>
              </a:solidFill>
              <a:effectLst/>
              <a:ea typeface="Times New Roman"/>
              <a:cs typeface="Times New Roman"/>
            </a:rPr>
            <a:t>nacional corresponde</a:t>
          </a:r>
          <a:r>
            <a:rPr lang="es-ES" sz="800" baseline="0">
              <a:solidFill>
                <a:srgbClr val="000000"/>
              </a:solidFill>
              <a:effectLst/>
              <a:ea typeface="Times New Roman"/>
              <a:cs typeface="Times New Roman"/>
            </a:rPr>
            <a:t> a</a:t>
          </a:r>
          <a:r>
            <a:rPr lang="es-ES" sz="800">
              <a:solidFill>
                <a:srgbClr val="000000"/>
              </a:solidFill>
              <a:effectLst/>
              <a:ea typeface="Times New Roman"/>
              <a:cs typeface="Times New Roman"/>
            </a:rPr>
            <a:t> la</a:t>
          </a:r>
          <a:r>
            <a:rPr lang="es-ES" sz="800" baseline="0">
              <a:solidFill>
                <a:srgbClr val="000000"/>
              </a:solidFill>
              <a:effectLst/>
              <a:ea typeface="Times New Roman"/>
              <a:cs typeface="Times New Roman"/>
            </a:rPr>
            <a:t> Región Insular</a:t>
          </a:r>
          <a:r>
            <a:rPr lang="es-ES" sz="800">
              <a:solidFill>
                <a:srgbClr val="000000"/>
              </a:solidFill>
              <a:effectLst/>
              <a:ea typeface="Times New Roman"/>
              <a:cs typeface="Times New Roman"/>
            </a:rPr>
            <a:t>. A</a:t>
          </a:r>
          <a:r>
            <a:rPr lang="es-ES" sz="800" baseline="0">
              <a:solidFill>
                <a:srgbClr val="000000"/>
              </a:solidFill>
              <a:effectLst/>
              <a:ea typeface="Times New Roman"/>
              <a:cs typeface="Times New Roman"/>
            </a:rPr>
            <a:t> nivel </a:t>
          </a:r>
          <a:r>
            <a:rPr lang="es-ES" sz="800">
              <a:solidFill>
                <a:srgbClr val="000000"/>
              </a:solidFill>
              <a:effectLst/>
              <a:ea typeface="Times New Roman"/>
              <a:cs typeface="Times New Roman"/>
            </a:rPr>
            <a:t>de provincias, Galápagos es la provincia con la tasa más alta con 38,20, Azuay con 27,17,</a:t>
          </a:r>
          <a:r>
            <a:rPr lang="es-ES" sz="800" baseline="0">
              <a:solidFill>
                <a:srgbClr val="000000"/>
              </a:solidFill>
              <a:effectLst/>
              <a:ea typeface="Times New Roman"/>
              <a:cs typeface="Times New Roman"/>
            </a:rPr>
            <a:t> tungurahua con 23,98 y </a:t>
          </a:r>
          <a:r>
            <a:rPr lang="es-ES" sz="800">
              <a:solidFill>
                <a:srgbClr val="000000"/>
              </a:solidFill>
              <a:effectLst/>
              <a:ea typeface="Times New Roman"/>
              <a:cs typeface="Times New Roman"/>
            </a:rPr>
            <a:t>Cañar</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con 23,95;</a:t>
          </a:r>
          <a:r>
            <a:rPr lang="es-ES" sz="800" baseline="0">
              <a:solidFill>
                <a:srgbClr val="000000"/>
              </a:solidFill>
              <a:effectLst/>
              <a:ea typeface="Times New Roman"/>
              <a:cs typeface="Times New Roman"/>
            </a:rPr>
            <a:t> mientras</a:t>
          </a:r>
          <a:r>
            <a:rPr lang="es-ES" sz="800">
              <a:solidFill>
                <a:srgbClr val="000000"/>
              </a:solidFill>
              <a:effectLst/>
              <a:ea typeface="Times New Roman"/>
              <a:cs typeface="Times New Roman"/>
            </a:rPr>
            <a:t> las tasas más bajas corresponden a </a:t>
          </a:r>
          <a:r>
            <a:rPr lang="es-ES" sz="800" baseline="0">
              <a:solidFill>
                <a:srgbClr val="000000"/>
              </a:solidFill>
              <a:effectLst/>
              <a:ea typeface="Times New Roman"/>
              <a:cs typeface="Times New Roman"/>
            </a:rPr>
            <a:t>Los Ríos </a:t>
          </a:r>
          <a:r>
            <a:rPr lang="es-ES" sz="800">
              <a:solidFill>
                <a:srgbClr val="000000"/>
              </a:solidFill>
              <a:effectLst/>
              <a:ea typeface="Times New Roman"/>
              <a:cs typeface="Times New Roman"/>
            </a:rPr>
            <a:t>con 6,13,</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Zamora 6,29 y</a:t>
          </a:r>
          <a:r>
            <a:rPr lang="es-ES" sz="800" baseline="0">
              <a:solidFill>
                <a:srgbClr val="000000"/>
              </a:solidFill>
              <a:effectLst/>
              <a:ea typeface="Times New Roman"/>
              <a:cs typeface="Times New Roman"/>
            </a:rPr>
            <a:t> Santa Elena </a:t>
          </a:r>
          <a:r>
            <a:rPr lang="es-ES" sz="800">
              <a:solidFill>
                <a:srgbClr val="000000"/>
              </a:solidFill>
              <a:effectLst/>
              <a:ea typeface="Times New Roman"/>
              <a:cs typeface="Times New Roman"/>
            </a:rPr>
            <a:t>con 6,95 divorcios por cada 10.000 habitantes.</a:t>
          </a:r>
          <a:endParaRPr lang="es-EC" sz="1200">
            <a:effectLst/>
            <a:latin typeface="Times New Roman"/>
            <a:ea typeface="Times New Roman"/>
          </a:endParaRPr>
        </a:p>
      </xdr:txBody>
    </xdr:sp>
    <xdr:clientData/>
  </xdr:twoCellAnchor>
  <xdr:twoCellAnchor editAs="oneCell">
    <xdr:from>
      <xdr:col>0</xdr:col>
      <xdr:colOff>1</xdr:colOff>
      <xdr:row>0</xdr:row>
      <xdr:rowOff>0</xdr:rowOff>
    </xdr:from>
    <xdr:to>
      <xdr:col>9</xdr:col>
      <xdr:colOff>723901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xdr:from>
      <xdr:col>5</xdr:col>
      <xdr:colOff>57149</xdr:colOff>
      <xdr:row>7</xdr:row>
      <xdr:rowOff>95250</xdr:rowOff>
    </xdr:from>
    <xdr:to>
      <xdr:col>10</xdr:col>
      <xdr:colOff>542925</xdr:colOff>
      <xdr:row>33</xdr:row>
      <xdr:rowOff>152400</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4</xdr:col>
      <xdr:colOff>316441</xdr:colOff>
      <xdr:row>9</xdr:row>
      <xdr:rowOff>0</xdr:rowOff>
    </xdr:from>
    <xdr:to>
      <xdr:col>11</xdr:col>
      <xdr:colOff>338666</xdr:colOff>
      <xdr:row>24</xdr:row>
      <xdr:rowOff>222250</xdr:rowOff>
    </xdr:to>
    <xdr:graphicFrame macro="">
      <xdr:nvGraphicFramePr>
        <xdr:cNvPr id="553435"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270921</xdr:colOff>
      <xdr:row>25</xdr:row>
      <xdr:rowOff>275157</xdr:rowOff>
    </xdr:from>
    <xdr:to>
      <xdr:col>10</xdr:col>
      <xdr:colOff>1047740</xdr:colOff>
      <xdr:row>28</xdr:row>
      <xdr:rowOff>78307</xdr:rowOff>
    </xdr:to>
    <xdr:sp macro="" textlink="">
      <xdr:nvSpPr>
        <xdr:cNvPr id="3" name="Rectangle 2"/>
        <xdr:cNvSpPr>
          <a:spLocks noChangeArrowheads="1"/>
        </xdr:cNvSpPr>
      </xdr:nvSpPr>
      <xdr:spPr bwMode="auto">
        <a:xfrm>
          <a:off x="2885004" y="6932074"/>
          <a:ext cx="5539319" cy="723900"/>
        </a:xfrm>
        <a:prstGeom prst="rect">
          <a:avLst/>
        </a:prstGeom>
        <a:solidFill>
          <a:srgbClr val="FFFFFF"/>
        </a:solidFill>
        <a:ln>
          <a:noFill/>
        </a:ln>
        <a:extLst/>
      </xdr:spPr>
      <xdr:txBody>
        <a:bodyPr wrap="square" lIns="27432" tIns="22860" rIns="27432" bIns="0" anchor="t" upright="1"/>
        <a:lstStyle/>
        <a:p>
          <a:pPr algn="just">
            <a:spcAft>
              <a:spcPts val="0"/>
            </a:spcAft>
          </a:pPr>
          <a:r>
            <a:rPr lang="es-ES" sz="800" baseline="0">
              <a:solidFill>
                <a:sysClr val="windowText" lastClr="000000"/>
              </a:solidFill>
              <a:effectLst/>
              <a:latin typeface="Calibri"/>
              <a:ea typeface="Times New Roman"/>
              <a:cs typeface="Times New Roman"/>
            </a:rPr>
            <a:t>En el 2017 aumentó el número de matrimonios en 4,53 % con respecto al 2016 al pasar de 57.738 a 60.353 . A partir del año 2010 el comportamiento tiende a la baja hasta el 2013, en el cual se registra el menor número de casos (53.986).</a:t>
          </a:r>
        </a:p>
        <a:p>
          <a:pPr algn="just">
            <a:spcAft>
              <a:spcPts val="0"/>
            </a:spcAft>
          </a:pPr>
          <a:endParaRPr lang="es-ES" sz="800" baseline="0">
            <a:solidFill>
              <a:sysClr val="windowText" lastClr="000000"/>
            </a:solidFill>
            <a:effectLst/>
            <a:latin typeface="Calibri"/>
            <a:ea typeface="Times New Roman"/>
            <a:cs typeface="Times New Roman"/>
          </a:endParaRPr>
        </a:p>
        <a:p>
          <a:pPr algn="just">
            <a:spcAft>
              <a:spcPts val="0"/>
            </a:spcAft>
          </a:pPr>
          <a:r>
            <a:rPr lang="es-ES" sz="800" baseline="0">
              <a:solidFill>
                <a:sysClr val="windowText" lastClr="000000"/>
              </a:solidFill>
              <a:effectLst/>
              <a:latin typeface="Calibri"/>
              <a:ea typeface="Times New Roman"/>
              <a:cs typeface="Times New Roman"/>
            </a:rPr>
            <a:t>El 2017 se registró 28.771 casos, un 12,18 % más que en el 2016 cuando se registró 25.648 divorcios.   </a:t>
          </a:r>
        </a:p>
      </xdr:txBody>
    </xdr:sp>
    <xdr:clientData/>
  </xdr:twoCellAnchor>
  <xdr:twoCellAnchor editAs="oneCell">
    <xdr:from>
      <xdr:col>0</xdr:col>
      <xdr:colOff>1</xdr:colOff>
      <xdr:row>0</xdr:row>
      <xdr:rowOff>0</xdr:rowOff>
    </xdr:from>
    <xdr:to>
      <xdr:col>11</xdr:col>
      <xdr:colOff>10583</xdr:colOff>
      <xdr:row>3</xdr:row>
      <xdr:rowOff>31694</xdr:rowOff>
    </xdr:to>
    <xdr:pic>
      <xdr:nvPicPr>
        <xdr:cNvPr id="4" name="Imagen 1"/>
        <xdr:cNvPicPr>
          <a:picLocks noChangeAspect="1"/>
        </xdr:cNvPicPr>
      </xdr:nvPicPr>
      <xdr:blipFill rotWithShape="1">
        <a:blip xmlns:r="http://schemas.openxmlformats.org/officeDocument/2006/relationships" r:embed="rId2"/>
        <a:srcRect b="92715"/>
        <a:stretch/>
      </xdr:blipFill>
      <xdr:spPr>
        <a:xfrm>
          <a:off x="1" y="0"/>
          <a:ext cx="8540749" cy="60319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8</xdr:col>
      <xdr:colOff>304799</xdr:colOff>
      <xdr:row>6</xdr:row>
      <xdr:rowOff>171450</xdr:rowOff>
    </xdr:from>
    <xdr:to>
      <xdr:col>16</xdr:col>
      <xdr:colOff>466724</xdr:colOff>
      <xdr:row>23</xdr:row>
      <xdr:rowOff>190499</xdr:rowOff>
    </xdr:to>
    <xdr:graphicFrame macro="">
      <xdr:nvGraphicFramePr>
        <xdr:cNvPr id="55698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523875</xdr:colOff>
      <xdr:row>24</xdr:row>
      <xdr:rowOff>152401</xdr:rowOff>
    </xdr:from>
    <xdr:to>
      <xdr:col>16</xdr:col>
      <xdr:colOff>476250</xdr:colOff>
      <xdr:row>41</xdr:row>
      <xdr:rowOff>152401</xdr:rowOff>
    </xdr:to>
    <xdr:graphicFrame macro="">
      <xdr:nvGraphicFramePr>
        <xdr:cNvPr id="55698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657225</xdr:colOff>
      <xdr:row>24</xdr:row>
      <xdr:rowOff>123825</xdr:rowOff>
    </xdr:from>
    <xdr:to>
      <xdr:col>7</xdr:col>
      <xdr:colOff>57150</xdr:colOff>
      <xdr:row>30</xdr:row>
      <xdr:rowOff>71755</xdr:rowOff>
    </xdr:to>
    <xdr:sp macro="" textlink="">
      <xdr:nvSpPr>
        <xdr:cNvPr id="4" name="1 CuadroTexto"/>
        <xdr:cNvSpPr txBox="1"/>
      </xdr:nvSpPr>
      <xdr:spPr>
        <a:xfrm>
          <a:off x="657225" y="5076825"/>
          <a:ext cx="3686175" cy="10909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En el año 2017 el mes de preferencia para contraer nupcias fue</a:t>
          </a:r>
          <a:r>
            <a:rPr lang="es-ES" sz="800" baseline="0">
              <a:solidFill>
                <a:srgbClr val="000000"/>
              </a:solidFill>
              <a:effectLst/>
              <a:ea typeface="Times New Roman"/>
              <a:cs typeface="Times New Roman"/>
            </a:rPr>
            <a:t> diciembre</a:t>
          </a:r>
          <a:r>
            <a:rPr lang="es-ES" sz="800">
              <a:solidFill>
                <a:srgbClr val="000000"/>
              </a:solidFill>
              <a:effectLst/>
              <a:ea typeface="Times New Roman"/>
              <a:cs typeface="Times New Roman"/>
            </a:rPr>
            <a:t>,</a:t>
          </a:r>
          <a:r>
            <a:rPr lang="es-ES" sz="800" baseline="0">
              <a:solidFill>
                <a:srgbClr val="000000"/>
              </a:solidFill>
              <a:effectLst/>
              <a:ea typeface="Times New Roman"/>
              <a:cs typeface="Times New Roman"/>
            </a:rPr>
            <a:t> en el cual se registraron 7.271 matrimonios, lo que representa el 12,05 % del total de eventos en el año.</a:t>
          </a:r>
        </a:p>
        <a:p>
          <a:pPr algn="just">
            <a:spcAft>
              <a:spcPts val="0"/>
            </a:spcAft>
          </a:pPr>
          <a:endParaRPr lang="es-ES" sz="800" baseline="0">
            <a:solidFill>
              <a:srgbClr val="000000"/>
            </a:solidFill>
            <a:effectLst/>
            <a:latin typeface="Times New Roman"/>
            <a:ea typeface="Times New Roman"/>
            <a:cs typeface="Times New Roman"/>
          </a:endParaRPr>
        </a:p>
        <a:p>
          <a:pPr algn="just">
            <a:spcAft>
              <a:spcPts val="0"/>
            </a:spcAft>
          </a:pPr>
          <a:r>
            <a:rPr lang="es-ES" sz="800" baseline="0">
              <a:solidFill>
                <a:srgbClr val="000000"/>
              </a:solidFill>
              <a:effectLst/>
              <a:latin typeface="Times New Roman"/>
              <a:ea typeface="Times New Roman"/>
              <a:cs typeface="Times New Roman"/>
            </a:rPr>
            <a:t>En el año 2007, el mes de marzo fue el que aportó con mayor número de casos registrados con un total de 7.478 matrimonios.</a:t>
          </a:r>
          <a:endParaRPr lang="es-EC" sz="1200">
            <a:effectLst/>
            <a:latin typeface="Times New Roman"/>
            <a:ea typeface="Times New Roman"/>
          </a:endParaRPr>
        </a:p>
      </xdr:txBody>
    </xdr:sp>
    <xdr:clientData/>
  </xdr:twoCellAnchor>
  <xdr:twoCellAnchor>
    <xdr:from>
      <xdr:col>0</xdr:col>
      <xdr:colOff>657225</xdr:colOff>
      <xdr:row>30</xdr:row>
      <xdr:rowOff>85726</xdr:rowOff>
    </xdr:from>
    <xdr:to>
      <xdr:col>7</xdr:col>
      <xdr:colOff>57150</xdr:colOff>
      <xdr:row>34</xdr:row>
      <xdr:rowOff>133350</xdr:rowOff>
    </xdr:to>
    <xdr:sp macro="" textlink="">
      <xdr:nvSpPr>
        <xdr:cNvPr id="5" name="2 CuadroTexto"/>
        <xdr:cNvSpPr txBox="1"/>
      </xdr:nvSpPr>
      <xdr:spPr>
        <a:xfrm>
          <a:off x="657225" y="6181726"/>
          <a:ext cx="3686175" cy="8096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000000"/>
              </a:solidFill>
              <a:effectLst/>
              <a:ea typeface="Times New Roman"/>
              <a:cs typeface="Times New Roman"/>
            </a:rPr>
            <a:t>El mayor número de casos registrados de divorcios en el año 2017 se realizó en Enero y en el</a:t>
          </a:r>
          <a:r>
            <a:rPr lang="es-ES" sz="800" baseline="0">
              <a:solidFill>
                <a:srgbClr val="000000"/>
              </a:solidFill>
              <a:effectLst/>
              <a:ea typeface="Times New Roman"/>
              <a:cs typeface="Times New Roman"/>
            </a:rPr>
            <a:t> </a:t>
          </a:r>
          <a:r>
            <a:rPr lang="es-ES" sz="800">
              <a:solidFill>
                <a:srgbClr val="000000"/>
              </a:solidFill>
              <a:effectLst/>
              <a:ea typeface="Times New Roman"/>
              <a:cs typeface="Times New Roman"/>
            </a:rPr>
            <a:t>200</a:t>
          </a:r>
          <a:r>
            <a:rPr lang="es-ES" sz="800" baseline="0">
              <a:solidFill>
                <a:srgbClr val="000000"/>
              </a:solidFill>
              <a:effectLst/>
              <a:ea typeface="Times New Roman"/>
              <a:cs typeface="Times New Roman"/>
            </a:rPr>
            <a:t>7 </a:t>
          </a:r>
          <a:r>
            <a:rPr lang="es-ES" sz="800">
              <a:solidFill>
                <a:srgbClr val="000000"/>
              </a:solidFill>
              <a:effectLst/>
              <a:ea typeface="Times New Roman"/>
              <a:cs typeface="Times New Roman"/>
            </a:rPr>
            <a:t>se registró en  noviembre.</a:t>
          </a:r>
        </a:p>
        <a:p>
          <a:pPr algn="just">
            <a:spcAft>
              <a:spcPts val="0"/>
            </a:spcAft>
          </a:pPr>
          <a:endParaRPr lang="es-ES" sz="800">
            <a:solidFill>
              <a:srgbClr val="000000"/>
            </a:solidFill>
            <a:effectLst/>
            <a:latin typeface="Times New Roman"/>
            <a:ea typeface="Times New Roman"/>
            <a:cs typeface="Times New Roman"/>
          </a:endParaRPr>
        </a:p>
        <a:p>
          <a:pPr algn="just">
            <a:spcAft>
              <a:spcPts val="0"/>
            </a:spcAft>
          </a:pPr>
          <a:r>
            <a:rPr lang="es-ES" sz="800">
              <a:solidFill>
                <a:srgbClr val="000000"/>
              </a:solidFill>
              <a:effectLst/>
              <a:latin typeface="Times New Roman"/>
              <a:ea typeface="Times New Roman"/>
              <a:cs typeface="Times New Roman"/>
            </a:rPr>
            <a:t>Por otro lado, en el 2017</a:t>
          </a:r>
          <a:r>
            <a:rPr lang="es-ES" sz="800" baseline="0">
              <a:solidFill>
                <a:srgbClr val="000000"/>
              </a:solidFill>
              <a:effectLst/>
              <a:latin typeface="Times New Roman"/>
              <a:ea typeface="Times New Roman"/>
              <a:cs typeface="Times New Roman"/>
            </a:rPr>
            <a:t> </a:t>
          </a:r>
          <a:r>
            <a:rPr lang="es-ES" sz="800">
              <a:solidFill>
                <a:srgbClr val="000000"/>
              </a:solidFill>
              <a:effectLst/>
              <a:latin typeface="Times New Roman"/>
              <a:ea typeface="Times New Roman"/>
              <a:cs typeface="Times New Roman"/>
            </a:rPr>
            <a:t>noviembre fue el mes de menor registro de divorcios</a:t>
          </a:r>
          <a:r>
            <a:rPr lang="es-ES" sz="800" baseline="0">
              <a:solidFill>
                <a:srgbClr val="000000"/>
              </a:solidFill>
              <a:effectLst/>
              <a:latin typeface="Times New Roman"/>
              <a:ea typeface="Times New Roman"/>
              <a:cs typeface="Times New Roman"/>
            </a:rPr>
            <a:t> con 1.964 registros  y  e</a:t>
          </a:r>
          <a:r>
            <a:rPr lang="es-ES" sz="800">
              <a:solidFill>
                <a:srgbClr val="000000"/>
              </a:solidFill>
              <a:effectLst/>
              <a:latin typeface="Times New Roman"/>
              <a:ea typeface="Times New Roman"/>
              <a:cs typeface="Times New Roman"/>
            </a:rPr>
            <a:t>n</a:t>
          </a:r>
          <a:r>
            <a:rPr lang="es-ES" sz="800" baseline="0">
              <a:solidFill>
                <a:srgbClr val="000000"/>
              </a:solidFill>
              <a:effectLst/>
              <a:latin typeface="Times New Roman"/>
              <a:ea typeface="Times New Roman"/>
              <a:cs typeface="Times New Roman"/>
            </a:rPr>
            <a:t> el 2007  fue  abril con 893 registros</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18</xdr:col>
      <xdr:colOff>0</xdr:colOff>
      <xdr:row>3</xdr:row>
      <xdr:rowOff>31694</xdr:rowOff>
    </xdr:to>
    <xdr:pic>
      <xdr:nvPicPr>
        <xdr:cNvPr id="6" name="Imagen 1"/>
        <xdr:cNvPicPr>
          <a:picLocks noChangeAspect="1"/>
        </xdr:cNvPicPr>
      </xdr:nvPicPr>
      <xdr:blipFill rotWithShape="1">
        <a:blip xmlns:r="http://schemas.openxmlformats.org/officeDocument/2006/relationships" r:embed="rId3"/>
        <a:srcRect b="92715"/>
        <a:stretch/>
      </xdr:blipFill>
      <xdr:spPr>
        <a:xfrm>
          <a:off x="0" y="0"/>
          <a:ext cx="10648950" cy="60319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152400</xdr:colOff>
      <xdr:row>18</xdr:row>
      <xdr:rowOff>104775</xdr:rowOff>
    </xdr:from>
    <xdr:to>
      <xdr:col>3</xdr:col>
      <xdr:colOff>352425</xdr:colOff>
      <xdr:row>42</xdr:row>
      <xdr:rowOff>85725</xdr:rowOff>
    </xdr:to>
    <xdr:graphicFrame macro="">
      <xdr:nvGraphicFramePr>
        <xdr:cNvPr id="65874082"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571500</xdr:colOff>
      <xdr:row>18</xdr:row>
      <xdr:rowOff>66675</xdr:rowOff>
    </xdr:from>
    <xdr:to>
      <xdr:col>6</xdr:col>
      <xdr:colOff>828675</xdr:colOff>
      <xdr:row>42</xdr:row>
      <xdr:rowOff>47625</xdr:rowOff>
    </xdr:to>
    <xdr:graphicFrame macro="">
      <xdr:nvGraphicFramePr>
        <xdr:cNvPr id="6587408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38100</xdr:colOff>
      <xdr:row>18</xdr:row>
      <xdr:rowOff>47625</xdr:rowOff>
    </xdr:from>
    <xdr:to>
      <xdr:col>9</xdr:col>
      <xdr:colOff>1114425</xdr:colOff>
      <xdr:row>42</xdr:row>
      <xdr:rowOff>28575</xdr:rowOff>
    </xdr:to>
    <xdr:graphicFrame macro="">
      <xdr:nvGraphicFramePr>
        <xdr:cNvPr id="65874084"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76200</xdr:colOff>
      <xdr:row>42</xdr:row>
      <xdr:rowOff>76200</xdr:rowOff>
    </xdr:from>
    <xdr:to>
      <xdr:col>4</xdr:col>
      <xdr:colOff>400050</xdr:colOff>
      <xdr:row>46</xdr:row>
      <xdr:rowOff>114300</xdr:rowOff>
    </xdr:to>
    <xdr:sp macro="" textlink="">
      <xdr:nvSpPr>
        <xdr:cNvPr id="5" name="1 CuadroTexto"/>
        <xdr:cNvSpPr txBox="1"/>
      </xdr:nvSpPr>
      <xdr:spPr>
        <a:xfrm>
          <a:off x="76200" y="6810375"/>
          <a:ext cx="3971925" cy="609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C" sz="800">
              <a:solidFill>
                <a:srgbClr val="000000"/>
              </a:solidFill>
              <a:effectLst/>
              <a:ea typeface="Times New Roman"/>
              <a:cs typeface="Times New Roman"/>
            </a:rPr>
            <a:t>En</a:t>
          </a:r>
          <a:r>
            <a:rPr lang="es-EC" sz="800" baseline="0">
              <a:solidFill>
                <a:srgbClr val="000000"/>
              </a:solidFill>
              <a:effectLst/>
              <a:ea typeface="Times New Roman"/>
              <a:cs typeface="Times New Roman"/>
            </a:rPr>
            <a:t> </a:t>
          </a:r>
          <a:r>
            <a:rPr lang="es-EC" sz="800">
              <a:solidFill>
                <a:srgbClr val="000000"/>
              </a:solidFill>
              <a:effectLst/>
              <a:ea typeface="Times New Roman"/>
              <a:cs typeface="Times New Roman"/>
            </a:rPr>
            <a:t>los</a:t>
          </a:r>
          <a:r>
            <a:rPr lang="es-EC" sz="800" baseline="0">
              <a:solidFill>
                <a:srgbClr val="000000"/>
              </a:solidFill>
              <a:effectLst/>
              <a:ea typeface="Times New Roman"/>
              <a:cs typeface="Times New Roman"/>
            </a:rPr>
            <a:t> periodos analizados se observa que la Sierra sigue siendo la región donde ocurre el mayor número de matrimonios</a:t>
          </a:r>
          <a:r>
            <a:rPr lang="es-ES" sz="800" baseline="0">
              <a:solidFill>
                <a:srgbClr val="000000"/>
              </a:solidFill>
              <a:effectLst/>
              <a:ea typeface="Times New Roman"/>
              <a:cs typeface="Times New Roman"/>
            </a:rPr>
            <a:t>, seguida por la Costa. Así se evidencia que en el año 2017, las dos regiones en conjunto (Sierra y Costa representan el 95,09 %) del total de matrimonios, mientras que la  región insular apenas representa el  0,38 %.</a:t>
          </a:r>
          <a:endParaRPr lang="es-EC" sz="1200">
            <a:effectLst/>
            <a:latin typeface="Times New Roman"/>
            <a:ea typeface="Times New Roman"/>
          </a:endParaRPr>
        </a:p>
      </xdr:txBody>
    </xdr:sp>
    <xdr:clientData/>
  </xdr:twoCellAnchor>
  <xdr:twoCellAnchor>
    <xdr:from>
      <xdr:col>4</xdr:col>
      <xdr:colOff>552450</xdr:colOff>
      <xdr:row>42</xdr:row>
      <xdr:rowOff>114301</xdr:rowOff>
    </xdr:from>
    <xdr:to>
      <xdr:col>9</xdr:col>
      <xdr:colOff>1028700</xdr:colOff>
      <xdr:row>46</xdr:row>
      <xdr:rowOff>19051</xdr:rowOff>
    </xdr:to>
    <xdr:sp macro="" textlink="">
      <xdr:nvSpPr>
        <xdr:cNvPr id="6" name="5 CuadroTexto"/>
        <xdr:cNvSpPr txBox="1">
          <a:spLocks noChangeArrowheads="1"/>
        </xdr:cNvSpPr>
      </xdr:nvSpPr>
      <xdr:spPr bwMode="auto">
        <a:xfrm>
          <a:off x="4203700" y="5845176"/>
          <a:ext cx="4762500" cy="476250"/>
        </a:xfrm>
        <a:prstGeom prst="rect">
          <a:avLst/>
        </a:prstGeom>
        <a:solidFill>
          <a:srgbClr val="FFFFFF"/>
        </a:solidFill>
        <a:ln w="9525">
          <a:noFill/>
          <a:miter lim="800000"/>
          <a:headEnd/>
          <a:tailEnd/>
        </a:ln>
      </xdr:spPr>
      <xdr:txBody>
        <a:bodyPr wrap="square" lIns="27432" tIns="22860" rIns="0" bIns="0" anchor="t" upright="1"/>
        <a:lstStyle/>
        <a:p>
          <a:pPr algn="just">
            <a:spcAft>
              <a:spcPts val="0"/>
            </a:spcAft>
          </a:pPr>
          <a:r>
            <a:rPr lang="es-ES" sz="800">
              <a:effectLst/>
              <a:latin typeface="Calibri"/>
              <a:ea typeface="Times New Roman"/>
              <a:cs typeface="Times New Roman"/>
            </a:rPr>
            <a:t>En</a:t>
          </a:r>
          <a:r>
            <a:rPr lang="es-ES" sz="800" baseline="0">
              <a:effectLst/>
              <a:latin typeface="Calibri"/>
              <a:ea typeface="Times New Roman"/>
              <a:cs typeface="Times New Roman"/>
            </a:rPr>
            <a:t> los divorcios se observa un comportamiento similar, donde las regiones Sierra y Costa representan el mayor  porcentaje del total de divorcios registrados en el país. Para el año 2017 los divorcios en la Sierra y Costa representan el 94,57%.</a:t>
          </a:r>
          <a:endParaRPr lang="es-EC" sz="1200">
            <a:effectLst/>
            <a:latin typeface="Times New Roman"/>
            <a:ea typeface="Times New Roman"/>
          </a:endParaRPr>
        </a:p>
      </xdr:txBody>
    </xdr:sp>
    <xdr:clientData/>
  </xdr:twoCellAnchor>
  <xdr:twoCellAnchor editAs="oneCell">
    <xdr:from>
      <xdr:col>0</xdr:col>
      <xdr:colOff>0</xdr:colOff>
      <xdr:row>0</xdr:row>
      <xdr:rowOff>0</xdr:rowOff>
    </xdr:from>
    <xdr:to>
      <xdr:col>10</xdr:col>
      <xdr:colOff>9525</xdr:colOff>
      <xdr:row>3</xdr:row>
      <xdr:rowOff>117419</xdr:rowOff>
    </xdr:to>
    <xdr:pic>
      <xdr:nvPicPr>
        <xdr:cNvPr id="7" name="Imagen 1"/>
        <xdr:cNvPicPr>
          <a:picLocks noChangeAspect="1"/>
        </xdr:cNvPicPr>
      </xdr:nvPicPr>
      <xdr:blipFill rotWithShape="1">
        <a:blip xmlns:r="http://schemas.openxmlformats.org/officeDocument/2006/relationships" r:embed="rId4"/>
        <a:srcRect b="92715"/>
        <a:stretch/>
      </xdr:blipFill>
      <xdr:spPr>
        <a:xfrm>
          <a:off x="0" y="0"/>
          <a:ext cx="9115425" cy="60319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11477624" cy="59366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19049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058524" cy="60319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152400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540875" cy="59366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1504949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772774" cy="60319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9526</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9867900" cy="60319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972674" cy="60319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15875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223500" cy="59366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819150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877675" cy="6031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38099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744074" cy="6031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964333" cy="6031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19050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839450" cy="6031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19050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134725" cy="6031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658600" cy="603194"/>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761999</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858624" cy="603194"/>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287250" cy="603194"/>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606424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588624" cy="603194"/>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663574</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0369549" cy="603194"/>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819150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1087100" cy="603194"/>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390525</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1" y="0"/>
          <a:ext cx="9591674" cy="603194"/>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3</xdr:row>
      <xdr:rowOff>117419</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9315450" cy="603194"/>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0</xdr:colOff>
      <xdr:row>3</xdr:row>
      <xdr:rowOff>132547</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2553950" cy="618322"/>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31750</xdr:colOff>
      <xdr:row>3</xdr:row>
      <xdr:rowOff>126944</xdr:rowOff>
    </xdr:to>
    <xdr:pic>
      <xdr:nvPicPr>
        <xdr:cNvPr id="2" name="Imagen 1"/>
        <xdr:cNvPicPr>
          <a:picLocks noChangeAspect="1"/>
        </xdr:cNvPicPr>
      </xdr:nvPicPr>
      <xdr:blipFill rotWithShape="1">
        <a:blip xmlns:r="http://schemas.openxmlformats.org/officeDocument/2006/relationships" r:embed="rId1"/>
        <a:srcRect b="92715"/>
        <a:stretch/>
      </xdr:blipFill>
      <xdr:spPr>
        <a:xfrm>
          <a:off x="0" y="0"/>
          <a:ext cx="13176250" cy="61271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9524</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9763124" cy="603194"/>
        </a:xfrm>
        <a:prstGeom prst="rect">
          <a:avLst/>
        </a:prstGeom>
      </xdr:spPr>
    </xdr:pic>
    <xdr:clientData/>
  </xdr:twoCellAnchor>
  <xdr:twoCellAnchor editAs="oneCell">
    <xdr:from>
      <xdr:col>5</xdr:col>
      <xdr:colOff>342321</xdr:colOff>
      <xdr:row>4</xdr:row>
      <xdr:rowOff>492241</xdr:rowOff>
    </xdr:from>
    <xdr:to>
      <xdr:col>11</xdr:col>
      <xdr:colOff>210129</xdr:colOff>
      <xdr:row>17</xdr:row>
      <xdr:rowOff>158050</xdr:rowOff>
    </xdr:to>
    <xdr:pic>
      <xdr:nvPicPr>
        <xdr:cNvPr id="8" name="7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90321" y="1254241"/>
          <a:ext cx="3525408" cy="2494734"/>
        </a:xfrm>
        <a:prstGeom prst="rect">
          <a:avLst/>
        </a:prstGeom>
      </xdr:spPr>
    </xdr:pic>
    <xdr:clientData/>
  </xdr:twoCellAnchor>
  <xdr:twoCellAnchor editAs="oneCell">
    <xdr:from>
      <xdr:col>2</xdr:col>
      <xdr:colOff>188242</xdr:colOff>
      <xdr:row>18</xdr:row>
      <xdr:rowOff>138913</xdr:rowOff>
    </xdr:from>
    <xdr:to>
      <xdr:col>7</xdr:col>
      <xdr:colOff>345158</xdr:colOff>
      <xdr:row>30</xdr:row>
      <xdr:rowOff>120853</xdr:rowOff>
    </xdr:to>
    <xdr:pic>
      <xdr:nvPicPr>
        <xdr:cNvPr id="9" name="8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7442" y="3920338"/>
          <a:ext cx="3204916" cy="2267940"/>
        </a:xfrm>
        <a:prstGeom prst="rect">
          <a:avLst/>
        </a:prstGeom>
      </xdr:spPr>
    </xdr:pic>
    <xdr:clientData/>
  </xdr:twoCellAnchor>
  <xdr:twoCellAnchor editAs="oneCell">
    <xdr:from>
      <xdr:col>10</xdr:col>
      <xdr:colOff>73942</xdr:colOff>
      <xdr:row>18</xdr:row>
      <xdr:rowOff>138913</xdr:rowOff>
    </xdr:from>
    <xdr:to>
      <xdr:col>15</xdr:col>
      <xdr:colOff>230858</xdr:colOff>
      <xdr:row>30</xdr:row>
      <xdr:rowOff>120853</xdr:rowOff>
    </xdr:to>
    <xdr:pic>
      <xdr:nvPicPr>
        <xdr:cNvPr id="10" name="9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69942" y="3920338"/>
          <a:ext cx="3204916" cy="226794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31750</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524875" cy="603194"/>
        </a:xfrm>
        <a:prstGeom prst="rect">
          <a:avLst/>
        </a:prstGeom>
      </xdr:spPr>
    </xdr:pic>
    <xdr:clientData/>
  </xdr:twoCellAnchor>
  <xdr:twoCellAnchor editAs="oneCell">
    <xdr:from>
      <xdr:col>4</xdr:col>
      <xdr:colOff>45367</xdr:colOff>
      <xdr:row>6</xdr:row>
      <xdr:rowOff>43663</xdr:rowOff>
    </xdr:from>
    <xdr:to>
      <xdr:col>9</xdr:col>
      <xdr:colOff>202283</xdr:colOff>
      <xdr:row>18</xdr:row>
      <xdr:rowOff>25603</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21867" y="1243813"/>
          <a:ext cx="3204916" cy="2267940"/>
        </a:xfrm>
        <a:prstGeom prst="rect">
          <a:avLst/>
        </a:prstGeom>
      </xdr:spPr>
    </xdr:pic>
    <xdr:clientData/>
  </xdr:twoCellAnchor>
  <xdr:twoCellAnchor editAs="oneCell">
    <xdr:from>
      <xdr:col>1</xdr:col>
      <xdr:colOff>151821</xdr:colOff>
      <xdr:row>18</xdr:row>
      <xdr:rowOff>130291</xdr:rowOff>
    </xdr:from>
    <xdr:to>
      <xdr:col>6</xdr:col>
      <xdr:colOff>591129</xdr:colOff>
      <xdr:row>31</xdr:row>
      <xdr:rowOff>148525</xdr:rowOff>
    </xdr:to>
    <xdr:pic>
      <xdr:nvPicPr>
        <xdr:cNvPr id="7" name="6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1421" y="3616441"/>
          <a:ext cx="3525408" cy="2494734"/>
        </a:xfrm>
        <a:prstGeom prst="rect">
          <a:avLst/>
        </a:prstGeom>
      </xdr:spPr>
    </xdr:pic>
    <xdr:clientData/>
  </xdr:twoCellAnchor>
  <xdr:twoCellAnchor editAs="oneCell">
    <xdr:from>
      <xdr:col>7</xdr:col>
      <xdr:colOff>275646</xdr:colOff>
      <xdr:row>18</xdr:row>
      <xdr:rowOff>177916</xdr:rowOff>
    </xdr:from>
    <xdr:to>
      <xdr:col>13</xdr:col>
      <xdr:colOff>143454</xdr:colOff>
      <xdr:row>32</xdr:row>
      <xdr:rowOff>5650</xdr:rowOff>
    </xdr:to>
    <xdr:pic>
      <xdr:nvPicPr>
        <xdr:cNvPr id="8" name="7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80946" y="3664066"/>
          <a:ext cx="3525408" cy="2494734"/>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0" y="0"/>
          <a:ext cx="9092045" cy="603194"/>
        </a:xfrm>
        <a:prstGeom prst="rect">
          <a:avLst/>
        </a:prstGeom>
      </xdr:spPr>
    </xdr:pic>
    <xdr:clientData/>
  </xdr:twoCellAnchor>
  <xdr:twoCellAnchor editAs="oneCell">
    <xdr:from>
      <xdr:col>2</xdr:col>
      <xdr:colOff>48170</xdr:colOff>
      <xdr:row>6</xdr:row>
      <xdr:rowOff>13401</xdr:rowOff>
    </xdr:from>
    <xdr:to>
      <xdr:col>6</xdr:col>
      <xdr:colOff>523330</xdr:colOff>
      <xdr:row>16</xdr:row>
      <xdr:rowOff>170165</xdr:rowOff>
    </xdr:to>
    <xdr:pic>
      <xdr:nvPicPr>
        <xdr:cNvPr id="8" name="7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370" y="1385001"/>
          <a:ext cx="2913560" cy="2061764"/>
        </a:xfrm>
        <a:prstGeom prst="rect">
          <a:avLst/>
        </a:prstGeom>
      </xdr:spPr>
    </xdr:pic>
    <xdr:clientData/>
  </xdr:twoCellAnchor>
  <xdr:twoCellAnchor editAs="oneCell">
    <xdr:from>
      <xdr:col>8</xdr:col>
      <xdr:colOff>143420</xdr:colOff>
      <xdr:row>6</xdr:row>
      <xdr:rowOff>22926</xdr:rowOff>
    </xdr:from>
    <xdr:to>
      <xdr:col>13</xdr:col>
      <xdr:colOff>8980</xdr:colOff>
      <xdr:row>16</xdr:row>
      <xdr:rowOff>179690</xdr:rowOff>
    </xdr:to>
    <xdr:pic>
      <xdr:nvPicPr>
        <xdr:cNvPr id="9" name="8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20220" y="1394526"/>
          <a:ext cx="2913560" cy="2061764"/>
        </a:xfrm>
        <a:prstGeom prst="rect">
          <a:avLst/>
        </a:prstGeom>
      </xdr:spPr>
    </xdr:pic>
    <xdr:clientData/>
  </xdr:twoCellAnchor>
  <xdr:twoCellAnchor editAs="oneCell">
    <xdr:from>
      <xdr:col>2</xdr:col>
      <xdr:colOff>57695</xdr:colOff>
      <xdr:row>18</xdr:row>
      <xdr:rowOff>80076</xdr:rowOff>
    </xdr:from>
    <xdr:to>
      <xdr:col>6</xdr:col>
      <xdr:colOff>532855</xdr:colOff>
      <xdr:row>29</xdr:row>
      <xdr:rowOff>46340</xdr:rowOff>
    </xdr:to>
    <xdr:pic>
      <xdr:nvPicPr>
        <xdr:cNvPr id="10" name="9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76895" y="3737676"/>
          <a:ext cx="2913560" cy="2061764"/>
        </a:xfrm>
        <a:prstGeom prst="rect">
          <a:avLst/>
        </a:prstGeom>
      </xdr:spPr>
    </xdr:pic>
    <xdr:clientData/>
  </xdr:twoCellAnchor>
  <xdr:twoCellAnchor editAs="oneCell">
    <xdr:from>
      <xdr:col>8</xdr:col>
      <xdr:colOff>162470</xdr:colOff>
      <xdr:row>18</xdr:row>
      <xdr:rowOff>89601</xdr:rowOff>
    </xdr:from>
    <xdr:to>
      <xdr:col>13</xdr:col>
      <xdr:colOff>28030</xdr:colOff>
      <xdr:row>29</xdr:row>
      <xdr:rowOff>55865</xdr:rowOff>
    </xdr:to>
    <xdr:pic>
      <xdr:nvPicPr>
        <xdr:cNvPr id="11" name="10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39270" y="3747201"/>
          <a:ext cx="2913560" cy="2061764"/>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28574</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0" y="0"/>
          <a:ext cx="9172574" cy="603194"/>
        </a:xfrm>
        <a:prstGeom prst="rect">
          <a:avLst/>
        </a:prstGeom>
      </xdr:spPr>
    </xdr:pic>
    <xdr:clientData/>
  </xdr:twoCellAnchor>
  <xdr:twoCellAnchor editAs="oneCell">
    <xdr:from>
      <xdr:col>0</xdr:col>
      <xdr:colOff>604201</xdr:colOff>
      <xdr:row>8</xdr:row>
      <xdr:rowOff>43655</xdr:rowOff>
    </xdr:from>
    <xdr:to>
      <xdr:col>5</xdr:col>
      <xdr:colOff>672150</xdr:colOff>
      <xdr:row>22</xdr:row>
      <xdr:rowOff>120862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4201" y="1634330"/>
          <a:ext cx="3877949" cy="2744207"/>
        </a:xfrm>
        <a:prstGeom prst="rect">
          <a:avLst/>
        </a:prstGeom>
      </xdr:spPr>
    </xdr:pic>
    <xdr:clientData/>
  </xdr:twoCellAnchor>
  <xdr:twoCellAnchor editAs="oneCell">
    <xdr:from>
      <xdr:col>6</xdr:col>
      <xdr:colOff>394651</xdr:colOff>
      <xdr:row>8</xdr:row>
      <xdr:rowOff>110330</xdr:rowOff>
    </xdr:from>
    <xdr:to>
      <xdr:col>11</xdr:col>
      <xdr:colOff>462600</xdr:colOff>
      <xdr:row>22</xdr:row>
      <xdr:rowOff>187537</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66651" y="1701005"/>
          <a:ext cx="3877949" cy="2744207"/>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editAs="oneCell">
    <xdr:from>
      <xdr:col>0</xdr:col>
      <xdr:colOff>32701</xdr:colOff>
      <xdr:row>6</xdr:row>
      <xdr:rowOff>157955</xdr:rowOff>
    </xdr:from>
    <xdr:to>
      <xdr:col>5</xdr:col>
      <xdr:colOff>100650</xdr:colOff>
      <xdr:row>21</xdr:row>
      <xdr:rowOff>44662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701" y="1472405"/>
          <a:ext cx="3877949" cy="2744207"/>
        </a:xfrm>
        <a:prstGeom prst="rect">
          <a:avLst/>
        </a:prstGeom>
      </xdr:spPr>
    </xdr:pic>
    <xdr:clientData/>
  </xdr:twoCellAnchor>
  <xdr:twoCellAnchor editAs="oneCell">
    <xdr:from>
      <xdr:col>5</xdr:col>
      <xdr:colOff>718501</xdr:colOff>
      <xdr:row>6</xdr:row>
      <xdr:rowOff>148430</xdr:rowOff>
    </xdr:from>
    <xdr:to>
      <xdr:col>11</xdr:col>
      <xdr:colOff>24450</xdr:colOff>
      <xdr:row>21</xdr:row>
      <xdr:rowOff>35137</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28501" y="1462880"/>
          <a:ext cx="3877949" cy="2744207"/>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5</xdr:col>
      <xdr:colOff>628071</xdr:colOff>
      <xdr:row>5</xdr:row>
      <xdr:rowOff>25516</xdr:rowOff>
    </xdr:from>
    <xdr:to>
      <xdr:col>10</xdr:col>
      <xdr:colOff>343479</xdr:colOff>
      <xdr:row>18</xdr:row>
      <xdr:rowOff>43750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38071" y="1149466"/>
          <a:ext cx="3525408" cy="2494734"/>
        </a:xfrm>
        <a:prstGeom prst="rect">
          <a:avLst/>
        </a:prstGeom>
      </xdr:spPr>
    </xdr:pic>
    <xdr:clientData/>
  </xdr:twoCellAnchor>
  <xdr:twoCellAnchor editAs="oneCell">
    <xdr:from>
      <xdr:col>3</xdr:col>
      <xdr:colOff>94671</xdr:colOff>
      <xdr:row>19</xdr:row>
      <xdr:rowOff>6466</xdr:rowOff>
    </xdr:from>
    <xdr:to>
      <xdr:col>7</xdr:col>
      <xdr:colOff>572079</xdr:colOff>
      <xdr:row>32</xdr:row>
      <xdr:rowOff>24700</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80671" y="3797416"/>
          <a:ext cx="3525408" cy="2494734"/>
        </a:xfrm>
        <a:prstGeom prst="rect">
          <a:avLst/>
        </a:prstGeom>
      </xdr:spPr>
    </xdr:pic>
    <xdr:clientData/>
  </xdr:twoCellAnchor>
  <xdr:twoCellAnchor editAs="oneCell">
    <xdr:from>
      <xdr:col>0</xdr:col>
      <xdr:colOff>599496</xdr:colOff>
      <xdr:row>5</xdr:row>
      <xdr:rowOff>15991</xdr:rowOff>
    </xdr:from>
    <xdr:to>
      <xdr:col>5</xdr:col>
      <xdr:colOff>314904</xdr:colOff>
      <xdr:row>18</xdr:row>
      <xdr:rowOff>34225</xdr:rowOff>
    </xdr:to>
    <xdr:pic>
      <xdr:nvPicPr>
        <xdr:cNvPr id="7" name="6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99496" y="1139941"/>
          <a:ext cx="3525408" cy="2494734"/>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19050</xdr:colOff>
      <xdr:row>3</xdr:row>
      <xdr:rowOff>31694</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0" y="0"/>
          <a:ext cx="8401050" cy="603194"/>
        </a:xfrm>
        <a:prstGeom prst="rect">
          <a:avLst/>
        </a:prstGeom>
      </xdr:spPr>
    </xdr:pic>
    <xdr:clientData/>
  </xdr:twoCellAnchor>
  <xdr:twoCellAnchor editAs="oneCell">
    <xdr:from>
      <xdr:col>0</xdr:col>
      <xdr:colOff>592011</xdr:colOff>
      <xdr:row>4</xdr:row>
      <xdr:rowOff>299118</xdr:rowOff>
    </xdr:from>
    <xdr:to>
      <xdr:col>10</xdr:col>
      <xdr:colOff>47624</xdr:colOff>
      <xdr:row>27</xdr:row>
      <xdr:rowOff>177487</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2011" y="1061118"/>
          <a:ext cx="7075613" cy="441226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1" y="0"/>
          <a:ext cx="8382000" cy="603194"/>
        </a:xfrm>
        <a:prstGeom prst="rect">
          <a:avLst/>
        </a:prstGeom>
      </xdr:spPr>
    </xdr:pic>
    <xdr:clientData/>
  </xdr:twoCellAnchor>
  <xdr:twoCellAnchor editAs="oneCell">
    <xdr:from>
      <xdr:col>3</xdr:col>
      <xdr:colOff>123246</xdr:colOff>
      <xdr:row>4</xdr:row>
      <xdr:rowOff>235066</xdr:rowOff>
    </xdr:from>
    <xdr:to>
      <xdr:col>7</xdr:col>
      <xdr:colOff>600654</xdr:colOff>
      <xdr:row>17</xdr:row>
      <xdr:rowOff>129475</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09246" y="997066"/>
          <a:ext cx="3525408" cy="2494734"/>
        </a:xfrm>
        <a:prstGeom prst="rect">
          <a:avLst/>
        </a:prstGeom>
      </xdr:spPr>
    </xdr:pic>
    <xdr:clientData/>
  </xdr:twoCellAnchor>
  <xdr:twoCellAnchor editAs="oneCell">
    <xdr:from>
      <xdr:col>0</xdr:col>
      <xdr:colOff>523296</xdr:colOff>
      <xdr:row>18</xdr:row>
      <xdr:rowOff>187441</xdr:rowOff>
    </xdr:from>
    <xdr:to>
      <xdr:col>5</xdr:col>
      <xdr:colOff>238704</xdr:colOff>
      <xdr:row>32</xdr:row>
      <xdr:rowOff>15175</xdr:rowOff>
    </xdr:to>
    <xdr:pic>
      <xdr:nvPicPr>
        <xdr:cNvPr id="7" name="6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296" y="3740266"/>
          <a:ext cx="3525408" cy="2494734"/>
        </a:xfrm>
        <a:prstGeom prst="rect">
          <a:avLst/>
        </a:prstGeom>
      </xdr:spPr>
    </xdr:pic>
    <xdr:clientData/>
  </xdr:twoCellAnchor>
  <xdr:twoCellAnchor editAs="oneCell">
    <xdr:from>
      <xdr:col>6</xdr:col>
      <xdr:colOff>104196</xdr:colOff>
      <xdr:row>18</xdr:row>
      <xdr:rowOff>168391</xdr:rowOff>
    </xdr:from>
    <xdr:to>
      <xdr:col>10</xdr:col>
      <xdr:colOff>581604</xdr:colOff>
      <xdr:row>31</xdr:row>
      <xdr:rowOff>186625</xdr:rowOff>
    </xdr:to>
    <xdr:pic>
      <xdr:nvPicPr>
        <xdr:cNvPr id="8" name="7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76196" y="3721216"/>
          <a:ext cx="3525408" cy="2494734"/>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3</xdr:col>
      <xdr:colOff>199446</xdr:colOff>
      <xdr:row>5</xdr:row>
      <xdr:rowOff>177916</xdr:rowOff>
    </xdr:from>
    <xdr:to>
      <xdr:col>7</xdr:col>
      <xdr:colOff>676854</xdr:colOff>
      <xdr:row>19</xdr:row>
      <xdr:rowOff>5650</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5446" y="1273291"/>
          <a:ext cx="3525408" cy="2494734"/>
        </a:xfrm>
        <a:prstGeom prst="rect">
          <a:avLst/>
        </a:prstGeom>
      </xdr:spPr>
    </xdr:pic>
    <xdr:clientData/>
  </xdr:twoCellAnchor>
  <xdr:twoCellAnchor editAs="oneCell">
    <xdr:from>
      <xdr:col>0</xdr:col>
      <xdr:colOff>437571</xdr:colOff>
      <xdr:row>19</xdr:row>
      <xdr:rowOff>139816</xdr:rowOff>
    </xdr:from>
    <xdr:to>
      <xdr:col>5</xdr:col>
      <xdr:colOff>152979</xdr:colOff>
      <xdr:row>32</xdr:row>
      <xdr:rowOff>158050</xdr:rowOff>
    </xdr:to>
    <xdr:pic>
      <xdr:nvPicPr>
        <xdr:cNvPr id="7" name="6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7571" y="3902191"/>
          <a:ext cx="3525408" cy="2494734"/>
        </a:xfrm>
        <a:prstGeom prst="rect">
          <a:avLst/>
        </a:prstGeom>
      </xdr:spPr>
    </xdr:pic>
    <xdr:clientData/>
  </xdr:twoCellAnchor>
  <xdr:twoCellAnchor editAs="oneCell">
    <xdr:from>
      <xdr:col>6</xdr:col>
      <xdr:colOff>8946</xdr:colOff>
      <xdr:row>19</xdr:row>
      <xdr:rowOff>111241</xdr:rowOff>
    </xdr:from>
    <xdr:to>
      <xdr:col>10</xdr:col>
      <xdr:colOff>486354</xdr:colOff>
      <xdr:row>32</xdr:row>
      <xdr:rowOff>129475</xdr:rowOff>
    </xdr:to>
    <xdr:pic>
      <xdr:nvPicPr>
        <xdr:cNvPr id="8" name="7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80946" y="3873616"/>
          <a:ext cx="3525408" cy="2494734"/>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6"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1</xdr:col>
      <xdr:colOff>264442</xdr:colOff>
      <xdr:row>6</xdr:row>
      <xdr:rowOff>91288</xdr:rowOff>
    </xdr:from>
    <xdr:to>
      <xdr:col>5</xdr:col>
      <xdr:colOff>421358</xdr:colOff>
      <xdr:row>18</xdr:row>
      <xdr:rowOff>73228</xdr:rowOff>
    </xdr:to>
    <xdr:pic>
      <xdr:nvPicPr>
        <xdr:cNvPr id="7" name="6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6442" y="1415263"/>
          <a:ext cx="3204916" cy="2267940"/>
        </a:xfrm>
        <a:prstGeom prst="rect">
          <a:avLst/>
        </a:prstGeom>
      </xdr:spPr>
    </xdr:pic>
    <xdr:clientData/>
  </xdr:twoCellAnchor>
  <xdr:twoCellAnchor editAs="oneCell">
    <xdr:from>
      <xdr:col>6</xdr:col>
      <xdr:colOff>188242</xdr:colOff>
      <xdr:row>6</xdr:row>
      <xdr:rowOff>91288</xdr:rowOff>
    </xdr:from>
    <xdr:to>
      <xdr:col>10</xdr:col>
      <xdr:colOff>345158</xdr:colOff>
      <xdr:row>18</xdr:row>
      <xdr:rowOff>73228</xdr:rowOff>
    </xdr:to>
    <xdr:pic>
      <xdr:nvPicPr>
        <xdr:cNvPr id="8" name="7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0242" y="1415263"/>
          <a:ext cx="3204916" cy="2267940"/>
        </a:xfrm>
        <a:prstGeom prst="rect">
          <a:avLst/>
        </a:prstGeom>
      </xdr:spPr>
    </xdr:pic>
    <xdr:clientData/>
  </xdr:twoCellAnchor>
  <xdr:twoCellAnchor editAs="oneCell">
    <xdr:from>
      <xdr:col>1</xdr:col>
      <xdr:colOff>369217</xdr:colOff>
      <xdr:row>19</xdr:row>
      <xdr:rowOff>72238</xdr:rowOff>
    </xdr:from>
    <xdr:to>
      <xdr:col>5</xdr:col>
      <xdr:colOff>526133</xdr:colOff>
      <xdr:row>31</xdr:row>
      <xdr:rowOff>54178</xdr:rowOff>
    </xdr:to>
    <xdr:pic>
      <xdr:nvPicPr>
        <xdr:cNvPr id="9" name="8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31217" y="3872713"/>
          <a:ext cx="3204916" cy="2267940"/>
        </a:xfrm>
        <a:prstGeom prst="rect">
          <a:avLst/>
        </a:prstGeom>
      </xdr:spPr>
    </xdr:pic>
    <xdr:clientData/>
  </xdr:twoCellAnchor>
  <xdr:twoCellAnchor editAs="oneCell">
    <xdr:from>
      <xdr:col>6</xdr:col>
      <xdr:colOff>216817</xdr:colOff>
      <xdr:row>19</xdr:row>
      <xdr:rowOff>72238</xdr:rowOff>
    </xdr:from>
    <xdr:to>
      <xdr:col>10</xdr:col>
      <xdr:colOff>373733</xdr:colOff>
      <xdr:row>31</xdr:row>
      <xdr:rowOff>54178</xdr:rowOff>
    </xdr:to>
    <xdr:pic>
      <xdr:nvPicPr>
        <xdr:cNvPr id="10" name="9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788817" y="3872713"/>
          <a:ext cx="3204916" cy="226794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5"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0</xdr:col>
      <xdr:colOff>751896</xdr:colOff>
      <xdr:row>4</xdr:row>
      <xdr:rowOff>330316</xdr:rowOff>
    </xdr:from>
    <xdr:to>
      <xdr:col>5</xdr:col>
      <xdr:colOff>467304</xdr:colOff>
      <xdr:row>18</xdr:row>
      <xdr:rowOff>5650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1896" y="1092316"/>
          <a:ext cx="3525408" cy="2494734"/>
        </a:xfrm>
        <a:prstGeom prst="rect">
          <a:avLst/>
        </a:prstGeom>
      </xdr:spPr>
    </xdr:pic>
    <xdr:clientData/>
  </xdr:twoCellAnchor>
  <xdr:twoCellAnchor editAs="oneCell">
    <xdr:from>
      <xdr:col>1</xdr:col>
      <xdr:colOff>73942</xdr:colOff>
      <xdr:row>18</xdr:row>
      <xdr:rowOff>157963</xdr:rowOff>
    </xdr:from>
    <xdr:to>
      <xdr:col>5</xdr:col>
      <xdr:colOff>230858</xdr:colOff>
      <xdr:row>30</xdr:row>
      <xdr:rowOff>139903</xdr:rowOff>
    </xdr:to>
    <xdr:pic>
      <xdr:nvPicPr>
        <xdr:cNvPr id="8" name="7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5942" y="3739363"/>
          <a:ext cx="3204916" cy="2267940"/>
        </a:xfrm>
        <a:prstGeom prst="rect">
          <a:avLst/>
        </a:prstGeom>
      </xdr:spPr>
    </xdr:pic>
    <xdr:clientData/>
  </xdr:twoCellAnchor>
  <xdr:twoCellAnchor editAs="oneCell">
    <xdr:from>
      <xdr:col>6</xdr:col>
      <xdr:colOff>45367</xdr:colOff>
      <xdr:row>18</xdr:row>
      <xdr:rowOff>177013</xdr:rowOff>
    </xdr:from>
    <xdr:to>
      <xdr:col>10</xdr:col>
      <xdr:colOff>202283</xdr:colOff>
      <xdr:row>30</xdr:row>
      <xdr:rowOff>158953</xdr:rowOff>
    </xdr:to>
    <xdr:pic>
      <xdr:nvPicPr>
        <xdr:cNvPr id="9" name="8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7367" y="3758413"/>
          <a:ext cx="3204916" cy="2267940"/>
        </a:xfrm>
        <a:prstGeom prst="rect">
          <a:avLst/>
        </a:prstGeom>
      </xdr:spPr>
    </xdr:pic>
    <xdr:clientData/>
  </xdr:twoCellAnchor>
  <xdr:twoCellAnchor editAs="oneCell">
    <xdr:from>
      <xdr:col>6</xdr:col>
      <xdr:colOff>113721</xdr:colOff>
      <xdr:row>4</xdr:row>
      <xdr:rowOff>339841</xdr:rowOff>
    </xdr:from>
    <xdr:to>
      <xdr:col>10</xdr:col>
      <xdr:colOff>591129</xdr:colOff>
      <xdr:row>18</xdr:row>
      <xdr:rowOff>15175</xdr:rowOff>
    </xdr:to>
    <xdr:pic>
      <xdr:nvPicPr>
        <xdr:cNvPr id="10" name="9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85721" y="1101841"/>
          <a:ext cx="3525408" cy="2494734"/>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9525</xdr:colOff>
      <xdr:row>3</xdr:row>
      <xdr:rowOff>31694</xdr:rowOff>
    </xdr:to>
    <xdr:pic>
      <xdr:nvPicPr>
        <xdr:cNvPr id="4" name="Imagen 1"/>
        <xdr:cNvPicPr>
          <a:picLocks noChangeAspect="1"/>
        </xdr:cNvPicPr>
      </xdr:nvPicPr>
      <xdr:blipFill rotWithShape="1">
        <a:blip xmlns:r="http://schemas.openxmlformats.org/officeDocument/2006/relationships" r:embed="rId1"/>
        <a:srcRect b="92715"/>
        <a:stretch/>
      </xdr:blipFill>
      <xdr:spPr>
        <a:xfrm>
          <a:off x="0" y="0"/>
          <a:ext cx="8391525" cy="603194"/>
        </a:xfrm>
        <a:prstGeom prst="rect">
          <a:avLst/>
        </a:prstGeom>
      </xdr:spPr>
    </xdr:pic>
    <xdr:clientData/>
  </xdr:twoCellAnchor>
  <xdr:twoCellAnchor editAs="oneCell">
    <xdr:from>
      <xdr:col>0</xdr:col>
      <xdr:colOff>356551</xdr:colOff>
      <xdr:row>8</xdr:row>
      <xdr:rowOff>24605</xdr:rowOff>
    </xdr:from>
    <xdr:to>
      <xdr:col>5</xdr:col>
      <xdr:colOff>424500</xdr:colOff>
      <xdr:row>22</xdr:row>
      <xdr:rowOff>101812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6551" y="1662905"/>
          <a:ext cx="3877949" cy="2744207"/>
        </a:xfrm>
        <a:prstGeom prst="rect">
          <a:avLst/>
        </a:prstGeom>
      </xdr:spPr>
    </xdr:pic>
    <xdr:clientData/>
  </xdr:twoCellAnchor>
  <xdr:twoCellAnchor editAs="oneCell">
    <xdr:from>
      <xdr:col>5</xdr:col>
      <xdr:colOff>547051</xdr:colOff>
      <xdr:row>7</xdr:row>
      <xdr:rowOff>186530</xdr:rowOff>
    </xdr:from>
    <xdr:to>
      <xdr:col>10</xdr:col>
      <xdr:colOff>615000</xdr:colOff>
      <xdr:row>22</xdr:row>
      <xdr:rowOff>73237</xdr:rowOff>
    </xdr:to>
    <xdr:pic>
      <xdr:nvPicPr>
        <xdr:cNvPr id="3" name="2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7051" y="1634330"/>
          <a:ext cx="3877949" cy="2744207"/>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19051</xdr:colOff>
      <xdr:row>3</xdr:row>
      <xdr:rowOff>31694</xdr:rowOff>
    </xdr:to>
    <xdr:pic>
      <xdr:nvPicPr>
        <xdr:cNvPr id="3" name="Imagen 1"/>
        <xdr:cNvPicPr>
          <a:picLocks noChangeAspect="1"/>
        </xdr:cNvPicPr>
      </xdr:nvPicPr>
      <xdr:blipFill rotWithShape="1">
        <a:blip xmlns:r="http://schemas.openxmlformats.org/officeDocument/2006/relationships" r:embed="rId1"/>
        <a:srcRect b="92715"/>
        <a:stretch/>
      </xdr:blipFill>
      <xdr:spPr>
        <a:xfrm>
          <a:off x="1" y="0"/>
          <a:ext cx="8401050" cy="603194"/>
        </a:xfrm>
        <a:prstGeom prst="rect">
          <a:avLst/>
        </a:prstGeom>
      </xdr:spPr>
    </xdr:pic>
    <xdr:clientData/>
  </xdr:twoCellAnchor>
  <xdr:twoCellAnchor editAs="oneCell">
    <xdr:from>
      <xdr:col>1</xdr:col>
      <xdr:colOff>372938</xdr:colOff>
      <xdr:row>5</xdr:row>
      <xdr:rowOff>51468</xdr:rowOff>
    </xdr:from>
    <xdr:to>
      <xdr:col>9</xdr:col>
      <xdr:colOff>522413</xdr:colOff>
      <xdr:row>28</xdr:row>
      <xdr:rowOff>82237</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4938" y="1223043"/>
          <a:ext cx="6245475" cy="441226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3:D111"/>
  <sheetViews>
    <sheetView tabSelected="1" zoomScale="90" zoomScaleNormal="90" workbookViewId="0"/>
  </sheetViews>
  <sheetFormatPr baseColWidth="10" defaultRowHeight="15" x14ac:dyDescent="0.25"/>
  <cols>
    <col min="1" max="1" width="8" style="334" customWidth="1"/>
    <col min="2" max="2" width="173.28515625" style="289" customWidth="1"/>
    <col min="3" max="16384" width="11.42578125" style="289"/>
  </cols>
  <sheetData>
    <row r="3" spans="1:4" x14ac:dyDescent="0.25">
      <c r="D3" s="575"/>
    </row>
    <row r="5" spans="1:4" ht="15.75" x14ac:dyDescent="0.25">
      <c r="A5" s="881" t="s">
        <v>786</v>
      </c>
      <c r="B5" s="881"/>
    </row>
    <row r="6" spans="1:4" x14ac:dyDescent="0.25">
      <c r="A6" s="881" t="s">
        <v>787</v>
      </c>
      <c r="B6" s="881"/>
      <c r="C6" s="331"/>
    </row>
    <row r="7" spans="1:4" ht="15.75" customHeight="1" x14ac:dyDescent="0.25">
      <c r="A7" s="881"/>
      <c r="B7" s="881"/>
    </row>
    <row r="8" spans="1:4" x14ac:dyDescent="0.25">
      <c r="A8" s="289"/>
    </row>
    <row r="9" spans="1:4" x14ac:dyDescent="0.25">
      <c r="A9" s="535" t="s">
        <v>199</v>
      </c>
      <c r="B9" s="535" t="s">
        <v>534</v>
      </c>
    </row>
    <row r="10" spans="1:4" x14ac:dyDescent="0.25">
      <c r="A10" s="495" t="s">
        <v>200</v>
      </c>
      <c r="B10" s="495" t="s">
        <v>661</v>
      </c>
    </row>
    <row r="11" spans="1:4" x14ac:dyDescent="0.25">
      <c r="A11" s="332" t="s">
        <v>201</v>
      </c>
      <c r="B11" s="340" t="s">
        <v>739</v>
      </c>
    </row>
    <row r="12" spans="1:4" x14ac:dyDescent="0.25">
      <c r="A12" s="332" t="s">
        <v>202</v>
      </c>
      <c r="B12" s="340" t="s">
        <v>740</v>
      </c>
    </row>
    <row r="13" spans="1:4" x14ac:dyDescent="0.25">
      <c r="A13" s="332" t="s">
        <v>203</v>
      </c>
      <c r="B13" s="340" t="s">
        <v>741</v>
      </c>
    </row>
    <row r="14" spans="1:4" x14ac:dyDescent="0.25">
      <c r="A14" s="495" t="s">
        <v>204</v>
      </c>
      <c r="B14" s="495" t="s">
        <v>662</v>
      </c>
    </row>
    <row r="15" spans="1:4" x14ac:dyDescent="0.25">
      <c r="A15" s="332" t="s">
        <v>205</v>
      </c>
      <c r="B15" s="340" t="s">
        <v>742</v>
      </c>
    </row>
    <row r="16" spans="1:4" x14ac:dyDescent="0.25">
      <c r="A16" s="333" t="s">
        <v>206</v>
      </c>
      <c r="B16" s="340" t="s">
        <v>743</v>
      </c>
    </row>
    <row r="17" spans="1:2" x14ac:dyDescent="0.25">
      <c r="A17" s="332" t="s">
        <v>592</v>
      </c>
      <c r="B17" s="340" t="s">
        <v>744</v>
      </c>
    </row>
    <row r="18" spans="1:2" x14ac:dyDescent="0.25">
      <c r="A18" s="495" t="s">
        <v>535</v>
      </c>
      <c r="B18" s="495" t="s">
        <v>663</v>
      </c>
    </row>
    <row r="19" spans="1:2" x14ac:dyDescent="0.25">
      <c r="A19" s="332" t="s">
        <v>537</v>
      </c>
      <c r="B19" s="340" t="s">
        <v>696</v>
      </c>
    </row>
    <row r="20" spans="1:2" x14ac:dyDescent="0.25">
      <c r="A20" s="332" t="s">
        <v>538</v>
      </c>
      <c r="B20" s="340" t="s">
        <v>697</v>
      </c>
    </row>
    <row r="21" spans="1:2" ht="17.25" customHeight="1" x14ac:dyDescent="0.25">
      <c r="A21" s="332" t="s">
        <v>539</v>
      </c>
      <c r="B21" s="340" t="s">
        <v>698</v>
      </c>
    </row>
    <row r="22" spans="1:2" ht="17.25" customHeight="1" x14ac:dyDescent="0.25">
      <c r="A22" s="495" t="s">
        <v>536</v>
      </c>
      <c r="B22" s="495" t="s">
        <v>664</v>
      </c>
    </row>
    <row r="23" spans="1:2" x14ac:dyDescent="0.25">
      <c r="A23" s="332" t="s">
        <v>540</v>
      </c>
      <c r="B23" s="340" t="s">
        <v>745</v>
      </c>
    </row>
    <row r="24" spans="1:2" x14ac:dyDescent="0.25">
      <c r="A24" s="289" t="s">
        <v>541</v>
      </c>
      <c r="B24" s="340" t="s">
        <v>746</v>
      </c>
    </row>
    <row r="25" spans="1:2" x14ac:dyDescent="0.25">
      <c r="A25" s="332" t="s">
        <v>593</v>
      </c>
      <c r="B25" s="340" t="s">
        <v>701</v>
      </c>
    </row>
    <row r="26" spans="1:2" s="331" customFormat="1" x14ac:dyDescent="0.25">
      <c r="A26" s="535" t="s">
        <v>207</v>
      </c>
      <c r="B26" s="535" t="s">
        <v>542</v>
      </c>
    </row>
    <row r="27" spans="1:2" s="331" customFormat="1" x14ac:dyDescent="0.25">
      <c r="A27" s="495" t="s">
        <v>546</v>
      </c>
      <c r="B27" s="495" t="s">
        <v>543</v>
      </c>
    </row>
    <row r="28" spans="1:2" s="331" customFormat="1" x14ac:dyDescent="0.25">
      <c r="A28" s="333" t="s">
        <v>208</v>
      </c>
      <c r="B28" s="340" t="s">
        <v>747</v>
      </c>
    </row>
    <row r="29" spans="1:2" x14ac:dyDescent="0.25">
      <c r="A29" s="333" t="s">
        <v>209</v>
      </c>
      <c r="B29" s="340" t="s">
        <v>748</v>
      </c>
    </row>
    <row r="30" spans="1:2" x14ac:dyDescent="0.25">
      <c r="A30" s="333" t="s">
        <v>210</v>
      </c>
      <c r="B30" s="340" t="s">
        <v>749</v>
      </c>
    </row>
    <row r="31" spans="1:2" x14ac:dyDescent="0.25">
      <c r="A31" s="333" t="s">
        <v>211</v>
      </c>
      <c r="B31" s="340" t="s">
        <v>750</v>
      </c>
    </row>
    <row r="32" spans="1:2" x14ac:dyDescent="0.25">
      <c r="A32" s="333" t="s">
        <v>212</v>
      </c>
      <c r="B32" s="340" t="s">
        <v>751</v>
      </c>
    </row>
    <row r="33" spans="1:2" x14ac:dyDescent="0.25">
      <c r="A33" s="333" t="s">
        <v>213</v>
      </c>
      <c r="B33" s="340" t="s">
        <v>752</v>
      </c>
    </row>
    <row r="34" spans="1:2" s="331" customFormat="1" x14ac:dyDescent="0.25">
      <c r="A34" s="495" t="s">
        <v>545</v>
      </c>
      <c r="B34" s="495" t="s">
        <v>544</v>
      </c>
    </row>
    <row r="35" spans="1:2" x14ac:dyDescent="0.25">
      <c r="A35" s="333" t="s">
        <v>549</v>
      </c>
      <c r="B35" s="340" t="s">
        <v>753</v>
      </c>
    </row>
    <row r="36" spans="1:2" x14ac:dyDescent="0.25">
      <c r="A36" s="333" t="s">
        <v>550</v>
      </c>
      <c r="B36" s="340" t="s">
        <v>754</v>
      </c>
    </row>
    <row r="37" spans="1:2" x14ac:dyDescent="0.25">
      <c r="A37" s="333" t="s">
        <v>551</v>
      </c>
      <c r="B37" s="340" t="s">
        <v>755</v>
      </c>
    </row>
    <row r="38" spans="1:2" x14ac:dyDescent="0.25">
      <c r="A38" s="333" t="s">
        <v>552</v>
      </c>
      <c r="B38" s="340" t="s">
        <v>756</v>
      </c>
    </row>
    <row r="39" spans="1:2" x14ac:dyDescent="0.25">
      <c r="A39" s="333" t="s">
        <v>553</v>
      </c>
      <c r="B39" s="340" t="s">
        <v>757</v>
      </c>
    </row>
    <row r="40" spans="1:2" x14ac:dyDescent="0.25">
      <c r="A40" s="333" t="s">
        <v>554</v>
      </c>
      <c r="B40" s="340" t="s">
        <v>758</v>
      </c>
    </row>
    <row r="41" spans="1:2" s="331" customFormat="1" x14ac:dyDescent="0.25">
      <c r="A41" s="495" t="s">
        <v>547</v>
      </c>
      <c r="B41" s="495" t="s">
        <v>548</v>
      </c>
    </row>
    <row r="42" spans="1:2" x14ac:dyDescent="0.25">
      <c r="A42" s="333" t="s">
        <v>555</v>
      </c>
      <c r="B42" s="340" t="s">
        <v>759</v>
      </c>
    </row>
    <row r="43" spans="1:2" x14ac:dyDescent="0.25">
      <c r="A43" s="333" t="s">
        <v>556</v>
      </c>
      <c r="B43" s="340" t="s">
        <v>760</v>
      </c>
    </row>
    <row r="44" spans="1:2" x14ac:dyDescent="0.25">
      <c r="A44" s="333" t="s">
        <v>557</v>
      </c>
      <c r="B44" s="340" t="s">
        <v>761</v>
      </c>
    </row>
    <row r="45" spans="1:2" s="331" customFormat="1" x14ac:dyDescent="0.25">
      <c r="A45" s="535" t="s">
        <v>214</v>
      </c>
      <c r="B45" s="535" t="s">
        <v>215</v>
      </c>
    </row>
    <row r="46" spans="1:2" s="331" customFormat="1" x14ac:dyDescent="0.25">
      <c r="A46" s="495" t="s">
        <v>216</v>
      </c>
      <c r="B46" s="495" t="s">
        <v>762</v>
      </c>
    </row>
    <row r="47" spans="1:2" x14ac:dyDescent="0.25">
      <c r="A47" s="333" t="s">
        <v>217</v>
      </c>
      <c r="B47" s="340" t="s">
        <v>763</v>
      </c>
    </row>
    <row r="48" spans="1:2" x14ac:dyDescent="0.25">
      <c r="A48" s="333" t="s">
        <v>218</v>
      </c>
      <c r="B48" s="340" t="s">
        <v>764</v>
      </c>
    </row>
    <row r="49" spans="1:3" x14ac:dyDescent="0.25">
      <c r="A49" s="333" t="s">
        <v>219</v>
      </c>
      <c r="B49" s="340" t="s">
        <v>847</v>
      </c>
    </row>
    <row r="50" spans="1:3" x14ac:dyDescent="0.25">
      <c r="A50" s="333" t="s">
        <v>220</v>
      </c>
      <c r="B50" s="340" t="s">
        <v>765</v>
      </c>
    </row>
    <row r="51" spans="1:3" x14ac:dyDescent="0.25">
      <c r="A51" s="333" t="s">
        <v>221</v>
      </c>
      <c r="B51" s="340" t="s">
        <v>766</v>
      </c>
    </row>
    <row r="52" spans="1:3" x14ac:dyDescent="0.25">
      <c r="A52" s="333" t="s">
        <v>222</v>
      </c>
      <c r="B52" s="340" t="s">
        <v>767</v>
      </c>
    </row>
    <row r="53" spans="1:3" x14ac:dyDescent="0.25">
      <c r="A53" s="333" t="s">
        <v>223</v>
      </c>
      <c r="B53" s="340" t="s">
        <v>768</v>
      </c>
    </row>
    <row r="54" spans="1:3" x14ac:dyDescent="0.25">
      <c r="A54" s="333" t="s">
        <v>224</v>
      </c>
      <c r="B54" s="340" t="s">
        <v>769</v>
      </c>
    </row>
    <row r="55" spans="1:3" x14ac:dyDescent="0.25">
      <c r="A55" s="333" t="s">
        <v>225</v>
      </c>
      <c r="B55" s="340" t="s">
        <v>770</v>
      </c>
    </row>
    <row r="56" spans="1:3" x14ac:dyDescent="0.25">
      <c r="A56" s="333" t="s">
        <v>226</v>
      </c>
      <c r="B56" s="340" t="s">
        <v>771</v>
      </c>
    </row>
    <row r="57" spans="1:3" x14ac:dyDescent="0.25">
      <c r="A57" s="333" t="s">
        <v>227</v>
      </c>
      <c r="B57" s="340" t="s">
        <v>772</v>
      </c>
    </row>
    <row r="58" spans="1:3" x14ac:dyDescent="0.25">
      <c r="A58" s="333" t="s">
        <v>228</v>
      </c>
      <c r="B58" s="340" t="s">
        <v>773</v>
      </c>
    </row>
    <row r="59" spans="1:3" x14ac:dyDescent="0.25">
      <c r="A59" s="333" t="s">
        <v>229</v>
      </c>
      <c r="B59" s="340" t="s">
        <v>774</v>
      </c>
    </row>
    <row r="60" spans="1:3" s="331" customFormat="1" x14ac:dyDescent="0.25">
      <c r="A60" s="495" t="s">
        <v>230</v>
      </c>
      <c r="B60" s="495" t="s">
        <v>775</v>
      </c>
      <c r="C60" s="289"/>
    </row>
    <row r="61" spans="1:3" x14ac:dyDescent="0.25">
      <c r="A61" s="333" t="s">
        <v>231</v>
      </c>
      <c r="B61" s="340" t="s">
        <v>776</v>
      </c>
    </row>
    <row r="62" spans="1:3" x14ac:dyDescent="0.25">
      <c r="A62" s="333" t="s">
        <v>232</v>
      </c>
      <c r="B62" s="340" t="s">
        <v>777</v>
      </c>
    </row>
    <row r="63" spans="1:3" x14ac:dyDescent="0.25">
      <c r="A63" s="333" t="s">
        <v>233</v>
      </c>
      <c r="B63" s="340" t="s">
        <v>778</v>
      </c>
    </row>
    <row r="64" spans="1:3" x14ac:dyDescent="0.25">
      <c r="A64" s="333" t="s">
        <v>234</v>
      </c>
      <c r="B64" s="340" t="s">
        <v>779</v>
      </c>
    </row>
    <row r="65" spans="1:2" x14ac:dyDescent="0.25">
      <c r="A65" s="333" t="s">
        <v>235</v>
      </c>
      <c r="B65" s="340" t="s">
        <v>780</v>
      </c>
    </row>
    <row r="66" spans="1:2" x14ac:dyDescent="0.25">
      <c r="A66" s="333" t="s">
        <v>236</v>
      </c>
      <c r="B66" s="340" t="s">
        <v>781</v>
      </c>
    </row>
    <row r="67" spans="1:2" x14ac:dyDescent="0.25">
      <c r="A67" s="333" t="s">
        <v>237</v>
      </c>
      <c r="B67" s="340" t="s">
        <v>782</v>
      </c>
    </row>
    <row r="68" spans="1:2" x14ac:dyDescent="0.25">
      <c r="A68" s="333" t="s">
        <v>238</v>
      </c>
      <c r="B68" s="340" t="s">
        <v>783</v>
      </c>
    </row>
    <row r="69" spans="1:2" x14ac:dyDescent="0.25">
      <c r="A69" s="333" t="s">
        <v>239</v>
      </c>
      <c r="B69" s="340" t="s">
        <v>784</v>
      </c>
    </row>
    <row r="70" spans="1:2" ht="1.5" hidden="1" customHeight="1" x14ac:dyDescent="0.25">
      <c r="A70" s="630"/>
      <c r="B70" s="630"/>
    </row>
    <row r="71" spans="1:2" ht="1.5" hidden="1" customHeight="1" x14ac:dyDescent="0.25">
      <c r="A71" s="333"/>
      <c r="B71" s="340"/>
    </row>
    <row r="72" spans="1:2" ht="1.5" hidden="1" customHeight="1" x14ac:dyDescent="0.25">
      <c r="A72" s="333"/>
      <c r="B72" s="340"/>
    </row>
    <row r="73" spans="1:2" s="331" customFormat="1" x14ac:dyDescent="0.25">
      <c r="A73" s="535">
        <v>4</v>
      </c>
      <c r="B73" s="535" t="s">
        <v>241</v>
      </c>
    </row>
    <row r="74" spans="1:2" s="331" customFormat="1" x14ac:dyDescent="0.25">
      <c r="A74" s="495" t="s">
        <v>240</v>
      </c>
      <c r="B74" s="495" t="s">
        <v>153</v>
      </c>
    </row>
    <row r="75" spans="1:2" x14ac:dyDescent="0.25">
      <c r="A75" s="333" t="s">
        <v>607</v>
      </c>
      <c r="B75" s="340" t="s">
        <v>242</v>
      </c>
    </row>
    <row r="76" spans="1:2" x14ac:dyDescent="0.25">
      <c r="A76" s="333" t="s">
        <v>608</v>
      </c>
      <c r="B76" s="340" t="s">
        <v>639</v>
      </c>
    </row>
    <row r="77" spans="1:2" x14ac:dyDescent="0.25">
      <c r="A77" s="333" t="s">
        <v>609</v>
      </c>
      <c r="B77" s="340" t="s">
        <v>640</v>
      </c>
    </row>
    <row r="78" spans="1:2" x14ac:dyDescent="0.25">
      <c r="A78" s="333" t="s">
        <v>610</v>
      </c>
      <c r="B78" s="340" t="s">
        <v>243</v>
      </c>
    </row>
    <row r="79" spans="1:2" x14ac:dyDescent="0.25">
      <c r="A79" s="333" t="s">
        <v>611</v>
      </c>
      <c r="B79" s="340" t="s">
        <v>245</v>
      </c>
    </row>
    <row r="80" spans="1:2" x14ac:dyDescent="0.25">
      <c r="A80" s="333" t="s">
        <v>612</v>
      </c>
      <c r="B80" s="340" t="s">
        <v>244</v>
      </c>
    </row>
    <row r="81" spans="1:3" x14ac:dyDescent="0.25">
      <c r="A81" s="333" t="s">
        <v>613</v>
      </c>
      <c r="B81" s="340" t="s">
        <v>641</v>
      </c>
    </row>
    <row r="82" spans="1:3" x14ac:dyDescent="0.25">
      <c r="A82" s="333" t="s">
        <v>614</v>
      </c>
      <c r="B82" s="340" t="s">
        <v>642</v>
      </c>
    </row>
    <row r="83" spans="1:3" x14ac:dyDescent="0.25">
      <c r="A83" s="333" t="s">
        <v>615</v>
      </c>
      <c r="B83" s="340" t="s">
        <v>643</v>
      </c>
    </row>
    <row r="84" spans="1:3" x14ac:dyDescent="0.25">
      <c r="A84" s="333" t="s">
        <v>616</v>
      </c>
      <c r="B84" s="340" t="s">
        <v>644</v>
      </c>
    </row>
    <row r="85" spans="1:3" x14ac:dyDescent="0.25">
      <c r="A85" s="333" t="s">
        <v>617</v>
      </c>
      <c r="B85" s="340" t="s">
        <v>654</v>
      </c>
    </row>
    <row r="86" spans="1:3" x14ac:dyDescent="0.25">
      <c r="A86" s="333" t="s">
        <v>618</v>
      </c>
      <c r="B86" s="340" t="s">
        <v>655</v>
      </c>
    </row>
    <row r="87" spans="1:3" x14ac:dyDescent="0.25">
      <c r="A87" s="333" t="s">
        <v>619</v>
      </c>
      <c r="B87" s="340" t="s">
        <v>656</v>
      </c>
    </row>
    <row r="88" spans="1:3" x14ac:dyDescent="0.25">
      <c r="A88" s="333" t="s">
        <v>620</v>
      </c>
      <c r="B88" s="340" t="s">
        <v>657</v>
      </c>
    </row>
    <row r="89" spans="1:3" x14ac:dyDescent="0.25">
      <c r="A89" s="333" t="s">
        <v>621</v>
      </c>
      <c r="B89" s="340" t="s">
        <v>848</v>
      </c>
    </row>
    <row r="90" spans="1:3" x14ac:dyDescent="0.25">
      <c r="A90" s="333" t="s">
        <v>622</v>
      </c>
      <c r="B90" s="340" t="s">
        <v>658</v>
      </c>
    </row>
    <row r="91" spans="1:3" x14ac:dyDescent="0.25">
      <c r="A91" s="333" t="s">
        <v>623</v>
      </c>
      <c r="B91" s="340" t="s">
        <v>785</v>
      </c>
    </row>
    <row r="92" spans="1:3" s="335" customFormat="1" x14ac:dyDescent="0.25">
      <c r="A92" s="495" t="s">
        <v>558</v>
      </c>
      <c r="B92" s="495" t="s">
        <v>152</v>
      </c>
      <c r="C92" s="340"/>
    </row>
    <row r="93" spans="1:3" x14ac:dyDescent="0.25">
      <c r="A93" s="333" t="s">
        <v>624</v>
      </c>
      <c r="B93" s="340" t="s">
        <v>246</v>
      </c>
      <c r="C93" s="340"/>
    </row>
    <row r="94" spans="1:3" x14ac:dyDescent="0.25">
      <c r="A94" s="333" t="s">
        <v>625</v>
      </c>
      <c r="B94" s="340" t="s">
        <v>646</v>
      </c>
      <c r="C94" s="340"/>
    </row>
    <row r="95" spans="1:3" x14ac:dyDescent="0.25">
      <c r="A95" s="333" t="s">
        <v>626</v>
      </c>
      <c r="B95" s="340" t="s">
        <v>645</v>
      </c>
      <c r="C95" s="340"/>
    </row>
    <row r="96" spans="1:3" x14ac:dyDescent="0.25">
      <c r="A96" s="333" t="s">
        <v>627</v>
      </c>
      <c r="B96" s="340" t="s">
        <v>247</v>
      </c>
      <c r="C96" s="340"/>
    </row>
    <row r="97" spans="1:3" x14ac:dyDescent="0.25">
      <c r="A97" s="333" t="s">
        <v>628</v>
      </c>
      <c r="B97" s="340" t="s">
        <v>248</v>
      </c>
      <c r="C97" s="340"/>
    </row>
    <row r="98" spans="1:3" x14ac:dyDescent="0.25">
      <c r="A98" s="333" t="s">
        <v>629</v>
      </c>
      <c r="B98" s="340" t="s">
        <v>249</v>
      </c>
      <c r="C98" s="340"/>
    </row>
    <row r="99" spans="1:3" x14ac:dyDescent="0.25">
      <c r="A99" s="333" t="s">
        <v>630</v>
      </c>
      <c r="B99" s="340" t="s">
        <v>647</v>
      </c>
      <c r="C99" s="340"/>
    </row>
    <row r="100" spans="1:3" x14ac:dyDescent="0.25">
      <c r="A100" s="333" t="s">
        <v>631</v>
      </c>
      <c r="B100" s="340" t="s">
        <v>649</v>
      </c>
      <c r="C100" s="340"/>
    </row>
    <row r="101" spans="1:3" x14ac:dyDescent="0.25">
      <c r="A101" s="333" t="s">
        <v>632</v>
      </c>
      <c r="B101" s="340" t="s">
        <v>648</v>
      </c>
      <c r="C101" s="340"/>
    </row>
    <row r="102" spans="1:3" x14ac:dyDescent="0.25">
      <c r="A102" s="333" t="s">
        <v>633</v>
      </c>
      <c r="B102" s="340" t="s">
        <v>649</v>
      </c>
      <c r="C102" s="340"/>
    </row>
    <row r="103" spans="1:3" x14ac:dyDescent="0.25">
      <c r="A103" s="333" t="s">
        <v>634</v>
      </c>
      <c r="B103" s="340" t="s">
        <v>849</v>
      </c>
      <c r="C103" s="340"/>
    </row>
    <row r="104" spans="1:3" x14ac:dyDescent="0.25">
      <c r="A104" s="333" t="s">
        <v>635</v>
      </c>
      <c r="B104" s="340" t="s">
        <v>650</v>
      </c>
      <c r="C104" s="340"/>
    </row>
    <row r="105" spans="1:3" x14ac:dyDescent="0.25">
      <c r="A105" s="333" t="s">
        <v>636</v>
      </c>
      <c r="B105" s="340" t="s">
        <v>651</v>
      </c>
      <c r="C105" s="340"/>
    </row>
    <row r="106" spans="1:3" x14ac:dyDescent="0.25">
      <c r="A106" s="333" t="s">
        <v>637</v>
      </c>
      <c r="B106" s="340" t="s">
        <v>659</v>
      </c>
      <c r="C106" s="340"/>
    </row>
    <row r="107" spans="1:3" x14ac:dyDescent="0.25">
      <c r="A107" s="333" t="s">
        <v>652</v>
      </c>
      <c r="B107" s="340" t="s">
        <v>660</v>
      </c>
    </row>
    <row r="108" spans="1:3" x14ac:dyDescent="0.25">
      <c r="A108" s="333" t="s">
        <v>653</v>
      </c>
      <c r="B108" s="340" t="s">
        <v>850</v>
      </c>
    </row>
    <row r="109" spans="1:3" s="331" customFormat="1" x14ac:dyDescent="0.25">
      <c r="A109" s="535">
        <v>5</v>
      </c>
      <c r="B109" s="535" t="s">
        <v>851</v>
      </c>
    </row>
    <row r="110" spans="1:3" x14ac:dyDescent="0.25">
      <c r="A110" s="333" t="s">
        <v>843</v>
      </c>
      <c r="B110" s="340" t="s">
        <v>845</v>
      </c>
    </row>
    <row r="111" spans="1:3" x14ac:dyDescent="0.25">
      <c r="A111" s="333" t="s">
        <v>844</v>
      </c>
      <c r="B111" s="340" t="s">
        <v>846</v>
      </c>
    </row>
  </sheetData>
  <mergeCells count="2">
    <mergeCell ref="A5:B5"/>
    <mergeCell ref="A6:B7"/>
  </mergeCells>
  <hyperlinks>
    <hyperlink ref="B17" location="'1.2.3 '!Área_de_impresión" display="Matrimonios por provincia de inscripción. Periodo 2000-2016"/>
    <hyperlink ref="B15" location="'1.2.1 '!Área_de_impresión" display="Matrimonios por provincia de residencia habitual del contrayente. Periodo 1997-2016"/>
    <hyperlink ref="B12" location="'1.1.2 '!Área_de_impresión" display="Rangos de edad de matrimonios por sexo a nivel nacional . Periodo 1997-2016"/>
    <hyperlink ref="B19" location="'1.3.1 '!Área_de_impresión" display="Tasas de divorcios a nivel nacional. Periodo 1997-2016"/>
    <hyperlink ref="B21" location="'1.3.3 '!Área_de_impresión" display="Edad promedio y edad mediana de divorcios a nivel nacional. Periodo 1997-2016"/>
    <hyperlink ref="B25" location="'1.4.3 '!Área_de_impresión" display="Divorcios por provincia de inscripción. Periodo 2000-2016"/>
    <hyperlink ref="B23" location="'1.4.1 '!Área_de_impresión" display="Divorcios por provincia de residencia habitual del divorciado. Periodo 1997-2016"/>
    <hyperlink ref="B42" location="'2.3.1 '!Área_de_impresión" display="Número de matrimonios y divorcios registrados. Año 2006-2016"/>
    <hyperlink ref="B43" location="'2.3.2'!Área_de_impresión" display="Matrimonios y divorcios por mes de inscripción . Año 2006-2016"/>
    <hyperlink ref="B44" location="'2.3.3 '!Área_de_impresión" display="Matrimonios y divorcios por regiones de residencia habitual del contrayente y el divorciado . Año 2006,2011 y 2016"/>
    <hyperlink ref="B28" location="'2.1.1 '!Área_de_impresión" display="Estructura porcentual de matrimonios, según grupos de edad y sexo de los contrayentes. Año 2016"/>
    <hyperlink ref="B29" location="'2.1.2 '!Área_de_impresión" display="Matrimonios por sexo, según nivel de instrucción. Año 2006-2016"/>
    <hyperlink ref="B36" location="'2.2.2'!Área_de_impresión" display="Divorcios por sexo, según nivel de instrucción. Año 2016"/>
    <hyperlink ref="B30" location="'2.1.3 '!Área_de_impresión" display="Matrimonios por estado civil anterior de los contrayentes y región de residencia habitual de los contrayentes. Año 2016"/>
    <hyperlink ref="B31" location="'2.1.4'!Área_de_impresión" display="Edad promedio y edad mediana de matrimonios por sexo, según regiones. Año 2016"/>
    <hyperlink ref="B37" location="'2.2.3'!Área_de_impresión" display="Edad promedio de divorcios por sexo, según regiones. Año 2016"/>
    <hyperlink ref="B38" location="'2.2.4 '!Área_de_impresión" display="Duración promedio del matrimonio a nivel nacional. Periodo 1997-2016"/>
    <hyperlink ref="B32" location="'2.1.5 '!Área_de_impresión" display="Tasas de nupcialidad por sexo y grupos de edad. Año 2016"/>
    <hyperlink ref="B39" location="'2.2.5 '!Área_de_impresión" display="Tasas de divorcios por sexo y grupos de edad. Año 2016"/>
    <hyperlink ref="B33" location="'2.1.6 '!Área_de_impresión" display="Tasa de nupcialidad según regiones y provincias de residencia habitual del contrayente  . Año 2016"/>
    <hyperlink ref="B40" location="'2.2.6 '!Área_de_impresión" display="Tasa de divorcios según regiones y provincias de residencia habitual del divorciado  . Año 2016"/>
    <hyperlink ref="B47" location="'3.1.1'!A1" display="Matrimonios por mes de inscripción, según regiones y provincias de inscripción . Año 2014"/>
    <hyperlink ref="B48" location="'3.1.2'!A1" display="Matrimonios por mes de inscripción, según regiones, provincias y cantones de residencia habitual del contrayente. Año 2014"/>
    <hyperlink ref="B49" location="'3.1.3'!A1" display="Matrimonios por grupos de edad de la contrayente, según regiones de residencia habitual y grupos de edad del contrayente.Año 2014"/>
    <hyperlink ref="B50" location="'3.1.4'!A1" display="Matrimonios  por estado civil anterior de la contrayente, según regiones de residencia habitual y estado civil anterior del contrayente. Año 2014"/>
    <hyperlink ref="B51" location="'3.1.5'!A1" display="Matrimonios por número de matrimonios anteriores de la contrayente, según regiones de residencia habitual  y matrimonios anteriores del contrayente. Año 2014"/>
    <hyperlink ref="B52" location="'3.1.6'!A1" display="Matrimonios por número de matrimonios anteriores de la contrayente,según regiones y provincias de residencia habitual  y matrimonios anteriores del contrayente. Año 2014"/>
    <hyperlink ref="B53" location="'3.1.7'!A1" display="Matrimonios por número de hijos reconocidos según regiones y provincias de residencia habitual del contrayente. Año 2014"/>
    <hyperlink ref="B54" location="'3.1.8'!A1" display="Matrimonios por grupos de edad del contrayente, según regiones de residencia habitual y estado civil anterior del mismo.Año 2014"/>
    <hyperlink ref="B55" location="'3.1.9'!A1" display="Matrimonios por grupos de edad del contrayente, según provincias de residencia habitual y estado civil anterior del mismo.Año 2014"/>
    <hyperlink ref="B56" location="'3.1.10'!A1" display="Matrimonios por grupos de edad de la contrayente, según regiones de residencia habitual y estado civil anterior de la misma.Año 2014"/>
    <hyperlink ref="B57" location="'3.1.11'!A1" display="Matrimonios por grupos de edad de la contrayente, según provincias de residencia habitual y estado civil anterior de la misma.Año 2014"/>
    <hyperlink ref="B58" location="'3.1.12'!A1" display="Matrimonios  por nivel de instrucción de la contrayente, según regiones de residencia habitual y nivel de instrucción del contrayente. Año 2014"/>
    <hyperlink ref="B59" location="'3.1.13'!A1" display="Matrimonios  por nivel de instrucción de la contrayente, según provincias de residencia habitual y nivel de instrucción del contrayente. Año 2014"/>
    <hyperlink ref="B61" location="'3.2.1'!A1" display="Divorcios  por mes de inscripción, según regiones y provincias de inscripción. Año 2014"/>
    <hyperlink ref="B62" location="'3.2.2 '!A1" display="Divorcios por mes de inscripción , según regiones , provincias y cantones de residencia habitual del divorciado . Año 2014"/>
    <hyperlink ref="B63" location="'3.2.3'!A1" display="Divorcios por grupos de edad de la divorciada, según grupos de edad del divorciado. Año 2014"/>
    <hyperlink ref="B64" location="'3.2.4'!A1" display="Divorcios  por grupos de edad del divorciado, según tiempo de duración del matrimonio. Año 2014"/>
    <hyperlink ref="B65" location="'3.2.5'!A1" display="Divorcios por grupos de edad de la divorciada, según tiempo de duración del matrimonio. Año 2014"/>
    <hyperlink ref="B66" location="'3.2.6'!A1" display="Divorcios  por número de hijos a cargo del divorciado, según tiempo de duración del matrimonio. Año 2014"/>
    <hyperlink ref="B67" location="'3.2.7'!A1" display="Divorcios por número de hijos a cargo de la divorciada, según tiempo de duración del matrimonio.Año 2014"/>
    <hyperlink ref="B68" location="'3.2.8'!A1" display="Divorcios por nivel de instrucción  de la divorciada, según provincias de resdiencia habitual y nivel de instrucción del divorciado. Año 2014"/>
    <hyperlink ref="B69" location="'3.2.9'!A1" display="Causas del divorcio, según provincias de residencia habitual del contrayente. Año 2014"/>
    <hyperlink ref="B16" location="'1.2.2 '!Área_de_impresión" display="Población total, matrimonios,tasas de nupcialidad, según regiones y provincias de residencia habitual del contrayente. Años 1997-2016"/>
    <hyperlink ref="B76" location="'4.1.1 - 4.1.3'!Área_de_impresión" display="Matrimonios  por región de residencia habitual del contrayente"/>
    <hyperlink ref="B77" location="'4.1.1 - 4.1.3'!Área_de_impresión" display="Matrimonios por región de residencia habitual de la contrayente"/>
    <hyperlink ref="B78" location="'4.1.4 - 4.1.6'!Área_de_impresión" display="Matrimonios por provincia de inscripción"/>
    <hyperlink ref="B79" location="'4.1.4 - 4.1.6'!Área_de_impresión" display="Matrimonios por provincia  de residencia habitual del contrayente"/>
    <hyperlink ref="B81" location="'4.1.7 - 4.1.10'!Área_de_impresión" display="Matrimonios por sexo según nivel de instrucción, por regiones de residencia habitual del contrayente"/>
    <hyperlink ref="B85" location="'4.1.11 - 4.1.12'!Área_de_impresión" display="Edad promedio de matrimonios por regiones del contrayente"/>
    <hyperlink ref="B89" location="'4.1.15 - 4.1.16'!Área_de_impresión" display="Tasa de nupcialidad del contrayente"/>
    <hyperlink ref="B91" location="'4.1.17'!Área_de_impresión" display="Evolución de la tasa de matrimonios. Años 2005-2016"/>
    <hyperlink ref="B93" location="'4.2.1 - 4.2.3'!Área_de_impresión" display="Divorcios  por región de inscripción"/>
    <hyperlink ref="B94" location="'4.2.1 - 4.2.3'!Área_de_impresión" display="Divorcios por regiones  de residencia habitual del divorciado"/>
    <hyperlink ref="B95" location="'4.2.1 - 4.2.3'!Área_de_impresión" display="Divorcios por regiones  de residencia habitual de la divorciada"/>
    <hyperlink ref="B96" location="'4.2.4 - 4.2.6'!Área_de_impresión" display="Divorcios  por provincia de inscripción"/>
    <hyperlink ref="B97" location="'4.2.4 - 4.2.6'!Área_de_impresión" display="Divorcios por provincia  de residencia habitual del divorciado"/>
    <hyperlink ref="B98" location="'4.2.4 - 4.2.6'!Área_de_impresión" display="Divorcios por provincia  de residencia habitual de la divorciada"/>
    <hyperlink ref="B99" location="'4.2.7 - 4.2.10'!Área_de_impresión" display="Divorcios por sexo, según nivel de instrucción por regiones de residencia habitual del divorciado"/>
    <hyperlink ref="B100" location="'4.2.7 - 4.2.10'!Área_de_impresión" display="Divorcios por sexo, según nivel de instrucción por regiones de residencia habitual de la divorciada"/>
    <hyperlink ref="B80" location="'4.1.4 - 4.1.6'!Área_de_impresión" display="Matrimonios por provincia  de residencia habitual de la contrayente"/>
    <hyperlink ref="B20" location="'1.3.2 '!Área_de_impresión" display="Rango de edad de divorcios por sexo a nivel nacional . Periodo 1997 - 2016"/>
    <hyperlink ref="B35" location="'2.2.1 '!Área_de_impresión" display="Estructura porcentual de divorcios , según grupos de edad y sexo de los divorcios. Año 2016"/>
    <hyperlink ref="B11" location="'1.1.1'!A1" display="Tasas de nupcialidad a nivel nacional. Período 2014 - 1997"/>
    <hyperlink ref="B13" location="'1.1.3 '!Área_de_impresión" display="Edad promedio de matrimonios a nivel nacional . Periodo 1997-2016"/>
    <hyperlink ref="B24" location="'1.4.2 '!Área_de_impresión" display="Población total, divorcios,tasas de divorcios, según regiones y provincias de residencia habitual del divorciado. Años 1997-2016"/>
    <hyperlink ref="B82" location="'4.1.7 - 4.1.10'!Área_de_impresión" display="Matrimonios por sexo según nivel de instrucción, por regiones de residencia habitual de la contrayente"/>
    <hyperlink ref="B83" location="'4.1.7 - 4.1.10'!Área_de_impresión" display="Matrimonios por sexo según nivel de instrucción, por provincia de residencia habitual del contrayente"/>
    <hyperlink ref="B84" location="'4.1.7 - 4.1.10'!Área_de_impresión" display="Matrimonios por sexo según nivel de instrucción, por provincia de residencia habitual de la contrayente"/>
    <hyperlink ref="B86" location="'4.1.11 - 4.1.12'!Área_de_impresión" display="Edad promedio de matrimonios por regiones de la contrayente"/>
    <hyperlink ref="B87" location="'4.1.13 - 4.1.14'!Área_de_impresión" display="Edad promedio de matrimonios por provincias del contrayente"/>
    <hyperlink ref="B88" location="'4.1.13 - 4.1.14'!Área_de_impresión" display="Edad promedio de matrimonios por provincias de la contrayente"/>
    <hyperlink ref="B90" location="'4.1.15 - 4.1.16'!Área_de_impresión" display="Tasa de nupcialidad de la contrayente"/>
    <hyperlink ref="B101" location="'4.2.7 - 4.2.10'!Área_de_impresión" display="Divorcios por sexo, según nivel de instrucción por provincias de residencia habitual del divorciado"/>
    <hyperlink ref="B102" location="'4.2.7 - 4.2.10'!Área_de_impresión" display="Divorcios por sexo, según nivel de instrucción por regiones de residencia habitual de la divorciada"/>
    <hyperlink ref="B103" location="'4.2.11 - 4.2.13'!Área_de_impresión" display="Tasa de divorcio por regiones"/>
    <hyperlink ref="B104" location="'4.2.11 - 4.2.13'!Área_de_impresión" display="Tasa de divorcios por edad promedio del divorciado"/>
    <hyperlink ref="B105" location="'4.2.11 - 4.2.13'!Área_de_impresión" display="Tasa de divorcios por edad promedio de la divorciada"/>
    <hyperlink ref="B106" location="'4.2.14 - 4.2.15'!Área_de_impresión" display="Edad promedio de divorcios por provincia del divorciado"/>
    <hyperlink ref="B107" location="'4.2.14 - 4.2.15'!Área_de_impresión" display="Edad promedio de divorcios por provincia de la divorciada"/>
    <hyperlink ref="B108" location="'4.2.16'!Área_de_impresión" display="Evolución de la tas de divorcios. Años 2005-2016"/>
    <hyperlink ref="B75" location="'4.1.1 - 4.1.3'!Área_de_impresión" display="Matrimonios por región de inscripción "/>
    <hyperlink ref="B110" location="rec!A1" display="Reconocimientos según regiones y provincias"/>
    <hyperlink ref="B111" location="adop!A1" display="Adopciones según regiones y provincias"/>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58"/>
  <sheetViews>
    <sheetView showGridLines="0" zoomScale="90" zoomScaleNormal="90" workbookViewId="0"/>
  </sheetViews>
  <sheetFormatPr baseColWidth="10" defaultRowHeight="15" x14ac:dyDescent="0.25"/>
  <cols>
    <col min="1" max="16384" width="11.42578125" style="538"/>
  </cols>
  <sheetData>
    <row r="5" spans="1:16" ht="15.75" x14ac:dyDescent="0.25">
      <c r="A5" s="883" t="s">
        <v>786</v>
      </c>
      <c r="B5" s="883"/>
      <c r="C5" s="883"/>
      <c r="D5" s="883"/>
      <c r="E5" s="883"/>
      <c r="F5" s="883"/>
      <c r="G5" s="883"/>
      <c r="H5" s="883"/>
      <c r="I5" s="883"/>
      <c r="J5" s="883"/>
      <c r="K5" s="883"/>
      <c r="L5" s="883"/>
      <c r="M5" s="883"/>
      <c r="N5" s="883"/>
      <c r="O5" s="883"/>
      <c r="P5" s="883"/>
    </row>
    <row r="6" spans="1:16" ht="15.75" x14ac:dyDescent="0.25">
      <c r="A6" s="873"/>
      <c r="B6" s="873"/>
      <c r="C6" s="873"/>
      <c r="D6" s="873"/>
      <c r="E6" s="873"/>
      <c r="F6" s="873"/>
      <c r="G6" s="873"/>
      <c r="H6" s="873"/>
      <c r="I6" s="873"/>
      <c r="J6" s="873"/>
      <c r="K6" s="873"/>
      <c r="L6" s="873"/>
      <c r="M6" s="880"/>
      <c r="N6" s="880"/>
      <c r="O6" s="880"/>
      <c r="P6" s="880"/>
    </row>
    <row r="7" spans="1:16" ht="15.75" x14ac:dyDescent="0.25">
      <c r="A7" s="883" t="s">
        <v>559</v>
      </c>
      <c r="B7" s="883"/>
      <c r="C7" s="883"/>
      <c r="D7" s="883"/>
      <c r="E7" s="883"/>
      <c r="F7" s="883"/>
      <c r="G7" s="883"/>
      <c r="H7" s="883"/>
      <c r="I7" s="883"/>
      <c r="J7" s="883"/>
      <c r="K7" s="883"/>
      <c r="L7" s="883"/>
      <c r="M7" s="883"/>
      <c r="N7" s="883"/>
      <c r="O7" s="883"/>
      <c r="P7" s="883"/>
    </row>
    <row r="8" spans="1:16" x14ac:dyDescent="0.25">
      <c r="A8" s="536"/>
    </row>
    <row r="9" spans="1:16" x14ac:dyDescent="0.25">
      <c r="A9" s="536" t="s">
        <v>560</v>
      </c>
    </row>
    <row r="10" spans="1:16" ht="59.25" customHeight="1" x14ac:dyDescent="0.25">
      <c r="A10" s="882" t="s">
        <v>857</v>
      </c>
      <c r="B10" s="882"/>
      <c r="C10" s="882"/>
      <c r="D10" s="882"/>
      <c r="E10" s="882"/>
      <c r="F10" s="882"/>
      <c r="G10" s="882"/>
      <c r="H10" s="882"/>
      <c r="I10" s="882"/>
      <c r="J10" s="882"/>
      <c r="K10" s="882"/>
      <c r="L10" s="882"/>
      <c r="M10" s="882"/>
      <c r="N10" s="882"/>
      <c r="O10" s="882"/>
      <c r="P10" s="882"/>
    </row>
    <row r="11" spans="1:16" x14ac:dyDescent="0.25">
      <c r="A11" s="539"/>
      <c r="C11" s="539"/>
      <c r="D11" s="539"/>
      <c r="E11" s="539"/>
      <c r="F11" s="539"/>
      <c r="G11" s="539"/>
      <c r="H11" s="539"/>
      <c r="I11" s="539"/>
      <c r="J11" s="539"/>
      <c r="K11" s="539"/>
      <c r="L11" s="539"/>
    </row>
    <row r="12" spans="1:16" x14ac:dyDescent="0.25">
      <c r="A12" s="536" t="s">
        <v>561</v>
      </c>
    </row>
    <row r="13" spans="1:16" ht="31.5" customHeight="1" x14ac:dyDescent="0.25">
      <c r="A13" s="884" t="s">
        <v>856</v>
      </c>
      <c r="B13" s="884"/>
      <c r="C13" s="884"/>
      <c r="D13" s="884"/>
      <c r="E13" s="884"/>
      <c r="F13" s="884"/>
      <c r="G13" s="884"/>
      <c r="H13" s="884"/>
      <c r="I13" s="884"/>
      <c r="J13" s="884"/>
      <c r="K13" s="884"/>
      <c r="L13" s="884"/>
      <c r="M13" s="884"/>
      <c r="N13" s="884"/>
      <c r="O13" s="884"/>
      <c r="P13" s="884"/>
    </row>
    <row r="14" spans="1:16" x14ac:dyDescent="0.25">
      <c r="A14" s="871"/>
    </row>
    <row r="15" spans="1:16" x14ac:dyDescent="0.25">
      <c r="A15" s="536" t="s">
        <v>562</v>
      </c>
    </row>
    <row r="16" spans="1:16" ht="18" customHeight="1" x14ac:dyDescent="0.25">
      <c r="A16" s="885" t="s">
        <v>852</v>
      </c>
      <c r="B16" s="885"/>
      <c r="C16" s="885"/>
      <c r="D16" s="885"/>
      <c r="E16" s="885"/>
      <c r="F16" s="885"/>
      <c r="G16" s="885"/>
      <c r="H16" s="885"/>
      <c r="I16" s="885"/>
      <c r="J16" s="885"/>
      <c r="K16" s="885"/>
      <c r="L16" s="885"/>
      <c r="M16" s="885"/>
      <c r="N16" s="885"/>
      <c r="O16" s="885"/>
      <c r="P16" s="885"/>
    </row>
    <row r="18" spans="1:16" x14ac:dyDescent="0.25">
      <c r="A18" s="536" t="s">
        <v>563</v>
      </c>
    </row>
    <row r="19" spans="1:16" ht="60" customHeight="1" x14ac:dyDescent="0.25">
      <c r="A19" s="882" t="s">
        <v>853</v>
      </c>
      <c r="B19" s="882"/>
      <c r="C19" s="882"/>
      <c r="D19" s="882"/>
      <c r="E19" s="882"/>
      <c r="F19" s="882"/>
      <c r="G19" s="882"/>
      <c r="H19" s="882"/>
      <c r="I19" s="882"/>
      <c r="J19" s="882"/>
      <c r="K19" s="882"/>
      <c r="L19" s="882"/>
      <c r="M19" s="882"/>
      <c r="N19" s="882"/>
      <c r="O19" s="882"/>
      <c r="P19" s="882"/>
    </row>
    <row r="20" spans="1:16" ht="14.25" customHeight="1" x14ac:dyDescent="0.25">
      <c r="A20" s="872"/>
      <c r="B20" s="872"/>
      <c r="C20" s="872"/>
      <c r="D20" s="872"/>
      <c r="E20" s="872"/>
      <c r="F20" s="872"/>
      <c r="G20" s="872"/>
      <c r="H20" s="872"/>
      <c r="I20" s="872"/>
      <c r="J20" s="872"/>
      <c r="K20" s="872"/>
      <c r="L20" s="872"/>
      <c r="M20" s="872"/>
      <c r="N20" s="872"/>
      <c r="O20" s="872"/>
      <c r="P20" s="872"/>
    </row>
    <row r="21" spans="1:16" ht="29.25" customHeight="1" x14ac:dyDescent="0.25">
      <c r="A21" s="882" t="s">
        <v>564</v>
      </c>
      <c r="B21" s="882"/>
      <c r="C21" s="882"/>
      <c r="D21" s="882"/>
      <c r="E21" s="882"/>
      <c r="F21" s="882"/>
      <c r="G21" s="882"/>
      <c r="H21" s="882"/>
      <c r="I21" s="882"/>
      <c r="J21" s="882"/>
      <c r="K21" s="882"/>
      <c r="L21" s="882"/>
      <c r="M21" s="882"/>
      <c r="N21" s="882"/>
      <c r="O21" s="882"/>
      <c r="P21" s="882"/>
    </row>
    <row r="23" spans="1:16" x14ac:dyDescent="0.25">
      <c r="A23" s="536" t="s">
        <v>565</v>
      </c>
    </row>
    <row r="24" spans="1:16" x14ac:dyDescent="0.25">
      <c r="A24" s="538" t="s">
        <v>566</v>
      </c>
    </row>
    <row r="26" spans="1:16" x14ac:dyDescent="0.25">
      <c r="A26" s="536" t="s">
        <v>567</v>
      </c>
    </row>
    <row r="27" spans="1:16" ht="30.75" customHeight="1" x14ac:dyDescent="0.25">
      <c r="A27" s="882" t="s">
        <v>568</v>
      </c>
      <c r="B27" s="882"/>
      <c r="C27" s="882"/>
      <c r="D27" s="882"/>
      <c r="E27" s="882"/>
      <c r="F27" s="882"/>
      <c r="G27" s="882"/>
      <c r="H27" s="882"/>
      <c r="I27" s="882"/>
      <c r="J27" s="882"/>
      <c r="K27" s="882"/>
      <c r="L27" s="882"/>
      <c r="M27" s="882"/>
      <c r="N27" s="882"/>
      <c r="O27" s="882"/>
      <c r="P27" s="882"/>
    </row>
    <row r="29" spans="1:16" x14ac:dyDescent="0.25">
      <c r="A29" s="536" t="s">
        <v>569</v>
      </c>
    </row>
    <row r="30" spans="1:16" ht="30.75" customHeight="1" x14ac:dyDescent="0.25">
      <c r="A30" s="882" t="s">
        <v>570</v>
      </c>
      <c r="B30" s="882"/>
      <c r="C30" s="882"/>
      <c r="D30" s="882"/>
      <c r="E30" s="882"/>
      <c r="F30" s="882"/>
      <c r="G30" s="882"/>
      <c r="H30" s="882"/>
      <c r="I30" s="882"/>
      <c r="J30" s="882"/>
      <c r="K30" s="882"/>
      <c r="L30" s="882"/>
      <c r="M30" s="882"/>
      <c r="N30" s="882"/>
      <c r="O30" s="882"/>
      <c r="P30" s="882"/>
    </row>
    <row r="32" spans="1:16" x14ac:dyDescent="0.25">
      <c r="A32" s="536" t="s">
        <v>571</v>
      </c>
    </row>
    <row r="33" spans="1:16" x14ac:dyDescent="0.25">
      <c r="A33" s="536" t="s">
        <v>567</v>
      </c>
    </row>
    <row r="34" spans="1:16" x14ac:dyDescent="0.25">
      <c r="A34" s="882" t="s">
        <v>854</v>
      </c>
      <c r="B34" s="882"/>
      <c r="C34" s="882"/>
      <c r="D34" s="882"/>
      <c r="E34" s="882"/>
      <c r="F34" s="882"/>
      <c r="G34" s="882"/>
      <c r="H34" s="882"/>
      <c r="I34" s="882"/>
      <c r="J34" s="882"/>
      <c r="K34" s="882"/>
      <c r="L34" s="882"/>
      <c r="M34" s="882"/>
      <c r="N34" s="882"/>
      <c r="O34" s="882"/>
      <c r="P34" s="882"/>
    </row>
    <row r="35" spans="1:16" x14ac:dyDescent="0.25">
      <c r="A35" s="882"/>
      <c r="B35" s="882"/>
      <c r="C35" s="882"/>
      <c r="D35" s="882"/>
      <c r="E35" s="882"/>
      <c r="F35" s="882"/>
      <c r="G35" s="882"/>
      <c r="H35" s="882"/>
      <c r="I35" s="882"/>
      <c r="J35" s="882"/>
      <c r="K35" s="882"/>
      <c r="L35" s="882"/>
      <c r="M35" s="882"/>
      <c r="N35" s="882"/>
      <c r="O35" s="882"/>
      <c r="P35" s="882"/>
    </row>
    <row r="36" spans="1:16" x14ac:dyDescent="0.25">
      <c r="A36" s="536"/>
    </row>
    <row r="37" spans="1:16" ht="31.5" customHeight="1" x14ac:dyDescent="0.25">
      <c r="A37" s="882" t="s">
        <v>855</v>
      </c>
      <c r="B37" s="882"/>
      <c r="C37" s="882"/>
      <c r="D37" s="882"/>
      <c r="E37" s="882"/>
      <c r="F37" s="882"/>
      <c r="G37" s="882"/>
      <c r="H37" s="882"/>
      <c r="I37" s="882"/>
      <c r="J37" s="882"/>
      <c r="K37" s="882"/>
      <c r="L37" s="882"/>
      <c r="M37" s="882"/>
      <c r="N37" s="882"/>
      <c r="O37" s="882"/>
      <c r="P37" s="882"/>
    </row>
    <row r="39" spans="1:16" x14ac:dyDescent="0.25">
      <c r="A39" s="536" t="s">
        <v>572</v>
      </c>
    </row>
    <row r="40" spans="1:16" x14ac:dyDescent="0.25">
      <c r="A40" s="536" t="s">
        <v>573</v>
      </c>
    </row>
    <row r="41" spans="1:16" ht="34.5" customHeight="1" x14ac:dyDescent="0.25">
      <c r="A41" s="882" t="s">
        <v>574</v>
      </c>
      <c r="B41" s="882"/>
      <c r="C41" s="882"/>
      <c r="D41" s="882"/>
      <c r="E41" s="882"/>
      <c r="F41" s="882"/>
      <c r="G41" s="882"/>
      <c r="H41" s="882"/>
      <c r="I41" s="882"/>
      <c r="J41" s="882"/>
      <c r="K41" s="882"/>
      <c r="L41" s="882"/>
      <c r="M41" s="882"/>
      <c r="N41" s="882"/>
      <c r="O41" s="882"/>
      <c r="P41" s="882"/>
    </row>
    <row r="43" spans="1:16" x14ac:dyDescent="0.25">
      <c r="A43" s="536" t="s">
        <v>575</v>
      </c>
    </row>
    <row r="44" spans="1:16" ht="30.75" customHeight="1" x14ac:dyDescent="0.25">
      <c r="A44" s="882" t="s">
        <v>576</v>
      </c>
      <c r="B44" s="882"/>
      <c r="C44" s="882"/>
      <c r="D44" s="882"/>
      <c r="E44" s="882"/>
      <c r="F44" s="882"/>
      <c r="G44" s="882"/>
      <c r="H44" s="882"/>
      <c r="I44" s="882"/>
      <c r="J44" s="882"/>
      <c r="K44" s="882"/>
      <c r="L44" s="882"/>
      <c r="M44" s="882"/>
      <c r="N44" s="882"/>
      <c r="O44" s="882"/>
      <c r="P44" s="882"/>
    </row>
    <row r="46" spans="1:16" x14ac:dyDescent="0.25">
      <c r="A46" s="536" t="s">
        <v>577</v>
      </c>
    </row>
    <row r="47" spans="1:16" ht="27.75" customHeight="1" x14ac:dyDescent="0.25">
      <c r="A47" s="882" t="s">
        <v>578</v>
      </c>
      <c r="B47" s="882"/>
      <c r="C47" s="882"/>
      <c r="D47" s="882"/>
      <c r="E47" s="882"/>
      <c r="F47" s="882"/>
      <c r="G47" s="882"/>
      <c r="H47" s="882"/>
      <c r="I47" s="882"/>
      <c r="J47" s="882"/>
      <c r="K47" s="882"/>
      <c r="L47" s="882"/>
      <c r="M47" s="882"/>
      <c r="N47" s="882"/>
      <c r="O47" s="882"/>
      <c r="P47" s="882"/>
    </row>
    <row r="49" spans="1:16" x14ac:dyDescent="0.25">
      <c r="A49" s="536" t="s">
        <v>579</v>
      </c>
    </row>
    <row r="50" spans="1:16" x14ac:dyDescent="0.25">
      <c r="A50" s="882" t="s">
        <v>580</v>
      </c>
      <c r="B50" s="882"/>
      <c r="C50" s="882"/>
      <c r="D50" s="882"/>
      <c r="E50" s="882"/>
      <c r="F50" s="882"/>
      <c r="G50" s="882"/>
      <c r="H50" s="882"/>
      <c r="I50" s="882"/>
      <c r="J50" s="882"/>
      <c r="K50" s="882"/>
      <c r="L50" s="882"/>
      <c r="M50" s="882"/>
      <c r="N50" s="882"/>
      <c r="O50" s="882"/>
      <c r="P50" s="882"/>
    </row>
    <row r="52" spans="1:16" ht="32.25" customHeight="1" x14ac:dyDescent="0.25">
      <c r="A52" s="882" t="s">
        <v>581</v>
      </c>
      <c r="B52" s="882"/>
      <c r="C52" s="882"/>
      <c r="D52" s="882"/>
      <c r="E52" s="882"/>
      <c r="F52" s="882"/>
      <c r="G52" s="882"/>
      <c r="H52" s="882"/>
      <c r="I52" s="882"/>
      <c r="J52" s="882"/>
      <c r="K52" s="882"/>
      <c r="L52" s="882"/>
      <c r="M52" s="882"/>
      <c r="N52" s="882"/>
      <c r="O52" s="882"/>
      <c r="P52" s="882"/>
    </row>
    <row r="54" spans="1:16" x14ac:dyDescent="0.25">
      <c r="A54" s="536" t="s">
        <v>582</v>
      </c>
    </row>
    <row r="55" spans="1:16" ht="29.25" customHeight="1" x14ac:dyDescent="0.25">
      <c r="A55" s="882" t="s">
        <v>583</v>
      </c>
      <c r="B55" s="882"/>
      <c r="C55" s="882"/>
      <c r="D55" s="882"/>
      <c r="E55" s="882"/>
      <c r="F55" s="882"/>
      <c r="G55" s="882"/>
      <c r="H55" s="882"/>
      <c r="I55" s="882"/>
      <c r="J55" s="882"/>
      <c r="K55" s="882"/>
      <c r="L55" s="882"/>
      <c r="M55" s="882"/>
      <c r="N55" s="882"/>
      <c r="O55" s="882"/>
      <c r="P55" s="882"/>
    </row>
    <row r="58" spans="1:16" ht="17.25" x14ac:dyDescent="0.25">
      <c r="A58" s="542"/>
      <c r="B58" s="542"/>
      <c r="C58" s="542"/>
    </row>
  </sheetData>
  <mergeCells count="17">
    <mergeCell ref="A5:P5"/>
    <mergeCell ref="A37:P37"/>
    <mergeCell ref="A34:P35"/>
    <mergeCell ref="A30:P30"/>
    <mergeCell ref="A27:P27"/>
    <mergeCell ref="A19:P19"/>
    <mergeCell ref="A13:P13"/>
    <mergeCell ref="A16:P16"/>
    <mergeCell ref="A10:P10"/>
    <mergeCell ref="A7:P7"/>
    <mergeCell ref="A50:P50"/>
    <mergeCell ref="A52:P52"/>
    <mergeCell ref="A55:P55"/>
    <mergeCell ref="A21:P21"/>
    <mergeCell ref="A41:P41"/>
    <mergeCell ref="A44:P44"/>
    <mergeCell ref="A47:P4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43"/>
  <sheetViews>
    <sheetView showGridLines="0" zoomScale="90" zoomScaleNormal="90" workbookViewId="0"/>
  </sheetViews>
  <sheetFormatPr baseColWidth="10" defaultRowHeight="15" x14ac:dyDescent="0.25"/>
  <cols>
    <col min="1" max="1" width="11.28515625" style="876" customWidth="1"/>
    <col min="2" max="16384" width="11.42578125" style="875"/>
  </cols>
  <sheetData>
    <row r="5" spans="1:16" ht="15.75" x14ac:dyDescent="0.25">
      <c r="A5" s="883" t="s">
        <v>786</v>
      </c>
      <c r="B5" s="883"/>
      <c r="C5" s="883"/>
      <c r="D5" s="883"/>
      <c r="E5" s="883"/>
      <c r="F5" s="883"/>
      <c r="G5" s="883"/>
      <c r="H5" s="883"/>
      <c r="I5" s="883"/>
      <c r="J5" s="883"/>
      <c r="K5" s="883"/>
      <c r="L5" s="883"/>
      <c r="M5" s="883"/>
      <c r="N5" s="874"/>
      <c r="O5" s="874"/>
      <c r="P5" s="874"/>
    </row>
    <row r="6" spans="1:16" ht="9.75" customHeight="1" x14ac:dyDescent="0.25">
      <c r="A6" s="537"/>
      <c r="B6" s="537"/>
      <c r="C6" s="537"/>
      <c r="D6" s="537"/>
      <c r="E6" s="537"/>
      <c r="F6" s="537"/>
      <c r="G6" s="537"/>
      <c r="H6" s="537"/>
      <c r="I6" s="537"/>
      <c r="J6" s="537"/>
      <c r="K6" s="537"/>
      <c r="L6" s="537"/>
      <c r="M6" s="538"/>
      <c r="N6" s="538"/>
      <c r="O6" s="538"/>
      <c r="P6" s="538"/>
    </row>
    <row r="7" spans="1:16" ht="15.75" x14ac:dyDescent="0.25">
      <c r="A7" s="883" t="s">
        <v>858</v>
      </c>
      <c r="B7" s="883"/>
      <c r="C7" s="883"/>
      <c r="D7" s="883"/>
      <c r="E7" s="883"/>
      <c r="F7" s="883"/>
      <c r="G7" s="883"/>
      <c r="H7" s="883"/>
      <c r="I7" s="883"/>
      <c r="J7" s="883"/>
      <c r="K7" s="883"/>
      <c r="L7" s="883"/>
      <c r="M7" s="883"/>
      <c r="N7" s="874"/>
      <c r="O7" s="874"/>
      <c r="P7" s="874"/>
    </row>
    <row r="8" spans="1:16" ht="22.5" customHeight="1" x14ac:dyDescent="0.25"/>
    <row r="9" spans="1:16" s="877" customFormat="1" ht="59.25" customHeight="1" x14ac:dyDescent="0.25">
      <c r="A9" s="886" t="s">
        <v>859</v>
      </c>
      <c r="B9" s="886"/>
      <c r="C9" s="886"/>
      <c r="D9" s="886"/>
      <c r="E9" s="886"/>
      <c r="F9" s="886"/>
      <c r="G9" s="886"/>
      <c r="H9" s="886"/>
      <c r="I9" s="886"/>
      <c r="J9" s="886"/>
      <c r="K9" s="886"/>
      <c r="L9" s="886"/>
      <c r="M9" s="886"/>
    </row>
    <row r="10" spans="1:16" s="877" customFormat="1" ht="11.25" customHeight="1" x14ac:dyDescent="0.25">
      <c r="A10" s="878"/>
      <c r="B10" s="878"/>
      <c r="C10" s="878"/>
      <c r="D10" s="878"/>
      <c r="E10" s="878"/>
      <c r="F10" s="878"/>
      <c r="G10" s="878"/>
      <c r="H10" s="878"/>
      <c r="I10" s="878"/>
      <c r="J10" s="878"/>
      <c r="K10" s="878"/>
      <c r="L10" s="878"/>
      <c r="M10" s="878"/>
    </row>
    <row r="11" spans="1:16" s="877" customFormat="1" ht="48.75" customHeight="1" x14ac:dyDescent="0.25">
      <c r="A11" s="886" t="s">
        <v>860</v>
      </c>
      <c r="B11" s="886"/>
      <c r="C11" s="886"/>
      <c r="D11" s="886"/>
      <c r="E11" s="886"/>
      <c r="F11" s="886"/>
      <c r="G11" s="886"/>
      <c r="H11" s="886"/>
      <c r="I11" s="886"/>
      <c r="J11" s="886"/>
      <c r="K11" s="886"/>
      <c r="L11" s="886"/>
      <c r="M11" s="886"/>
    </row>
    <row r="12" spans="1:16" s="877" customFormat="1" ht="11.25" customHeight="1" x14ac:dyDescent="0.25">
      <c r="A12" s="878"/>
      <c r="B12" s="878"/>
      <c r="C12" s="878"/>
      <c r="D12" s="878"/>
      <c r="E12" s="878"/>
      <c r="F12" s="878"/>
      <c r="G12" s="878"/>
      <c r="H12" s="878"/>
      <c r="I12" s="878"/>
      <c r="J12" s="878"/>
      <c r="K12" s="878"/>
      <c r="L12" s="878"/>
      <c r="M12" s="878"/>
    </row>
    <row r="13" spans="1:16" s="877" customFormat="1" ht="32.25" customHeight="1" x14ac:dyDescent="0.25">
      <c r="A13" s="884" t="s">
        <v>861</v>
      </c>
      <c r="B13" s="884"/>
      <c r="C13" s="884"/>
      <c r="D13" s="884"/>
      <c r="E13" s="884"/>
      <c r="F13" s="884"/>
      <c r="G13" s="884"/>
      <c r="H13" s="884"/>
      <c r="I13" s="884"/>
      <c r="J13" s="884"/>
      <c r="K13" s="884"/>
      <c r="L13" s="884"/>
      <c r="M13" s="884"/>
    </row>
    <row r="14" spans="1:16" s="877" customFormat="1" ht="11.25" customHeight="1" x14ac:dyDescent="0.25">
      <c r="A14" s="879"/>
      <c r="B14" s="879"/>
      <c r="C14" s="879"/>
      <c r="D14" s="879"/>
      <c r="E14" s="879"/>
      <c r="F14" s="879"/>
      <c r="G14" s="879"/>
      <c r="H14" s="879"/>
      <c r="I14" s="879"/>
      <c r="J14" s="879"/>
      <c r="K14" s="879"/>
      <c r="L14" s="879"/>
      <c r="M14" s="879"/>
    </row>
    <row r="15" spans="1:16" s="877" customFormat="1" ht="31.5" customHeight="1" x14ac:dyDescent="0.25">
      <c r="A15" s="886" t="s">
        <v>862</v>
      </c>
      <c r="B15" s="886"/>
      <c r="C15" s="886"/>
      <c r="D15" s="886"/>
      <c r="E15" s="886"/>
      <c r="F15" s="886"/>
      <c r="G15" s="886"/>
      <c r="H15" s="886"/>
      <c r="I15" s="886"/>
      <c r="J15" s="886"/>
      <c r="K15" s="886"/>
      <c r="L15" s="886"/>
      <c r="M15" s="886"/>
    </row>
    <row r="16" spans="1:16" s="877" customFormat="1" ht="11.25" customHeight="1" x14ac:dyDescent="0.25">
      <c r="A16" s="878"/>
      <c r="B16" s="878"/>
      <c r="C16" s="878"/>
      <c r="D16" s="878"/>
      <c r="E16" s="878"/>
      <c r="F16" s="878"/>
      <c r="G16" s="878"/>
      <c r="H16" s="878"/>
      <c r="I16" s="878"/>
      <c r="J16" s="878"/>
      <c r="K16" s="878"/>
      <c r="L16" s="878"/>
      <c r="M16" s="878"/>
    </row>
    <row r="17" spans="1:13" s="877" customFormat="1" ht="80.25" customHeight="1" x14ac:dyDescent="0.25">
      <c r="A17" s="886" t="s">
        <v>863</v>
      </c>
      <c r="B17" s="886"/>
      <c r="C17" s="886"/>
      <c r="D17" s="886"/>
      <c r="E17" s="886"/>
      <c r="F17" s="886"/>
      <c r="G17" s="886"/>
      <c r="H17" s="886"/>
      <c r="I17" s="886"/>
      <c r="J17" s="886"/>
      <c r="K17" s="886"/>
      <c r="L17" s="886"/>
      <c r="M17" s="886"/>
    </row>
    <row r="18" spans="1:13" s="877" customFormat="1" ht="11.25" customHeight="1" x14ac:dyDescent="0.25">
      <c r="A18" s="878"/>
      <c r="B18" s="878"/>
      <c r="C18" s="878"/>
      <c r="D18" s="878"/>
      <c r="E18" s="878"/>
      <c r="F18" s="878"/>
      <c r="G18" s="878"/>
      <c r="H18" s="878"/>
      <c r="I18" s="878"/>
      <c r="J18" s="878"/>
      <c r="K18" s="878"/>
      <c r="L18" s="878"/>
      <c r="M18" s="878"/>
    </row>
    <row r="19" spans="1:13" s="877" customFormat="1" ht="45.75" customHeight="1" x14ac:dyDescent="0.25">
      <c r="A19" s="886" t="s">
        <v>864</v>
      </c>
      <c r="B19" s="886"/>
      <c r="C19" s="886"/>
      <c r="D19" s="886"/>
      <c r="E19" s="886"/>
      <c r="F19" s="886"/>
      <c r="G19" s="886"/>
      <c r="H19" s="886"/>
      <c r="I19" s="886"/>
      <c r="J19" s="886"/>
      <c r="K19" s="886"/>
      <c r="L19" s="886"/>
      <c r="M19" s="886"/>
    </row>
    <row r="20" spans="1:13" s="877" customFormat="1" ht="11.25" customHeight="1" x14ac:dyDescent="0.25">
      <c r="A20" s="878"/>
      <c r="B20" s="878"/>
      <c r="C20" s="878"/>
      <c r="D20" s="878"/>
      <c r="E20" s="878"/>
      <c r="F20" s="878"/>
      <c r="G20" s="878"/>
      <c r="H20" s="878"/>
      <c r="I20" s="878"/>
      <c r="J20" s="878"/>
      <c r="K20" s="878"/>
      <c r="L20" s="878"/>
      <c r="M20" s="878"/>
    </row>
    <row r="21" spans="1:13" s="877" customFormat="1" ht="19.5" customHeight="1" x14ac:dyDescent="0.25">
      <c r="A21" s="886" t="s">
        <v>865</v>
      </c>
      <c r="B21" s="886"/>
      <c r="C21" s="886"/>
      <c r="D21" s="886"/>
      <c r="E21" s="886"/>
      <c r="F21" s="886"/>
      <c r="G21" s="886"/>
      <c r="H21" s="886"/>
      <c r="I21" s="886"/>
      <c r="J21" s="886"/>
      <c r="K21" s="886"/>
      <c r="L21" s="886"/>
      <c r="M21" s="886"/>
    </row>
    <row r="22" spans="1:13" s="877" customFormat="1" ht="11.25" customHeight="1" x14ac:dyDescent="0.25">
      <c r="A22" s="878"/>
      <c r="B22" s="878"/>
      <c r="C22" s="878"/>
      <c r="D22" s="878"/>
      <c r="E22" s="878"/>
      <c r="F22" s="878"/>
      <c r="G22" s="878"/>
      <c r="H22" s="878"/>
      <c r="I22" s="878"/>
      <c r="J22" s="878"/>
      <c r="K22" s="878"/>
      <c r="L22" s="878"/>
      <c r="M22" s="878"/>
    </row>
    <row r="23" spans="1:13" s="877" customFormat="1" ht="32.25" customHeight="1" x14ac:dyDescent="0.25">
      <c r="A23" s="886" t="s">
        <v>866</v>
      </c>
      <c r="B23" s="886"/>
      <c r="C23" s="886"/>
      <c r="D23" s="886"/>
      <c r="E23" s="886"/>
      <c r="F23" s="886"/>
      <c r="G23" s="886"/>
      <c r="H23" s="886"/>
      <c r="I23" s="886"/>
      <c r="J23" s="886"/>
      <c r="K23" s="886"/>
      <c r="L23" s="886"/>
      <c r="M23" s="886"/>
    </row>
    <row r="24" spans="1:13" s="877" customFormat="1" ht="11.25" customHeight="1" x14ac:dyDescent="0.25">
      <c r="A24" s="878"/>
      <c r="B24" s="878"/>
      <c r="C24" s="878"/>
      <c r="D24" s="878"/>
      <c r="E24" s="878"/>
      <c r="F24" s="878"/>
      <c r="G24" s="878"/>
      <c r="H24" s="878"/>
      <c r="I24" s="878"/>
      <c r="J24" s="878"/>
      <c r="K24" s="878"/>
      <c r="L24" s="878"/>
      <c r="M24" s="878"/>
    </row>
    <row r="25" spans="1:13" s="877" customFormat="1" ht="30" customHeight="1" x14ac:dyDescent="0.25">
      <c r="A25" s="886" t="s">
        <v>867</v>
      </c>
      <c r="B25" s="886"/>
      <c r="C25" s="886"/>
      <c r="D25" s="886"/>
      <c r="E25" s="886"/>
      <c r="F25" s="886"/>
      <c r="G25" s="886"/>
      <c r="H25" s="886"/>
      <c r="I25" s="886"/>
      <c r="J25" s="886"/>
      <c r="K25" s="886"/>
      <c r="L25" s="886"/>
      <c r="M25" s="886"/>
    </row>
    <row r="26" spans="1:13" s="877" customFormat="1" ht="11.25" customHeight="1" x14ac:dyDescent="0.25">
      <c r="A26" s="878"/>
      <c r="B26" s="878"/>
      <c r="C26" s="878"/>
      <c r="D26" s="878"/>
      <c r="E26" s="878"/>
      <c r="F26" s="878"/>
      <c r="G26" s="878"/>
      <c r="H26" s="878"/>
      <c r="I26" s="878"/>
      <c r="J26" s="878"/>
      <c r="K26" s="878"/>
      <c r="L26" s="878"/>
      <c r="M26" s="878"/>
    </row>
    <row r="27" spans="1:13" s="877" customFormat="1" ht="46.5" customHeight="1" x14ac:dyDescent="0.25">
      <c r="A27" s="886" t="s">
        <v>868</v>
      </c>
      <c r="B27" s="886"/>
      <c r="C27" s="886"/>
      <c r="D27" s="886"/>
      <c r="E27" s="886"/>
      <c r="F27" s="886"/>
      <c r="G27" s="886"/>
      <c r="H27" s="886"/>
      <c r="I27" s="886"/>
      <c r="J27" s="886"/>
      <c r="K27" s="886"/>
      <c r="L27" s="886"/>
      <c r="M27" s="886"/>
    </row>
    <row r="28" spans="1:13" s="877" customFormat="1" ht="11.25" customHeight="1" x14ac:dyDescent="0.25">
      <c r="A28" s="878"/>
      <c r="B28" s="878"/>
      <c r="C28" s="878"/>
      <c r="D28" s="878"/>
      <c r="E28" s="878"/>
      <c r="F28" s="878"/>
      <c r="G28" s="878"/>
      <c r="H28" s="878"/>
      <c r="I28" s="878"/>
      <c r="J28" s="878"/>
      <c r="K28" s="878"/>
      <c r="L28" s="878"/>
      <c r="M28" s="878"/>
    </row>
    <row r="29" spans="1:13" s="877" customFormat="1" ht="45" customHeight="1" x14ac:dyDescent="0.25">
      <c r="A29" s="886" t="s">
        <v>869</v>
      </c>
      <c r="B29" s="886"/>
      <c r="C29" s="886"/>
      <c r="D29" s="886"/>
      <c r="E29" s="886"/>
      <c r="F29" s="886"/>
      <c r="G29" s="886"/>
      <c r="H29" s="886"/>
      <c r="I29" s="886"/>
      <c r="J29" s="886"/>
      <c r="K29" s="886"/>
      <c r="L29" s="886"/>
      <c r="M29" s="886"/>
    </row>
    <row r="30" spans="1:13" s="877" customFormat="1" ht="11.25" customHeight="1" x14ac:dyDescent="0.25">
      <c r="A30" s="878"/>
      <c r="B30" s="878"/>
      <c r="C30" s="878"/>
      <c r="D30" s="878"/>
      <c r="E30" s="878"/>
      <c r="F30" s="878"/>
      <c r="G30" s="878"/>
      <c r="H30" s="878"/>
      <c r="I30" s="878"/>
      <c r="J30" s="878"/>
      <c r="K30" s="878"/>
      <c r="L30" s="878"/>
      <c r="M30" s="878"/>
    </row>
    <row r="31" spans="1:13" s="877" customFormat="1" ht="45" customHeight="1" x14ac:dyDescent="0.25">
      <c r="A31" s="886" t="s">
        <v>870</v>
      </c>
      <c r="B31" s="886"/>
      <c r="C31" s="886"/>
      <c r="D31" s="886"/>
      <c r="E31" s="886"/>
      <c r="F31" s="886"/>
      <c r="G31" s="886"/>
      <c r="H31" s="886"/>
      <c r="I31" s="886"/>
      <c r="J31" s="886"/>
      <c r="K31" s="886"/>
      <c r="L31" s="886"/>
      <c r="M31" s="886"/>
    </row>
    <row r="32" spans="1:13" s="877" customFormat="1" ht="11.25" customHeight="1" x14ac:dyDescent="0.25">
      <c r="A32" s="878"/>
      <c r="B32" s="878"/>
      <c r="C32" s="878"/>
      <c r="D32" s="878"/>
      <c r="E32" s="878"/>
      <c r="F32" s="878"/>
      <c r="G32" s="878"/>
      <c r="H32" s="878"/>
      <c r="I32" s="878"/>
      <c r="J32" s="878"/>
      <c r="K32" s="878"/>
      <c r="L32" s="878"/>
      <c r="M32" s="878"/>
    </row>
    <row r="33" spans="1:13" s="877" customFormat="1" ht="30" customHeight="1" x14ac:dyDescent="0.25">
      <c r="A33" s="884" t="s">
        <v>871</v>
      </c>
      <c r="B33" s="884"/>
      <c r="C33" s="884"/>
      <c r="D33" s="884"/>
      <c r="E33" s="884"/>
      <c r="F33" s="884"/>
      <c r="G33" s="884"/>
      <c r="H33" s="884"/>
      <c r="I33" s="884"/>
      <c r="J33" s="884"/>
      <c r="K33" s="884"/>
      <c r="L33" s="884"/>
      <c r="M33" s="884"/>
    </row>
    <row r="34" spans="1:13" s="877" customFormat="1" ht="11.25" customHeight="1" x14ac:dyDescent="0.25">
      <c r="A34" s="879"/>
      <c r="B34" s="879"/>
      <c r="C34" s="879"/>
      <c r="D34" s="879"/>
      <c r="E34" s="879"/>
      <c r="F34" s="879"/>
      <c r="G34" s="879"/>
      <c r="H34" s="879"/>
      <c r="I34" s="879"/>
      <c r="J34" s="879"/>
      <c r="K34" s="879"/>
      <c r="L34" s="879"/>
      <c r="M34" s="879"/>
    </row>
    <row r="35" spans="1:13" s="877" customFormat="1" ht="30.75" customHeight="1" x14ac:dyDescent="0.25">
      <c r="A35" s="886" t="s">
        <v>872</v>
      </c>
      <c r="B35" s="886"/>
      <c r="C35" s="886"/>
      <c r="D35" s="886"/>
      <c r="E35" s="886"/>
      <c r="F35" s="886"/>
      <c r="G35" s="886"/>
      <c r="H35" s="886"/>
      <c r="I35" s="886"/>
      <c r="J35" s="886"/>
      <c r="K35" s="886"/>
      <c r="L35" s="886"/>
      <c r="M35" s="886"/>
    </row>
    <row r="36" spans="1:13" s="877" customFormat="1" ht="11.25" customHeight="1" x14ac:dyDescent="0.25">
      <c r="A36" s="878"/>
      <c r="B36" s="878"/>
      <c r="C36" s="878"/>
      <c r="D36" s="878"/>
      <c r="E36" s="878"/>
      <c r="F36" s="878"/>
      <c r="G36" s="878"/>
      <c r="H36" s="878"/>
      <c r="I36" s="878"/>
      <c r="J36" s="878"/>
      <c r="K36" s="878"/>
      <c r="L36" s="878"/>
      <c r="M36" s="878"/>
    </row>
    <row r="37" spans="1:13" s="877" customFormat="1" ht="30" customHeight="1" x14ac:dyDescent="0.25">
      <c r="A37" s="886" t="s">
        <v>873</v>
      </c>
      <c r="B37" s="886"/>
      <c r="C37" s="886"/>
      <c r="D37" s="886"/>
      <c r="E37" s="886"/>
      <c r="F37" s="886"/>
      <c r="G37" s="886"/>
      <c r="H37" s="886"/>
      <c r="I37" s="886"/>
      <c r="J37" s="886"/>
      <c r="K37" s="886"/>
      <c r="L37" s="886"/>
      <c r="M37" s="886"/>
    </row>
    <row r="38" spans="1:13" s="877" customFormat="1" ht="11.25" customHeight="1" x14ac:dyDescent="0.25">
      <c r="A38" s="878"/>
      <c r="B38" s="878"/>
      <c r="C38" s="878"/>
      <c r="D38" s="878"/>
      <c r="E38" s="878"/>
      <c r="F38" s="878"/>
      <c r="G38" s="878"/>
      <c r="H38" s="878"/>
      <c r="I38" s="878"/>
      <c r="J38" s="878"/>
      <c r="K38" s="878"/>
      <c r="L38" s="878"/>
      <c r="M38" s="878"/>
    </row>
    <row r="39" spans="1:13" s="877" customFormat="1" ht="48" customHeight="1" x14ac:dyDescent="0.25">
      <c r="A39" s="886" t="s">
        <v>874</v>
      </c>
      <c r="B39" s="886"/>
      <c r="C39" s="886"/>
      <c r="D39" s="886"/>
      <c r="E39" s="886"/>
      <c r="F39" s="886"/>
      <c r="G39" s="886"/>
      <c r="H39" s="886"/>
      <c r="I39" s="886"/>
      <c r="J39" s="886"/>
      <c r="K39" s="886"/>
      <c r="L39" s="886"/>
      <c r="M39" s="886"/>
    </row>
    <row r="40" spans="1:13" s="877" customFormat="1" ht="11.25" customHeight="1" x14ac:dyDescent="0.25">
      <c r="A40" s="878"/>
      <c r="B40" s="878"/>
      <c r="C40" s="878"/>
      <c r="D40" s="878"/>
      <c r="E40" s="878"/>
      <c r="F40" s="878"/>
      <c r="G40" s="878"/>
      <c r="H40" s="878"/>
      <c r="I40" s="878"/>
      <c r="J40" s="878"/>
      <c r="K40" s="878"/>
      <c r="L40" s="878"/>
      <c r="M40" s="878"/>
    </row>
    <row r="41" spans="1:13" s="877" customFormat="1" ht="19.5" customHeight="1" x14ac:dyDescent="0.25">
      <c r="A41" s="886" t="s">
        <v>875</v>
      </c>
      <c r="B41" s="886"/>
      <c r="C41" s="886"/>
      <c r="D41" s="886"/>
      <c r="E41" s="886"/>
      <c r="F41" s="886"/>
      <c r="G41" s="886"/>
      <c r="H41" s="886"/>
      <c r="I41" s="886"/>
      <c r="J41" s="886"/>
      <c r="K41" s="886"/>
      <c r="L41" s="886"/>
      <c r="M41" s="886"/>
    </row>
    <row r="42" spans="1:13" s="877" customFormat="1" ht="11.25" customHeight="1" x14ac:dyDescent="0.25">
      <c r="A42" s="878"/>
      <c r="B42" s="878"/>
      <c r="C42" s="878"/>
      <c r="D42" s="878"/>
      <c r="E42" s="878"/>
      <c r="F42" s="878"/>
      <c r="G42" s="878"/>
      <c r="H42" s="878"/>
      <c r="I42" s="878"/>
      <c r="J42" s="878"/>
      <c r="K42" s="878"/>
      <c r="L42" s="878"/>
      <c r="M42" s="878"/>
    </row>
    <row r="43" spans="1:13" s="877" customFormat="1" ht="46.5" customHeight="1" x14ac:dyDescent="0.25">
      <c r="A43" s="886" t="s">
        <v>876</v>
      </c>
      <c r="B43" s="886"/>
      <c r="C43" s="886"/>
      <c r="D43" s="886"/>
      <c r="E43" s="886"/>
      <c r="F43" s="886"/>
      <c r="G43" s="886"/>
      <c r="H43" s="886"/>
      <c r="I43" s="886"/>
      <c r="J43" s="886"/>
      <c r="K43" s="886"/>
      <c r="L43" s="886"/>
      <c r="M43" s="886"/>
    </row>
  </sheetData>
  <mergeCells count="20">
    <mergeCell ref="A41:M41"/>
    <mergeCell ref="A43:M43"/>
    <mergeCell ref="A29:M29"/>
    <mergeCell ref="A31:M31"/>
    <mergeCell ref="A33:M33"/>
    <mergeCell ref="A35:M35"/>
    <mergeCell ref="A37:M37"/>
    <mergeCell ref="A39:M39"/>
    <mergeCell ref="A27:M27"/>
    <mergeCell ref="A5:M5"/>
    <mergeCell ref="A7:M7"/>
    <mergeCell ref="A9:M9"/>
    <mergeCell ref="A11:M11"/>
    <mergeCell ref="A13:M13"/>
    <mergeCell ref="A15:M15"/>
    <mergeCell ref="A17:M17"/>
    <mergeCell ref="A19:M19"/>
    <mergeCell ref="A21:M21"/>
    <mergeCell ref="A23:M23"/>
    <mergeCell ref="A25:M25"/>
  </mergeCells>
  <pageMargins left="0.7" right="0.7" top="0.75" bottom="0.75" header="0.3" footer="0.3"/>
  <pageSetup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6:O35"/>
  <sheetViews>
    <sheetView zoomScaleNormal="100" workbookViewId="0">
      <selection activeCell="K6" sqref="K6"/>
    </sheetView>
  </sheetViews>
  <sheetFormatPr baseColWidth="10" defaultRowHeight="12.75" x14ac:dyDescent="0.2"/>
  <cols>
    <col min="1" max="3" width="11.42578125" style="1"/>
    <col min="4" max="7" width="15" style="1" customWidth="1"/>
    <col min="8" max="8" width="16.5703125" style="1" bestFit="1" customWidth="1"/>
    <col min="9" max="9" width="12.42578125" style="1" bestFit="1" customWidth="1"/>
    <col min="10" max="10" width="11.42578125" style="1"/>
    <col min="11" max="11" width="11.42578125" style="248"/>
    <col min="12" max="16384" width="11.42578125" style="1"/>
  </cols>
  <sheetData>
    <row r="6" spans="1:15" s="3" customFormat="1" ht="15" customHeight="1" x14ac:dyDescent="0.25">
      <c r="A6" s="889" t="s">
        <v>262</v>
      </c>
      <c r="B6" s="889"/>
      <c r="C6" s="889"/>
      <c r="D6" s="889"/>
      <c r="E6" s="889"/>
      <c r="F6" s="889"/>
      <c r="G6" s="889"/>
      <c r="H6" s="889"/>
      <c r="I6" s="889"/>
      <c r="J6" s="889"/>
      <c r="K6" s="505" t="s">
        <v>82</v>
      </c>
      <c r="L6" s="217"/>
      <c r="M6" s="217"/>
      <c r="N6" s="217"/>
      <c r="O6" s="217"/>
    </row>
    <row r="7" spans="1:15" s="3" customFormat="1" ht="15" customHeight="1" x14ac:dyDescent="0.25">
      <c r="A7" s="889" t="s">
        <v>690</v>
      </c>
      <c r="B7" s="889"/>
      <c r="C7" s="889"/>
      <c r="D7" s="889"/>
      <c r="E7" s="889"/>
      <c r="F7" s="889"/>
      <c r="G7" s="889"/>
      <c r="H7" s="889"/>
      <c r="I7" s="889"/>
      <c r="J7" s="889"/>
      <c r="K7" s="250"/>
      <c r="L7" s="217"/>
      <c r="M7" s="217"/>
      <c r="N7" s="217"/>
    </row>
    <row r="8" spans="1:15" s="3" customFormat="1" ht="15" x14ac:dyDescent="0.25">
      <c r="D8" s="250"/>
      <c r="E8" s="250"/>
      <c r="F8" s="250"/>
      <c r="G8" s="250"/>
      <c r="K8" s="250"/>
    </row>
    <row r="9" spans="1:15" s="3" customFormat="1" ht="15" customHeight="1" x14ac:dyDescent="0.25">
      <c r="D9" s="887" t="s">
        <v>81</v>
      </c>
      <c r="E9" s="888" t="s">
        <v>507</v>
      </c>
      <c r="F9" s="887" t="s">
        <v>80</v>
      </c>
      <c r="G9" s="887"/>
      <c r="K9" s="250"/>
    </row>
    <row r="10" spans="1:15" s="3" customFormat="1" ht="29.25" customHeight="1" x14ac:dyDescent="0.25">
      <c r="D10" s="887"/>
      <c r="E10" s="887"/>
      <c r="F10" s="384" t="s">
        <v>106</v>
      </c>
      <c r="G10" s="384" t="s">
        <v>510</v>
      </c>
      <c r="K10" s="250"/>
    </row>
    <row r="11" spans="1:15" s="3" customFormat="1" ht="15" x14ac:dyDescent="0.25">
      <c r="D11" s="381">
        <v>1997</v>
      </c>
      <c r="E11" s="382">
        <v>11735391</v>
      </c>
      <c r="F11" s="382">
        <v>66967</v>
      </c>
      <c r="G11" s="383">
        <v>5.7064140427873253</v>
      </c>
      <c r="H11" s="345"/>
      <c r="K11" s="380"/>
    </row>
    <row r="12" spans="1:15" x14ac:dyDescent="0.2">
      <c r="D12" s="381">
        <v>1998</v>
      </c>
      <c r="E12" s="382">
        <v>11992073</v>
      </c>
      <c r="F12" s="382">
        <v>69867</v>
      </c>
      <c r="G12" s="383">
        <v>5.8260986236491394</v>
      </c>
      <c r="H12" s="345"/>
      <c r="I12" s="267"/>
    </row>
    <row r="13" spans="1:15" x14ac:dyDescent="0.2">
      <c r="D13" s="381">
        <v>1999</v>
      </c>
      <c r="E13" s="382">
        <v>12257190</v>
      </c>
      <c r="F13" s="382">
        <v>77593</v>
      </c>
      <c r="G13" s="383">
        <v>6.3304068877124369</v>
      </c>
      <c r="H13" s="345"/>
    </row>
    <row r="14" spans="1:15" x14ac:dyDescent="0.2">
      <c r="D14" s="381">
        <v>2000</v>
      </c>
      <c r="E14" s="382">
        <v>12531210</v>
      </c>
      <c r="F14" s="382">
        <v>74875</v>
      </c>
      <c r="G14" s="383">
        <v>5.9750814167187372</v>
      </c>
    </row>
    <row r="15" spans="1:15" x14ac:dyDescent="0.2">
      <c r="D15" s="381">
        <v>2001</v>
      </c>
      <c r="E15" s="382">
        <v>12814503</v>
      </c>
      <c r="F15" s="382">
        <v>67741</v>
      </c>
      <c r="G15" s="383">
        <v>5.2862760264678235</v>
      </c>
    </row>
    <row r="16" spans="1:15" x14ac:dyDescent="0.2">
      <c r="D16" s="381">
        <v>2002</v>
      </c>
      <c r="E16" s="382">
        <v>13093527</v>
      </c>
      <c r="F16" s="382">
        <v>66208</v>
      </c>
      <c r="G16" s="383">
        <v>5.0565443520298237</v>
      </c>
    </row>
    <row r="17" spans="4:7" x14ac:dyDescent="0.2">
      <c r="D17" s="381">
        <v>2003</v>
      </c>
      <c r="E17" s="382">
        <v>13319575</v>
      </c>
      <c r="F17" s="382">
        <v>65393</v>
      </c>
      <c r="G17" s="383">
        <v>4.9095410326530686</v>
      </c>
    </row>
    <row r="18" spans="4:7" x14ac:dyDescent="0.2">
      <c r="D18" s="381">
        <v>2004</v>
      </c>
      <c r="E18" s="382">
        <v>13551875</v>
      </c>
      <c r="F18" s="382">
        <v>63299</v>
      </c>
      <c r="G18" s="383">
        <v>4.6708665775031131</v>
      </c>
    </row>
    <row r="19" spans="4:7" x14ac:dyDescent="0.2">
      <c r="D19" s="381">
        <v>2005</v>
      </c>
      <c r="E19" s="382">
        <v>13721297</v>
      </c>
      <c r="F19" s="382">
        <v>66612</v>
      </c>
      <c r="G19" s="383">
        <v>4.8546431142770246</v>
      </c>
    </row>
    <row r="20" spans="4:7" x14ac:dyDescent="0.2">
      <c r="D20" s="381">
        <v>2006</v>
      </c>
      <c r="E20" s="382">
        <v>13964606</v>
      </c>
      <c r="F20" s="382">
        <v>74036</v>
      </c>
      <c r="G20" s="383">
        <v>5.3016891418203995</v>
      </c>
    </row>
    <row r="21" spans="4:7" x14ac:dyDescent="0.2">
      <c r="D21" s="381">
        <v>2007</v>
      </c>
      <c r="E21" s="382">
        <v>14214982</v>
      </c>
      <c r="F21" s="382">
        <v>76154</v>
      </c>
      <c r="G21" s="383">
        <v>5.3573054119941901</v>
      </c>
    </row>
    <row r="22" spans="4:7" x14ac:dyDescent="0.2">
      <c r="D22" s="381">
        <v>2008</v>
      </c>
      <c r="E22" s="382">
        <v>14472881</v>
      </c>
      <c r="F22" s="382">
        <v>76354</v>
      </c>
      <c r="G22" s="383">
        <v>5.2756600430833362</v>
      </c>
    </row>
    <row r="23" spans="4:7" x14ac:dyDescent="0.2">
      <c r="D23" s="381">
        <v>2009</v>
      </c>
      <c r="E23" s="382">
        <v>14738472</v>
      </c>
      <c r="F23" s="382">
        <v>76892</v>
      </c>
      <c r="G23" s="383">
        <v>5.2170944179288057</v>
      </c>
    </row>
    <row r="24" spans="4:7" x14ac:dyDescent="0.2">
      <c r="D24" s="381">
        <v>2010</v>
      </c>
      <c r="E24" s="382">
        <v>15012228</v>
      </c>
      <c r="F24" s="382">
        <v>74800</v>
      </c>
      <c r="G24" s="383">
        <v>4.9826048471952333</v>
      </c>
    </row>
    <row r="25" spans="4:7" x14ac:dyDescent="0.2">
      <c r="D25" s="381">
        <v>2011</v>
      </c>
      <c r="E25" s="382">
        <v>15266431</v>
      </c>
      <c r="F25" s="382">
        <v>73579</v>
      </c>
      <c r="G25" s="383">
        <v>4.8196595523865398</v>
      </c>
    </row>
    <row r="26" spans="4:7" x14ac:dyDescent="0.2">
      <c r="D26" s="381">
        <v>2012</v>
      </c>
      <c r="E26" s="382">
        <v>15520973</v>
      </c>
      <c r="F26" s="382">
        <v>57753</v>
      </c>
      <c r="G26" s="383">
        <v>3.7209651740261385</v>
      </c>
    </row>
    <row r="27" spans="4:7" x14ac:dyDescent="0.2">
      <c r="D27" s="381">
        <v>2013</v>
      </c>
      <c r="E27" s="382">
        <v>15774749</v>
      </c>
      <c r="F27" s="382">
        <v>53986</v>
      </c>
      <c r="G27" s="383">
        <v>3.4223048493513302</v>
      </c>
    </row>
    <row r="28" spans="4:7" x14ac:dyDescent="0.2">
      <c r="D28" s="381">
        <v>2014</v>
      </c>
      <c r="E28" s="382">
        <v>16027466</v>
      </c>
      <c r="F28" s="382">
        <v>60328</v>
      </c>
      <c r="G28" s="383">
        <v>3.76403855731155</v>
      </c>
    </row>
    <row r="29" spans="4:7" x14ac:dyDescent="0.2">
      <c r="D29" s="381">
        <v>2015</v>
      </c>
      <c r="E29" s="382">
        <v>16278844</v>
      </c>
      <c r="F29" s="382">
        <v>60636</v>
      </c>
      <c r="G29" s="383">
        <v>3.7248345152763918</v>
      </c>
    </row>
    <row r="30" spans="4:7" x14ac:dyDescent="0.2">
      <c r="D30" s="381">
        <v>2016</v>
      </c>
      <c r="E30" s="382">
        <v>16528730</v>
      </c>
      <c r="F30" s="382">
        <v>57738</v>
      </c>
      <c r="G30" s="383">
        <v>3.4931903419076962</v>
      </c>
    </row>
    <row r="31" spans="4:7" x14ac:dyDescent="0.2">
      <c r="D31" s="381">
        <v>2017</v>
      </c>
      <c r="E31" s="382">
        <v>16776977</v>
      </c>
      <c r="F31" s="382">
        <v>60353</v>
      </c>
      <c r="G31" s="383">
        <f>+(F31/E31)*1000</f>
        <v>3.59737037250513</v>
      </c>
    </row>
    <row r="32" spans="4:7" x14ac:dyDescent="0.2">
      <c r="D32" s="272" t="s">
        <v>788</v>
      </c>
      <c r="E32" s="546"/>
      <c r="F32" s="546"/>
      <c r="G32" s="547"/>
    </row>
    <row r="33" spans="4:8" x14ac:dyDescent="0.2">
      <c r="D33" s="292" t="s">
        <v>665</v>
      </c>
      <c r="H33" s="251"/>
    </row>
    <row r="34" spans="4:8" x14ac:dyDescent="0.2">
      <c r="D34" s="341" t="s">
        <v>511</v>
      </c>
      <c r="E34" s="251"/>
      <c r="F34" s="251"/>
      <c r="G34" s="251"/>
    </row>
    <row r="35" spans="4:8" x14ac:dyDescent="0.2">
      <c r="E35" s="251"/>
      <c r="F35" s="251"/>
      <c r="G35" s="251"/>
    </row>
  </sheetData>
  <sortState ref="D11:G30">
    <sortCondition ref="D11"/>
  </sortState>
  <mergeCells count="5">
    <mergeCell ref="D9:D10"/>
    <mergeCell ref="E9:E10"/>
    <mergeCell ref="F9:G9"/>
    <mergeCell ref="A7:J7"/>
    <mergeCell ref="A6:J6"/>
  </mergeCells>
  <hyperlinks>
    <hyperlink ref="K6" location="indice!B11" display="INICIO"/>
  </hyperlinks>
  <printOptions horizontalCentered="1"/>
  <pageMargins left="0.19685039370078741" right="0.19685039370078741" top="1.5354330708661419" bottom="0.74803149606299213" header="0.19685039370078741" footer="0.31496062992125984"/>
  <pageSetup paperSize="9" scale="87" firstPageNumber="20" orientation="landscape"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6:R87"/>
  <sheetViews>
    <sheetView zoomScaleNormal="100" workbookViewId="0">
      <selection activeCell="R6" sqref="R6"/>
    </sheetView>
  </sheetViews>
  <sheetFormatPr baseColWidth="10" defaultRowHeight="12.75" x14ac:dyDescent="0.2"/>
  <cols>
    <col min="1" max="1" width="9.7109375" style="248" customWidth="1"/>
    <col min="2" max="2" width="10.140625" style="248" customWidth="1"/>
    <col min="3" max="3" width="10.140625" style="1" customWidth="1"/>
    <col min="4" max="4" width="8.42578125" style="1" customWidth="1"/>
    <col min="5" max="16" width="8.28515625" style="1" customWidth="1"/>
    <col min="17" max="17" width="12.28515625" style="1" customWidth="1"/>
    <col min="18" max="18" width="11.42578125" style="248"/>
    <col min="19" max="16384" width="11.42578125" style="1"/>
  </cols>
  <sheetData>
    <row r="6" spans="1:18" s="3" customFormat="1" ht="15" x14ac:dyDescent="0.25">
      <c r="A6" s="890" t="s">
        <v>263</v>
      </c>
      <c r="B6" s="890"/>
      <c r="C6" s="890"/>
      <c r="D6" s="890"/>
      <c r="E6" s="890"/>
      <c r="F6" s="890"/>
      <c r="G6" s="890"/>
      <c r="H6" s="890"/>
      <c r="I6" s="890"/>
      <c r="J6" s="890"/>
      <c r="K6" s="890"/>
      <c r="L6" s="890"/>
      <c r="M6" s="890"/>
      <c r="N6" s="890"/>
      <c r="O6" s="890"/>
      <c r="P6" s="890"/>
      <c r="Q6" s="890"/>
      <c r="R6" s="243" t="s">
        <v>82</v>
      </c>
    </row>
    <row r="7" spans="1:18" s="3" customFormat="1" ht="15" x14ac:dyDescent="0.25">
      <c r="A7" s="890" t="s">
        <v>691</v>
      </c>
      <c r="B7" s="890"/>
      <c r="C7" s="890"/>
      <c r="D7" s="890"/>
      <c r="E7" s="890"/>
      <c r="F7" s="890"/>
      <c r="G7" s="890"/>
      <c r="H7" s="890"/>
      <c r="I7" s="890"/>
      <c r="J7" s="890"/>
      <c r="K7" s="890"/>
      <c r="L7" s="890"/>
      <c r="M7" s="890"/>
      <c r="N7" s="890"/>
      <c r="O7" s="890"/>
      <c r="P7" s="890"/>
      <c r="Q7" s="890"/>
      <c r="R7" s="250"/>
    </row>
    <row r="8" spans="1:18" s="3" customFormat="1" ht="15" x14ac:dyDescent="0.25">
      <c r="A8" s="250"/>
      <c r="B8" s="250"/>
      <c r="C8" s="250"/>
      <c r="D8" s="250"/>
      <c r="E8" s="250"/>
      <c r="F8" s="250"/>
      <c r="G8" s="250"/>
      <c r="H8" s="250"/>
      <c r="I8" s="250"/>
      <c r="J8" s="250"/>
      <c r="K8" s="250"/>
      <c r="L8" s="250"/>
      <c r="M8" s="250"/>
      <c r="N8" s="250"/>
      <c r="O8" s="250"/>
      <c r="P8" s="250"/>
      <c r="Q8" s="250"/>
      <c r="R8" s="250"/>
    </row>
    <row r="9" spans="1:18" ht="15" customHeight="1" x14ac:dyDescent="0.2">
      <c r="A9" s="892" t="s">
        <v>81</v>
      </c>
      <c r="B9" s="894" t="s">
        <v>259</v>
      </c>
      <c r="C9" s="894" t="s">
        <v>524</v>
      </c>
      <c r="D9" s="895" t="s">
        <v>253</v>
      </c>
      <c r="E9" s="895"/>
      <c r="F9" s="895"/>
      <c r="G9" s="895"/>
      <c r="H9" s="895"/>
      <c r="I9" s="895"/>
      <c r="J9" s="895"/>
      <c r="K9" s="895"/>
      <c r="L9" s="895"/>
      <c r="M9" s="895"/>
      <c r="N9" s="895"/>
      <c r="O9" s="895"/>
      <c r="P9" s="895"/>
      <c r="Q9" s="895"/>
      <c r="R9" s="1"/>
    </row>
    <row r="10" spans="1:18" s="263" customFormat="1" ht="38.25" x14ac:dyDescent="0.25">
      <c r="A10" s="893"/>
      <c r="B10" s="894"/>
      <c r="C10" s="894"/>
      <c r="D10" s="629" t="s">
        <v>29</v>
      </c>
      <c r="E10" s="629" t="s">
        <v>683</v>
      </c>
      <c r="F10" s="629" t="s">
        <v>668</v>
      </c>
      <c r="G10" s="629" t="s">
        <v>56</v>
      </c>
      <c r="H10" s="629" t="s">
        <v>57</v>
      </c>
      <c r="I10" s="629" t="s">
        <v>58</v>
      </c>
      <c r="J10" s="629" t="s">
        <v>59</v>
      </c>
      <c r="K10" s="629" t="s">
        <v>60</v>
      </c>
      <c r="L10" s="629" t="s">
        <v>61</v>
      </c>
      <c r="M10" s="629" t="s">
        <v>62</v>
      </c>
      <c r="N10" s="629" t="s">
        <v>63</v>
      </c>
      <c r="O10" s="629" t="s">
        <v>64</v>
      </c>
      <c r="P10" s="629" t="s">
        <v>257</v>
      </c>
      <c r="Q10" s="629" t="s">
        <v>258</v>
      </c>
    </row>
    <row r="11" spans="1:18" s="263" customFormat="1" x14ac:dyDescent="0.2">
      <c r="A11" s="891">
        <v>1997</v>
      </c>
      <c r="B11" s="648" t="s">
        <v>100</v>
      </c>
      <c r="C11" s="646">
        <v>66967</v>
      </c>
      <c r="D11" s="646">
        <v>15</v>
      </c>
      <c r="E11" s="646">
        <v>1668</v>
      </c>
      <c r="F11" s="646">
        <v>30802</v>
      </c>
      <c r="G11" s="646">
        <v>16751</v>
      </c>
      <c r="H11" s="646">
        <v>8513</v>
      </c>
      <c r="I11" s="646">
        <v>3835</v>
      </c>
      <c r="J11" s="646">
        <v>1972</v>
      </c>
      <c r="K11" s="646">
        <v>1146</v>
      </c>
      <c r="L11" s="646">
        <v>754</v>
      </c>
      <c r="M11" s="646">
        <v>502</v>
      </c>
      <c r="N11" s="646">
        <v>338</v>
      </c>
      <c r="O11" s="646">
        <v>291</v>
      </c>
      <c r="P11" s="646">
        <v>380</v>
      </c>
      <c r="Q11" s="646">
        <v>0</v>
      </c>
    </row>
    <row r="12" spans="1:18" s="263" customFormat="1" x14ac:dyDescent="0.2">
      <c r="A12" s="891"/>
      <c r="B12" s="648" t="s">
        <v>99</v>
      </c>
      <c r="C12" s="646">
        <v>66967</v>
      </c>
      <c r="D12" s="646">
        <v>839</v>
      </c>
      <c r="E12" s="646">
        <v>8598</v>
      </c>
      <c r="F12" s="646">
        <v>34788</v>
      </c>
      <c r="G12" s="646">
        <v>11775</v>
      </c>
      <c r="H12" s="646">
        <v>5276</v>
      </c>
      <c r="I12" s="646">
        <v>2463</v>
      </c>
      <c r="J12" s="646">
        <v>1378</v>
      </c>
      <c r="K12" s="646">
        <v>739</v>
      </c>
      <c r="L12" s="646">
        <v>434</v>
      </c>
      <c r="M12" s="646">
        <v>260</v>
      </c>
      <c r="N12" s="646">
        <v>178</v>
      </c>
      <c r="O12" s="646">
        <v>116</v>
      </c>
      <c r="P12" s="646">
        <v>123</v>
      </c>
      <c r="Q12" s="646">
        <v>0</v>
      </c>
    </row>
    <row r="13" spans="1:18" x14ac:dyDescent="0.2">
      <c r="A13" s="891">
        <v>1998</v>
      </c>
      <c r="B13" s="648" t="s">
        <v>100</v>
      </c>
      <c r="C13" s="646">
        <v>69867</v>
      </c>
      <c r="D13" s="646">
        <v>30</v>
      </c>
      <c r="E13" s="646">
        <v>1732</v>
      </c>
      <c r="F13" s="646">
        <v>32169</v>
      </c>
      <c r="G13" s="646">
        <v>17426</v>
      </c>
      <c r="H13" s="646">
        <v>8620</v>
      </c>
      <c r="I13" s="646">
        <v>4176</v>
      </c>
      <c r="J13" s="646">
        <v>2218</v>
      </c>
      <c r="K13" s="646">
        <v>1239</v>
      </c>
      <c r="L13" s="646">
        <v>790</v>
      </c>
      <c r="M13" s="646">
        <v>507</v>
      </c>
      <c r="N13" s="646">
        <v>334</v>
      </c>
      <c r="O13" s="646">
        <v>263</v>
      </c>
      <c r="P13" s="646">
        <v>360</v>
      </c>
      <c r="Q13" s="646">
        <v>3</v>
      </c>
      <c r="R13" s="1"/>
    </row>
    <row r="14" spans="1:18" x14ac:dyDescent="0.2">
      <c r="A14" s="891"/>
      <c r="B14" s="648" t="s">
        <v>99</v>
      </c>
      <c r="C14" s="646">
        <v>69867</v>
      </c>
      <c r="D14" s="646">
        <v>884</v>
      </c>
      <c r="E14" s="646">
        <v>8575</v>
      </c>
      <c r="F14" s="646">
        <v>36606</v>
      </c>
      <c r="G14" s="646">
        <v>12250</v>
      </c>
      <c r="H14" s="646">
        <v>5578</v>
      </c>
      <c r="I14" s="646">
        <v>2636</v>
      </c>
      <c r="J14" s="646">
        <v>1426</v>
      </c>
      <c r="K14" s="646">
        <v>820</v>
      </c>
      <c r="L14" s="646">
        <v>438</v>
      </c>
      <c r="M14" s="646">
        <v>248</v>
      </c>
      <c r="N14" s="646">
        <v>168</v>
      </c>
      <c r="O14" s="646">
        <v>120</v>
      </c>
      <c r="P14" s="646">
        <v>106</v>
      </c>
      <c r="Q14" s="646">
        <v>12</v>
      </c>
      <c r="R14" s="1"/>
    </row>
    <row r="15" spans="1:18" x14ac:dyDescent="0.2">
      <c r="A15" s="891">
        <v>1999</v>
      </c>
      <c r="B15" s="648" t="s">
        <v>100</v>
      </c>
      <c r="C15" s="646">
        <v>77593</v>
      </c>
      <c r="D15" s="646">
        <v>28</v>
      </c>
      <c r="E15" s="646">
        <v>1797</v>
      </c>
      <c r="F15" s="646">
        <v>35475</v>
      </c>
      <c r="G15" s="646">
        <v>18863</v>
      </c>
      <c r="H15" s="646">
        <v>9482</v>
      </c>
      <c r="I15" s="646">
        <v>4845</v>
      </c>
      <c r="J15" s="646">
        <v>2546</v>
      </c>
      <c r="K15" s="646">
        <v>1550</v>
      </c>
      <c r="L15" s="646">
        <v>1066</v>
      </c>
      <c r="M15" s="646">
        <v>649</v>
      </c>
      <c r="N15" s="646">
        <v>474</v>
      </c>
      <c r="O15" s="646">
        <v>358</v>
      </c>
      <c r="P15" s="646">
        <v>460</v>
      </c>
      <c r="Q15" s="646">
        <v>0</v>
      </c>
      <c r="R15" s="1"/>
    </row>
    <row r="16" spans="1:18" x14ac:dyDescent="0.2">
      <c r="A16" s="891"/>
      <c r="B16" s="648" t="s">
        <v>99</v>
      </c>
      <c r="C16" s="646">
        <v>77593</v>
      </c>
      <c r="D16" s="646">
        <v>1027</v>
      </c>
      <c r="E16" s="646">
        <v>9498</v>
      </c>
      <c r="F16" s="646">
        <v>39982</v>
      </c>
      <c r="G16" s="646">
        <v>13452</v>
      </c>
      <c r="H16" s="646">
        <v>6111</v>
      </c>
      <c r="I16" s="646">
        <v>3145</v>
      </c>
      <c r="J16" s="646">
        <v>1805</v>
      </c>
      <c r="K16" s="646">
        <v>1008</v>
      </c>
      <c r="L16" s="646">
        <v>632</v>
      </c>
      <c r="M16" s="646">
        <v>340</v>
      </c>
      <c r="N16" s="646">
        <v>250</v>
      </c>
      <c r="O16" s="646">
        <v>166</v>
      </c>
      <c r="P16" s="646">
        <v>177</v>
      </c>
      <c r="Q16" s="646">
        <v>0</v>
      </c>
      <c r="R16" s="1"/>
    </row>
    <row r="17" spans="1:18" x14ac:dyDescent="0.2">
      <c r="A17" s="891">
        <v>2000</v>
      </c>
      <c r="B17" s="648" t="s">
        <v>100</v>
      </c>
      <c r="C17" s="646">
        <v>74875</v>
      </c>
      <c r="D17" s="646">
        <v>36</v>
      </c>
      <c r="E17" s="646">
        <v>1697</v>
      </c>
      <c r="F17" s="646">
        <v>33571</v>
      </c>
      <c r="G17" s="646">
        <v>18175</v>
      </c>
      <c r="H17" s="646">
        <v>9162</v>
      </c>
      <c r="I17" s="646">
        <v>4917</v>
      </c>
      <c r="J17" s="646">
        <v>2648</v>
      </c>
      <c r="K17" s="646">
        <v>1663</v>
      </c>
      <c r="L17" s="646">
        <v>1090</v>
      </c>
      <c r="M17" s="646">
        <v>675</v>
      </c>
      <c r="N17" s="646">
        <v>447</v>
      </c>
      <c r="O17" s="646">
        <v>329</v>
      </c>
      <c r="P17" s="646">
        <v>465</v>
      </c>
      <c r="Q17" s="646">
        <v>0</v>
      </c>
      <c r="R17" s="1"/>
    </row>
    <row r="18" spans="1:18" x14ac:dyDescent="0.2">
      <c r="A18" s="891"/>
      <c r="B18" s="648" t="s">
        <v>99</v>
      </c>
      <c r="C18" s="646">
        <v>74875</v>
      </c>
      <c r="D18" s="646">
        <v>941</v>
      </c>
      <c r="E18" s="646">
        <v>8531</v>
      </c>
      <c r="F18" s="646">
        <v>38491</v>
      </c>
      <c r="G18" s="646">
        <v>13167</v>
      </c>
      <c r="H18" s="646">
        <v>6044</v>
      </c>
      <c r="I18" s="646">
        <v>3225</v>
      </c>
      <c r="J18" s="646">
        <v>1835</v>
      </c>
      <c r="K18" s="646">
        <v>1104</v>
      </c>
      <c r="L18" s="646">
        <v>618</v>
      </c>
      <c r="M18" s="646">
        <v>326</v>
      </c>
      <c r="N18" s="646">
        <v>248</v>
      </c>
      <c r="O18" s="646">
        <v>161</v>
      </c>
      <c r="P18" s="646">
        <v>184</v>
      </c>
      <c r="Q18" s="646">
        <v>0</v>
      </c>
      <c r="R18" s="1"/>
    </row>
    <row r="19" spans="1:18" x14ac:dyDescent="0.2">
      <c r="A19" s="891">
        <v>2001</v>
      </c>
      <c r="B19" s="648" t="s">
        <v>100</v>
      </c>
      <c r="C19" s="646">
        <v>67741</v>
      </c>
      <c r="D19" s="646">
        <v>22</v>
      </c>
      <c r="E19" s="646">
        <v>1587</v>
      </c>
      <c r="F19" s="646">
        <v>30823</v>
      </c>
      <c r="G19" s="646">
        <v>16320</v>
      </c>
      <c r="H19" s="646">
        <v>8266</v>
      </c>
      <c r="I19" s="646">
        <v>4224</v>
      </c>
      <c r="J19" s="646">
        <v>2410</v>
      </c>
      <c r="K19" s="646">
        <v>1478</v>
      </c>
      <c r="L19" s="646">
        <v>971</v>
      </c>
      <c r="M19" s="646">
        <v>562</v>
      </c>
      <c r="N19" s="646">
        <v>391</v>
      </c>
      <c r="O19" s="646">
        <v>284</v>
      </c>
      <c r="P19" s="646">
        <v>403</v>
      </c>
      <c r="Q19" s="646">
        <v>0</v>
      </c>
      <c r="R19" s="1"/>
    </row>
    <row r="20" spans="1:18" x14ac:dyDescent="0.2">
      <c r="A20" s="891"/>
      <c r="B20" s="648" t="s">
        <v>99</v>
      </c>
      <c r="C20" s="646">
        <v>67741</v>
      </c>
      <c r="D20" s="646">
        <v>801</v>
      </c>
      <c r="E20" s="646">
        <v>7644</v>
      </c>
      <c r="F20" s="646">
        <v>35163</v>
      </c>
      <c r="G20" s="646">
        <v>11909</v>
      </c>
      <c r="H20" s="646">
        <v>5491</v>
      </c>
      <c r="I20" s="646">
        <v>2832</v>
      </c>
      <c r="J20" s="646">
        <v>1623</v>
      </c>
      <c r="K20" s="646">
        <v>951</v>
      </c>
      <c r="L20" s="646">
        <v>560</v>
      </c>
      <c r="M20" s="646">
        <v>302</v>
      </c>
      <c r="N20" s="646">
        <v>187</v>
      </c>
      <c r="O20" s="646">
        <v>124</v>
      </c>
      <c r="P20" s="646">
        <v>154</v>
      </c>
      <c r="Q20" s="646">
        <v>0</v>
      </c>
      <c r="R20" s="1"/>
    </row>
    <row r="21" spans="1:18" x14ac:dyDescent="0.2">
      <c r="A21" s="891">
        <v>2002</v>
      </c>
      <c r="B21" s="648" t="s">
        <v>100</v>
      </c>
      <c r="C21" s="646">
        <v>66208</v>
      </c>
      <c r="D21" s="646">
        <v>41</v>
      </c>
      <c r="E21" s="646">
        <v>1463</v>
      </c>
      <c r="F21" s="646">
        <v>29704</v>
      </c>
      <c r="G21" s="646">
        <v>16284</v>
      </c>
      <c r="H21" s="646">
        <v>8059</v>
      </c>
      <c r="I21" s="646">
        <v>4162</v>
      </c>
      <c r="J21" s="646">
        <v>2314</v>
      </c>
      <c r="K21" s="646">
        <v>1523</v>
      </c>
      <c r="L21" s="646">
        <v>942</v>
      </c>
      <c r="M21" s="646">
        <v>605</v>
      </c>
      <c r="N21" s="646">
        <v>409</v>
      </c>
      <c r="O21" s="646">
        <v>263</v>
      </c>
      <c r="P21" s="646">
        <v>439</v>
      </c>
      <c r="Q21" s="646">
        <v>0</v>
      </c>
      <c r="R21" s="1"/>
    </row>
    <row r="22" spans="1:18" x14ac:dyDescent="0.2">
      <c r="A22" s="891"/>
      <c r="B22" s="648" t="s">
        <v>99</v>
      </c>
      <c r="C22" s="646">
        <v>66208</v>
      </c>
      <c r="D22" s="646">
        <v>676</v>
      </c>
      <c r="E22" s="646">
        <v>7237</v>
      </c>
      <c r="F22" s="646">
        <v>34002</v>
      </c>
      <c r="G22" s="646">
        <v>12147</v>
      </c>
      <c r="H22" s="646">
        <v>5285</v>
      </c>
      <c r="I22" s="646">
        <v>2903</v>
      </c>
      <c r="J22" s="646">
        <v>1592</v>
      </c>
      <c r="K22" s="646">
        <v>999</v>
      </c>
      <c r="L22" s="646">
        <v>563</v>
      </c>
      <c r="M22" s="646">
        <v>333</v>
      </c>
      <c r="N22" s="646">
        <v>178</v>
      </c>
      <c r="O22" s="646">
        <v>141</v>
      </c>
      <c r="P22" s="646">
        <v>152</v>
      </c>
      <c r="Q22" s="646">
        <v>0</v>
      </c>
      <c r="R22" s="1"/>
    </row>
    <row r="23" spans="1:18" x14ac:dyDescent="0.2">
      <c r="A23" s="891">
        <v>2003</v>
      </c>
      <c r="B23" s="648" t="s">
        <v>100</v>
      </c>
      <c r="C23" s="646">
        <v>65393</v>
      </c>
      <c r="D23" s="646">
        <v>30</v>
      </c>
      <c r="E23" s="646">
        <v>1300</v>
      </c>
      <c r="F23" s="646">
        <v>28714</v>
      </c>
      <c r="G23" s="646">
        <v>16072</v>
      </c>
      <c r="H23" s="646">
        <v>8242</v>
      </c>
      <c r="I23" s="646">
        <v>4310</v>
      </c>
      <c r="J23" s="646">
        <v>2432</v>
      </c>
      <c r="K23" s="646">
        <v>1529</v>
      </c>
      <c r="L23" s="646">
        <v>960</v>
      </c>
      <c r="M23" s="646">
        <v>611</v>
      </c>
      <c r="N23" s="646">
        <v>414</v>
      </c>
      <c r="O23" s="646">
        <v>320</v>
      </c>
      <c r="P23" s="646">
        <v>459</v>
      </c>
      <c r="Q23" s="646">
        <v>0</v>
      </c>
      <c r="R23" s="1"/>
    </row>
    <row r="24" spans="1:18" x14ac:dyDescent="0.2">
      <c r="A24" s="891"/>
      <c r="B24" s="648" t="s">
        <v>99</v>
      </c>
      <c r="C24" s="646">
        <v>65393</v>
      </c>
      <c r="D24" s="646">
        <v>626</v>
      </c>
      <c r="E24" s="646">
        <v>6724</v>
      </c>
      <c r="F24" s="646">
        <v>33414</v>
      </c>
      <c r="G24" s="646">
        <v>12073</v>
      </c>
      <c r="H24" s="646">
        <v>5514</v>
      </c>
      <c r="I24" s="646">
        <v>2792</v>
      </c>
      <c r="J24" s="646">
        <v>1728</v>
      </c>
      <c r="K24" s="646">
        <v>1058</v>
      </c>
      <c r="L24" s="646">
        <v>605</v>
      </c>
      <c r="M24" s="646">
        <v>336</v>
      </c>
      <c r="N24" s="646">
        <v>211</v>
      </c>
      <c r="O24" s="646">
        <v>160</v>
      </c>
      <c r="P24" s="646">
        <v>152</v>
      </c>
      <c r="Q24" s="646">
        <v>0</v>
      </c>
      <c r="R24" s="1"/>
    </row>
    <row r="25" spans="1:18" x14ac:dyDescent="0.2">
      <c r="A25" s="891">
        <v>2004</v>
      </c>
      <c r="B25" s="648" t="s">
        <v>100</v>
      </c>
      <c r="C25" s="646">
        <v>63299</v>
      </c>
      <c r="D25" s="646">
        <v>30</v>
      </c>
      <c r="E25" s="646">
        <v>1116</v>
      </c>
      <c r="F25" s="646">
        <v>26525</v>
      </c>
      <c r="G25" s="646">
        <v>15879</v>
      </c>
      <c r="H25" s="646">
        <v>8408</v>
      </c>
      <c r="I25" s="646">
        <v>4248</v>
      </c>
      <c r="J25" s="646">
        <v>2524</v>
      </c>
      <c r="K25" s="646">
        <v>1585</v>
      </c>
      <c r="L25" s="646">
        <v>1019</v>
      </c>
      <c r="M25" s="646">
        <v>655</v>
      </c>
      <c r="N25" s="646">
        <v>436</v>
      </c>
      <c r="O25" s="646">
        <v>325</v>
      </c>
      <c r="P25" s="646">
        <v>520</v>
      </c>
      <c r="Q25" s="646">
        <v>29</v>
      </c>
      <c r="R25" s="1"/>
    </row>
    <row r="26" spans="1:18" x14ac:dyDescent="0.2">
      <c r="A26" s="891"/>
      <c r="B26" s="648" t="s">
        <v>99</v>
      </c>
      <c r="C26" s="646">
        <v>63299</v>
      </c>
      <c r="D26" s="646">
        <v>532</v>
      </c>
      <c r="E26" s="646">
        <v>5928</v>
      </c>
      <c r="F26" s="646">
        <v>31453</v>
      </c>
      <c r="G26" s="646">
        <v>12299</v>
      </c>
      <c r="H26" s="646">
        <v>5681</v>
      </c>
      <c r="I26" s="646">
        <v>2959</v>
      </c>
      <c r="J26" s="646">
        <v>1737</v>
      </c>
      <c r="K26" s="646">
        <v>1047</v>
      </c>
      <c r="L26" s="646">
        <v>677</v>
      </c>
      <c r="M26" s="646">
        <v>353</v>
      </c>
      <c r="N26" s="646">
        <v>232</v>
      </c>
      <c r="O26" s="646">
        <v>170</v>
      </c>
      <c r="P26" s="646">
        <v>182</v>
      </c>
      <c r="Q26" s="646">
        <v>49</v>
      </c>
      <c r="R26" s="1"/>
    </row>
    <row r="27" spans="1:18" x14ac:dyDescent="0.2">
      <c r="A27" s="891">
        <v>2005</v>
      </c>
      <c r="B27" s="648" t="s">
        <v>100</v>
      </c>
      <c r="C27" s="646">
        <v>66612</v>
      </c>
      <c r="D27" s="646">
        <v>18</v>
      </c>
      <c r="E27" s="646">
        <v>1232</v>
      </c>
      <c r="F27" s="646">
        <v>26949</v>
      </c>
      <c r="G27" s="646">
        <v>17113</v>
      </c>
      <c r="H27" s="646">
        <v>8952</v>
      </c>
      <c r="I27" s="646">
        <v>4720</v>
      </c>
      <c r="J27" s="646">
        <v>2786</v>
      </c>
      <c r="K27" s="646">
        <v>1726</v>
      </c>
      <c r="L27" s="646">
        <v>1060</v>
      </c>
      <c r="M27" s="646">
        <v>670</v>
      </c>
      <c r="N27" s="646">
        <v>455</v>
      </c>
      <c r="O27" s="646">
        <v>369</v>
      </c>
      <c r="P27" s="646">
        <v>526</v>
      </c>
      <c r="Q27" s="646">
        <v>36</v>
      </c>
      <c r="R27" s="1"/>
    </row>
    <row r="28" spans="1:18" x14ac:dyDescent="0.2">
      <c r="A28" s="891"/>
      <c r="B28" s="648" t="s">
        <v>99</v>
      </c>
      <c r="C28" s="646">
        <v>66612</v>
      </c>
      <c r="D28" s="646">
        <v>591</v>
      </c>
      <c r="E28" s="646">
        <v>6110</v>
      </c>
      <c r="F28" s="646">
        <v>32165</v>
      </c>
      <c r="G28" s="646">
        <v>13407</v>
      </c>
      <c r="H28" s="646">
        <v>6170</v>
      </c>
      <c r="I28" s="646">
        <v>3290</v>
      </c>
      <c r="J28" s="646">
        <v>1965</v>
      </c>
      <c r="K28" s="646">
        <v>1155</v>
      </c>
      <c r="L28" s="646">
        <v>693</v>
      </c>
      <c r="M28" s="646">
        <v>376</v>
      </c>
      <c r="N28" s="646">
        <v>269</v>
      </c>
      <c r="O28" s="646">
        <v>175</v>
      </c>
      <c r="P28" s="646">
        <v>179</v>
      </c>
      <c r="Q28" s="646">
        <v>67</v>
      </c>
      <c r="R28" s="1"/>
    </row>
    <row r="29" spans="1:18" x14ac:dyDescent="0.2">
      <c r="A29" s="891">
        <v>2006</v>
      </c>
      <c r="B29" s="648" t="s">
        <v>100</v>
      </c>
      <c r="C29" s="646">
        <v>74036</v>
      </c>
      <c r="D29" s="646">
        <v>18</v>
      </c>
      <c r="E29" s="646">
        <v>1216</v>
      </c>
      <c r="F29" s="646">
        <v>28438</v>
      </c>
      <c r="G29" s="646">
        <v>19505</v>
      </c>
      <c r="H29" s="646">
        <v>10444</v>
      </c>
      <c r="I29" s="646">
        <v>5447</v>
      </c>
      <c r="J29" s="646">
        <v>3275</v>
      </c>
      <c r="K29" s="646">
        <v>2002</v>
      </c>
      <c r="L29" s="646">
        <v>1332</v>
      </c>
      <c r="M29" s="646">
        <v>843</v>
      </c>
      <c r="N29" s="646">
        <v>555</v>
      </c>
      <c r="O29" s="646">
        <v>362</v>
      </c>
      <c r="P29" s="646">
        <v>595</v>
      </c>
      <c r="Q29" s="646">
        <v>4</v>
      </c>
      <c r="R29" s="1"/>
    </row>
    <row r="30" spans="1:18" x14ac:dyDescent="0.2">
      <c r="A30" s="891"/>
      <c r="B30" s="648" t="s">
        <v>99</v>
      </c>
      <c r="C30" s="646">
        <v>74036</v>
      </c>
      <c r="D30" s="646">
        <v>667</v>
      </c>
      <c r="E30" s="646">
        <v>5973</v>
      </c>
      <c r="F30" s="646">
        <v>34630</v>
      </c>
      <c r="G30" s="646">
        <v>15752</v>
      </c>
      <c r="H30" s="646">
        <v>7197</v>
      </c>
      <c r="I30" s="646">
        <v>3996</v>
      </c>
      <c r="J30" s="646">
        <v>2322</v>
      </c>
      <c r="K30" s="646">
        <v>1469</v>
      </c>
      <c r="L30" s="646">
        <v>884</v>
      </c>
      <c r="M30" s="646">
        <v>493</v>
      </c>
      <c r="N30" s="646">
        <v>261</v>
      </c>
      <c r="O30" s="646">
        <v>174</v>
      </c>
      <c r="P30" s="646">
        <v>212</v>
      </c>
      <c r="Q30" s="646">
        <v>6</v>
      </c>
      <c r="R30" s="1"/>
    </row>
    <row r="31" spans="1:18" x14ac:dyDescent="0.2">
      <c r="A31" s="891">
        <v>2007</v>
      </c>
      <c r="B31" s="648" t="s">
        <v>100</v>
      </c>
      <c r="C31" s="646">
        <v>76154</v>
      </c>
      <c r="D31" s="646">
        <v>16</v>
      </c>
      <c r="E31" s="646">
        <v>1086</v>
      </c>
      <c r="F31" s="646">
        <v>28879</v>
      </c>
      <c r="G31" s="646">
        <v>20121</v>
      </c>
      <c r="H31" s="646">
        <v>10700</v>
      </c>
      <c r="I31" s="646">
        <v>5739</v>
      </c>
      <c r="J31" s="646">
        <v>3352</v>
      </c>
      <c r="K31" s="646">
        <v>2181</v>
      </c>
      <c r="L31" s="646">
        <v>1488</v>
      </c>
      <c r="M31" s="646">
        <v>889</v>
      </c>
      <c r="N31" s="646">
        <v>589</v>
      </c>
      <c r="O31" s="646">
        <v>381</v>
      </c>
      <c r="P31" s="646">
        <v>630</v>
      </c>
      <c r="Q31" s="646">
        <v>103</v>
      </c>
      <c r="R31" s="1"/>
    </row>
    <row r="32" spans="1:18" x14ac:dyDescent="0.2">
      <c r="A32" s="891"/>
      <c r="B32" s="648" t="s">
        <v>99</v>
      </c>
      <c r="C32" s="646">
        <v>76154</v>
      </c>
      <c r="D32" s="646">
        <v>656</v>
      </c>
      <c r="E32" s="646">
        <v>6037</v>
      </c>
      <c r="F32" s="646">
        <v>35104</v>
      </c>
      <c r="G32" s="646">
        <v>16381</v>
      </c>
      <c r="H32" s="646">
        <v>7531</v>
      </c>
      <c r="I32" s="646">
        <v>4021</v>
      </c>
      <c r="J32" s="646">
        <v>2534</v>
      </c>
      <c r="K32" s="646">
        <v>1537</v>
      </c>
      <c r="L32" s="646">
        <v>947</v>
      </c>
      <c r="M32" s="646">
        <v>499</v>
      </c>
      <c r="N32" s="646">
        <v>326</v>
      </c>
      <c r="O32" s="646">
        <v>193</v>
      </c>
      <c r="P32" s="646">
        <v>221</v>
      </c>
      <c r="Q32" s="646">
        <v>167</v>
      </c>
      <c r="R32" s="1"/>
    </row>
    <row r="33" spans="1:18" x14ac:dyDescent="0.2">
      <c r="A33" s="891">
        <v>2008</v>
      </c>
      <c r="B33" s="648" t="s">
        <v>100</v>
      </c>
      <c r="C33" s="646">
        <v>76354</v>
      </c>
      <c r="D33" s="646">
        <v>21</v>
      </c>
      <c r="E33" s="646">
        <v>1072</v>
      </c>
      <c r="F33" s="646">
        <v>27870</v>
      </c>
      <c r="G33" s="646">
        <v>20225</v>
      </c>
      <c r="H33" s="646">
        <v>11132</v>
      </c>
      <c r="I33" s="646">
        <v>5912</v>
      </c>
      <c r="J33" s="646">
        <v>3398</v>
      </c>
      <c r="K33" s="646">
        <v>2230</v>
      </c>
      <c r="L33" s="646">
        <v>1502</v>
      </c>
      <c r="M33" s="646">
        <v>1009</v>
      </c>
      <c r="N33" s="646">
        <v>662</v>
      </c>
      <c r="O33" s="646">
        <v>470</v>
      </c>
      <c r="P33" s="646">
        <v>713</v>
      </c>
      <c r="Q33" s="646">
        <v>138</v>
      </c>
      <c r="R33" s="1"/>
    </row>
    <row r="34" spans="1:18" x14ac:dyDescent="0.2">
      <c r="A34" s="891"/>
      <c r="B34" s="648" t="s">
        <v>99</v>
      </c>
      <c r="C34" s="646">
        <v>76354</v>
      </c>
      <c r="D34" s="646">
        <v>626</v>
      </c>
      <c r="E34" s="646">
        <v>5773</v>
      </c>
      <c r="F34" s="646">
        <v>34378</v>
      </c>
      <c r="G34" s="646">
        <v>16674</v>
      </c>
      <c r="H34" s="646">
        <v>7872</v>
      </c>
      <c r="I34" s="646">
        <v>4238</v>
      </c>
      <c r="J34" s="646">
        <v>2525</v>
      </c>
      <c r="K34" s="646">
        <v>1636</v>
      </c>
      <c r="L34" s="646">
        <v>975</v>
      </c>
      <c r="M34" s="646">
        <v>579</v>
      </c>
      <c r="N34" s="646">
        <v>359</v>
      </c>
      <c r="O34" s="646">
        <v>231</v>
      </c>
      <c r="P34" s="646">
        <v>264</v>
      </c>
      <c r="Q34" s="646">
        <v>224</v>
      </c>
      <c r="R34" s="1"/>
    </row>
    <row r="35" spans="1:18" x14ac:dyDescent="0.2">
      <c r="A35" s="891">
        <v>2009</v>
      </c>
      <c r="B35" s="648" t="s">
        <v>100</v>
      </c>
      <c r="C35" s="646">
        <v>76892</v>
      </c>
      <c r="D35" s="646">
        <v>24</v>
      </c>
      <c r="E35" s="646">
        <v>1092</v>
      </c>
      <c r="F35" s="646">
        <v>27161</v>
      </c>
      <c r="G35" s="646">
        <v>20172</v>
      </c>
      <c r="H35" s="646">
        <v>11704</v>
      </c>
      <c r="I35" s="646">
        <v>6276</v>
      </c>
      <c r="J35" s="646">
        <v>3660</v>
      </c>
      <c r="K35" s="646">
        <v>2328</v>
      </c>
      <c r="L35" s="646">
        <v>1525</v>
      </c>
      <c r="M35" s="646">
        <v>1019</v>
      </c>
      <c r="N35" s="646">
        <v>668</v>
      </c>
      <c r="O35" s="646">
        <v>437</v>
      </c>
      <c r="P35" s="646">
        <v>632</v>
      </c>
      <c r="Q35" s="646">
        <v>194</v>
      </c>
      <c r="R35" s="1"/>
    </row>
    <row r="36" spans="1:18" x14ac:dyDescent="0.2">
      <c r="A36" s="891"/>
      <c r="B36" s="648" t="s">
        <v>99</v>
      </c>
      <c r="C36" s="646">
        <v>76892</v>
      </c>
      <c r="D36" s="646">
        <v>647</v>
      </c>
      <c r="E36" s="646">
        <v>5833</v>
      </c>
      <c r="F36" s="646">
        <v>33691</v>
      </c>
      <c r="G36" s="646">
        <v>16781</v>
      </c>
      <c r="H36" s="646">
        <v>8376</v>
      </c>
      <c r="I36" s="646">
        <v>4335</v>
      </c>
      <c r="J36" s="646">
        <v>2698</v>
      </c>
      <c r="K36" s="646">
        <v>1811</v>
      </c>
      <c r="L36" s="646">
        <v>1050</v>
      </c>
      <c r="M36" s="646">
        <v>574</v>
      </c>
      <c r="N36" s="646">
        <v>347</v>
      </c>
      <c r="O36" s="646">
        <v>204</v>
      </c>
      <c r="P36" s="646">
        <v>252</v>
      </c>
      <c r="Q36" s="646">
        <v>293</v>
      </c>
      <c r="R36" s="1"/>
    </row>
    <row r="37" spans="1:18" x14ac:dyDescent="0.2">
      <c r="A37" s="891">
        <v>2010</v>
      </c>
      <c r="B37" s="648" t="s">
        <v>100</v>
      </c>
      <c r="C37" s="646">
        <v>74800</v>
      </c>
      <c r="D37" s="646">
        <v>12</v>
      </c>
      <c r="E37" s="646">
        <v>1060</v>
      </c>
      <c r="F37" s="646">
        <v>25679</v>
      </c>
      <c r="G37" s="646">
        <v>20366</v>
      </c>
      <c r="H37" s="646">
        <v>11757</v>
      </c>
      <c r="I37" s="646">
        <v>5769</v>
      </c>
      <c r="J37" s="646">
        <v>3414</v>
      </c>
      <c r="K37" s="646">
        <v>2247</v>
      </c>
      <c r="L37" s="646">
        <v>1505</v>
      </c>
      <c r="M37" s="646">
        <v>971</v>
      </c>
      <c r="N37" s="646">
        <v>693</v>
      </c>
      <c r="O37" s="646">
        <v>492</v>
      </c>
      <c r="P37" s="646">
        <v>741</v>
      </c>
      <c r="Q37" s="646">
        <v>94</v>
      </c>
      <c r="R37" s="1"/>
    </row>
    <row r="38" spans="1:18" x14ac:dyDescent="0.2">
      <c r="A38" s="891"/>
      <c r="B38" s="648" t="s">
        <v>99</v>
      </c>
      <c r="C38" s="646">
        <v>74800</v>
      </c>
      <c r="D38" s="646">
        <v>578</v>
      </c>
      <c r="E38" s="646">
        <v>5424</v>
      </c>
      <c r="F38" s="646">
        <v>32459</v>
      </c>
      <c r="G38" s="646">
        <v>16769</v>
      </c>
      <c r="H38" s="646">
        <v>8413</v>
      </c>
      <c r="I38" s="646">
        <v>4207</v>
      </c>
      <c r="J38" s="646">
        <v>2502</v>
      </c>
      <c r="K38" s="646">
        <v>1703</v>
      </c>
      <c r="L38" s="646">
        <v>998</v>
      </c>
      <c r="M38" s="646">
        <v>613</v>
      </c>
      <c r="N38" s="646">
        <v>376</v>
      </c>
      <c r="O38" s="646">
        <v>264</v>
      </c>
      <c r="P38" s="646">
        <v>282</v>
      </c>
      <c r="Q38" s="646">
        <v>212</v>
      </c>
      <c r="R38" s="1"/>
    </row>
    <row r="39" spans="1:18" x14ac:dyDescent="0.2">
      <c r="A39" s="891">
        <v>2011</v>
      </c>
      <c r="B39" s="648" t="s">
        <v>100</v>
      </c>
      <c r="C39" s="646">
        <v>73579</v>
      </c>
      <c r="D39" s="646">
        <v>20</v>
      </c>
      <c r="E39" s="646">
        <v>1000</v>
      </c>
      <c r="F39" s="646">
        <v>24517</v>
      </c>
      <c r="G39" s="646">
        <v>19514</v>
      </c>
      <c r="H39" s="646">
        <v>11947</v>
      </c>
      <c r="I39" s="646">
        <v>5842</v>
      </c>
      <c r="J39" s="646">
        <v>3366</v>
      </c>
      <c r="K39" s="646">
        <v>2204</v>
      </c>
      <c r="L39" s="646">
        <v>1605</v>
      </c>
      <c r="M39" s="646">
        <v>1007</v>
      </c>
      <c r="N39" s="646">
        <v>766</v>
      </c>
      <c r="O39" s="646">
        <v>536</v>
      </c>
      <c r="P39" s="646">
        <v>793</v>
      </c>
      <c r="Q39" s="646">
        <v>462</v>
      </c>
      <c r="R39" s="1"/>
    </row>
    <row r="40" spans="1:18" x14ac:dyDescent="0.2">
      <c r="A40" s="891"/>
      <c r="B40" s="648" t="s">
        <v>99</v>
      </c>
      <c r="C40" s="646">
        <v>73579</v>
      </c>
      <c r="D40" s="646">
        <v>598</v>
      </c>
      <c r="E40" s="646">
        <v>4918</v>
      </c>
      <c r="F40" s="646">
        <v>31230</v>
      </c>
      <c r="G40" s="646">
        <v>16494</v>
      </c>
      <c r="H40" s="646">
        <v>8511</v>
      </c>
      <c r="I40" s="646">
        <v>4183</v>
      </c>
      <c r="J40" s="646">
        <v>2586</v>
      </c>
      <c r="K40" s="646">
        <v>1702</v>
      </c>
      <c r="L40" s="646">
        <v>1125</v>
      </c>
      <c r="M40" s="646">
        <v>667</v>
      </c>
      <c r="N40" s="646">
        <v>423</v>
      </c>
      <c r="O40" s="646">
        <v>263</v>
      </c>
      <c r="P40" s="646">
        <v>309</v>
      </c>
      <c r="Q40" s="646">
        <v>570</v>
      </c>
      <c r="R40" s="1"/>
    </row>
    <row r="41" spans="1:18" x14ac:dyDescent="0.2">
      <c r="A41" s="891">
        <v>2012</v>
      </c>
      <c r="B41" s="648" t="s">
        <v>100</v>
      </c>
      <c r="C41" s="646">
        <v>57753</v>
      </c>
      <c r="D41" s="646">
        <v>16</v>
      </c>
      <c r="E41" s="646">
        <v>772</v>
      </c>
      <c r="F41" s="646">
        <v>18869</v>
      </c>
      <c r="G41" s="646">
        <v>15748</v>
      </c>
      <c r="H41" s="646">
        <v>9439</v>
      </c>
      <c r="I41" s="646">
        <v>4548</v>
      </c>
      <c r="J41" s="646">
        <v>2570</v>
      </c>
      <c r="K41" s="646">
        <v>1633</v>
      </c>
      <c r="L41" s="646">
        <v>1155</v>
      </c>
      <c r="M41" s="646">
        <v>820</v>
      </c>
      <c r="N41" s="646">
        <v>574</v>
      </c>
      <c r="O41" s="646">
        <v>431</v>
      </c>
      <c r="P41" s="646">
        <v>614</v>
      </c>
      <c r="Q41" s="646">
        <v>564</v>
      </c>
      <c r="R41" s="1"/>
    </row>
    <row r="42" spans="1:18" x14ac:dyDescent="0.2">
      <c r="A42" s="891"/>
      <c r="B42" s="648" t="s">
        <v>99</v>
      </c>
      <c r="C42" s="646">
        <v>57753</v>
      </c>
      <c r="D42" s="646">
        <v>373</v>
      </c>
      <c r="E42" s="646">
        <v>3804</v>
      </c>
      <c r="F42" s="646">
        <v>24191</v>
      </c>
      <c r="G42" s="646">
        <v>13546</v>
      </c>
      <c r="H42" s="646">
        <v>6759</v>
      </c>
      <c r="I42" s="646">
        <v>3157</v>
      </c>
      <c r="J42" s="646">
        <v>1919</v>
      </c>
      <c r="K42" s="646">
        <v>1275</v>
      </c>
      <c r="L42" s="646">
        <v>821</v>
      </c>
      <c r="M42" s="646">
        <v>474</v>
      </c>
      <c r="N42" s="646">
        <v>306</v>
      </c>
      <c r="O42" s="646">
        <v>206</v>
      </c>
      <c r="P42" s="646">
        <v>247</v>
      </c>
      <c r="Q42" s="646">
        <v>675</v>
      </c>
      <c r="R42" s="1"/>
    </row>
    <row r="43" spans="1:18" x14ac:dyDescent="0.2">
      <c r="A43" s="891">
        <v>2013</v>
      </c>
      <c r="B43" s="648" t="s">
        <v>100</v>
      </c>
      <c r="C43" s="646">
        <v>53986</v>
      </c>
      <c r="D43" s="646">
        <v>35</v>
      </c>
      <c r="E43" s="646">
        <v>704</v>
      </c>
      <c r="F43" s="646">
        <v>17665</v>
      </c>
      <c r="G43" s="646">
        <v>14903</v>
      </c>
      <c r="H43" s="646">
        <v>9016</v>
      </c>
      <c r="I43" s="646">
        <v>4339</v>
      </c>
      <c r="J43" s="646">
        <v>2314</v>
      </c>
      <c r="K43" s="646">
        <v>1484</v>
      </c>
      <c r="L43" s="646">
        <v>1014</v>
      </c>
      <c r="M43" s="646">
        <v>810</v>
      </c>
      <c r="N43" s="646">
        <v>544</v>
      </c>
      <c r="O43" s="646">
        <v>387</v>
      </c>
      <c r="P43" s="646">
        <v>569</v>
      </c>
      <c r="Q43" s="646">
        <v>202</v>
      </c>
      <c r="R43" s="1"/>
    </row>
    <row r="44" spans="1:18" x14ac:dyDescent="0.2">
      <c r="A44" s="891"/>
      <c r="B44" s="648" t="s">
        <v>99</v>
      </c>
      <c r="C44" s="646">
        <v>53986</v>
      </c>
      <c r="D44" s="646">
        <v>393</v>
      </c>
      <c r="E44" s="646">
        <v>3258</v>
      </c>
      <c r="F44" s="646">
        <v>22580</v>
      </c>
      <c r="G44" s="646">
        <v>13039</v>
      </c>
      <c r="H44" s="646">
        <v>6429</v>
      </c>
      <c r="I44" s="646">
        <v>3027</v>
      </c>
      <c r="J44" s="646">
        <v>1758</v>
      </c>
      <c r="K44" s="646">
        <v>1136</v>
      </c>
      <c r="L44" s="646">
        <v>777</v>
      </c>
      <c r="M44" s="646">
        <v>498</v>
      </c>
      <c r="N44" s="646">
        <v>310</v>
      </c>
      <c r="O44" s="646">
        <v>206</v>
      </c>
      <c r="P44" s="646">
        <v>270</v>
      </c>
      <c r="Q44" s="646">
        <v>305</v>
      </c>
      <c r="R44" s="1"/>
    </row>
    <row r="45" spans="1:18" s="263" customFormat="1" x14ac:dyDescent="0.2">
      <c r="A45" s="891">
        <v>2014</v>
      </c>
      <c r="B45" s="648" t="s">
        <v>100</v>
      </c>
      <c r="C45" s="646">
        <v>60328</v>
      </c>
      <c r="D45" s="646">
        <v>13</v>
      </c>
      <c r="E45" s="646">
        <v>643</v>
      </c>
      <c r="F45" s="646">
        <v>18027</v>
      </c>
      <c r="G45" s="646">
        <v>16653</v>
      </c>
      <c r="H45" s="646">
        <v>10309</v>
      </c>
      <c r="I45" s="646">
        <v>5330</v>
      </c>
      <c r="J45" s="646">
        <v>3010</v>
      </c>
      <c r="K45" s="646">
        <v>2067</v>
      </c>
      <c r="L45" s="646">
        <v>1401</v>
      </c>
      <c r="M45" s="646">
        <v>970</v>
      </c>
      <c r="N45" s="646">
        <v>720</v>
      </c>
      <c r="O45" s="646">
        <v>469</v>
      </c>
      <c r="P45" s="646">
        <v>713</v>
      </c>
      <c r="Q45" s="646">
        <v>3</v>
      </c>
    </row>
    <row r="46" spans="1:18" s="263" customFormat="1" x14ac:dyDescent="0.2">
      <c r="A46" s="891"/>
      <c r="B46" s="648" t="s">
        <v>99</v>
      </c>
      <c r="C46" s="646">
        <v>60328</v>
      </c>
      <c r="D46" s="646">
        <v>362</v>
      </c>
      <c r="E46" s="646">
        <v>2999</v>
      </c>
      <c r="F46" s="646">
        <v>23942</v>
      </c>
      <c r="G46" s="646">
        <v>14849</v>
      </c>
      <c r="H46" s="646">
        <v>7670</v>
      </c>
      <c r="I46" s="646">
        <v>3974</v>
      </c>
      <c r="J46" s="646">
        <v>2396</v>
      </c>
      <c r="K46" s="646">
        <v>1512</v>
      </c>
      <c r="L46" s="646">
        <v>1047</v>
      </c>
      <c r="M46" s="646">
        <v>661</v>
      </c>
      <c r="N46" s="646">
        <v>399</v>
      </c>
      <c r="O46" s="646">
        <v>218</v>
      </c>
      <c r="P46" s="646">
        <v>288</v>
      </c>
      <c r="Q46" s="646">
        <v>11</v>
      </c>
    </row>
    <row r="47" spans="1:18" s="263" customFormat="1" x14ac:dyDescent="0.2">
      <c r="A47" s="891">
        <v>2015</v>
      </c>
      <c r="B47" s="648" t="s">
        <v>100</v>
      </c>
      <c r="C47" s="646">
        <v>60636</v>
      </c>
      <c r="D47" s="646">
        <v>5</v>
      </c>
      <c r="E47" s="646">
        <v>295</v>
      </c>
      <c r="F47" s="646">
        <v>16033</v>
      </c>
      <c r="G47" s="646">
        <v>16597</v>
      </c>
      <c r="H47" s="646">
        <v>10891</v>
      </c>
      <c r="I47" s="646">
        <v>5957</v>
      </c>
      <c r="J47" s="646">
        <v>3479</v>
      </c>
      <c r="K47" s="646">
        <v>2281</v>
      </c>
      <c r="L47" s="646">
        <v>1632</v>
      </c>
      <c r="M47" s="646">
        <v>1167</v>
      </c>
      <c r="N47" s="646">
        <v>873</v>
      </c>
      <c r="O47" s="646">
        <v>592</v>
      </c>
      <c r="P47" s="646">
        <v>834</v>
      </c>
      <c r="Q47" s="646">
        <v>0</v>
      </c>
    </row>
    <row r="48" spans="1:18" s="263" customFormat="1" x14ac:dyDescent="0.2">
      <c r="A48" s="891"/>
      <c r="B48" s="648" t="s">
        <v>99</v>
      </c>
      <c r="C48" s="646">
        <v>60636</v>
      </c>
      <c r="D48" s="646">
        <v>121</v>
      </c>
      <c r="E48" s="646">
        <v>1367</v>
      </c>
      <c r="F48" s="646">
        <v>22887</v>
      </c>
      <c r="G48" s="646">
        <v>15499</v>
      </c>
      <c r="H48" s="646">
        <v>8505</v>
      </c>
      <c r="I48" s="646">
        <v>4457</v>
      </c>
      <c r="J48" s="646">
        <v>2844</v>
      </c>
      <c r="K48" s="646">
        <v>1846</v>
      </c>
      <c r="L48" s="646">
        <v>1258</v>
      </c>
      <c r="M48" s="646">
        <v>756</v>
      </c>
      <c r="N48" s="646">
        <v>454</v>
      </c>
      <c r="O48" s="646">
        <v>322</v>
      </c>
      <c r="P48" s="646">
        <v>320</v>
      </c>
      <c r="Q48" s="646">
        <v>0</v>
      </c>
    </row>
    <row r="49" spans="1:17" s="263" customFormat="1" x14ac:dyDescent="0.2">
      <c r="A49" s="891">
        <v>2016</v>
      </c>
      <c r="B49" s="648" t="s">
        <v>100</v>
      </c>
      <c r="C49" s="646">
        <v>57738</v>
      </c>
      <c r="D49" s="646">
        <v>0</v>
      </c>
      <c r="E49" s="646">
        <v>0</v>
      </c>
      <c r="F49" s="646">
        <v>13905</v>
      </c>
      <c r="G49" s="646">
        <v>15833</v>
      </c>
      <c r="H49" s="646">
        <v>10689</v>
      </c>
      <c r="I49" s="646">
        <v>6161</v>
      </c>
      <c r="J49" s="646">
        <v>3450</v>
      </c>
      <c r="K49" s="646">
        <v>2422</v>
      </c>
      <c r="L49" s="646">
        <v>1722</v>
      </c>
      <c r="M49" s="646">
        <v>1215</v>
      </c>
      <c r="N49" s="646">
        <v>896</v>
      </c>
      <c r="O49" s="646">
        <v>606</v>
      </c>
      <c r="P49" s="646">
        <v>839</v>
      </c>
      <c r="Q49" s="646">
        <v>0</v>
      </c>
    </row>
    <row r="50" spans="1:17" s="263" customFormat="1" x14ac:dyDescent="0.2">
      <c r="A50" s="891"/>
      <c r="B50" s="648" t="s">
        <v>99</v>
      </c>
      <c r="C50" s="646">
        <v>57738</v>
      </c>
      <c r="D50" s="753">
        <v>0</v>
      </c>
      <c r="E50" s="753">
        <v>0</v>
      </c>
      <c r="F50" s="753">
        <v>21498</v>
      </c>
      <c r="G50" s="753">
        <v>15118</v>
      </c>
      <c r="H50" s="753">
        <v>8336</v>
      </c>
      <c r="I50" s="753">
        <v>4807</v>
      </c>
      <c r="J50" s="753">
        <v>2763</v>
      </c>
      <c r="K50" s="753">
        <v>2022</v>
      </c>
      <c r="L50" s="753">
        <v>1285</v>
      </c>
      <c r="M50" s="753">
        <v>819</v>
      </c>
      <c r="N50" s="753">
        <v>483</v>
      </c>
      <c r="O50" s="753">
        <v>297</v>
      </c>
      <c r="P50" s="753">
        <v>310</v>
      </c>
      <c r="Q50" s="753">
        <v>0</v>
      </c>
    </row>
    <row r="51" spans="1:17" s="263" customFormat="1" x14ac:dyDescent="0.2">
      <c r="A51" s="896">
        <v>2017</v>
      </c>
      <c r="B51" s="660" t="s">
        <v>100</v>
      </c>
      <c r="C51" s="646">
        <v>60353</v>
      </c>
      <c r="D51" s="646">
        <v>0</v>
      </c>
      <c r="E51" s="646">
        <v>0</v>
      </c>
      <c r="F51" s="646">
        <v>13962</v>
      </c>
      <c r="G51" s="646">
        <v>16240</v>
      </c>
      <c r="H51" s="646">
        <v>11371</v>
      </c>
      <c r="I51" s="646">
        <v>6771</v>
      </c>
      <c r="J51" s="646">
        <v>3807</v>
      </c>
      <c r="K51" s="646">
        <v>2469</v>
      </c>
      <c r="L51" s="646">
        <v>1792</v>
      </c>
      <c r="M51" s="646">
        <v>1320</v>
      </c>
      <c r="N51" s="646">
        <v>1003</v>
      </c>
      <c r="O51" s="646">
        <v>641</v>
      </c>
      <c r="P51" s="646">
        <v>977</v>
      </c>
      <c r="Q51" s="754">
        <v>0</v>
      </c>
    </row>
    <row r="52" spans="1:17" s="263" customFormat="1" x14ac:dyDescent="0.2">
      <c r="A52" s="897"/>
      <c r="B52" s="660" t="s">
        <v>99</v>
      </c>
      <c r="C52" s="646">
        <v>60353</v>
      </c>
      <c r="D52" s="646">
        <v>0</v>
      </c>
      <c r="E52" s="646">
        <v>0</v>
      </c>
      <c r="F52" s="646">
        <v>21714</v>
      </c>
      <c r="G52" s="646">
        <v>15864</v>
      </c>
      <c r="H52" s="646">
        <v>8895</v>
      </c>
      <c r="I52" s="646">
        <v>5164</v>
      </c>
      <c r="J52" s="646">
        <v>3071</v>
      </c>
      <c r="K52" s="646">
        <v>2074</v>
      </c>
      <c r="L52" s="646">
        <v>1404</v>
      </c>
      <c r="M52" s="646">
        <v>904</v>
      </c>
      <c r="N52" s="646">
        <v>577</v>
      </c>
      <c r="O52" s="646">
        <v>325</v>
      </c>
      <c r="P52" s="646">
        <v>361</v>
      </c>
      <c r="Q52" s="646">
        <v>0</v>
      </c>
    </row>
    <row r="54" spans="1:17" x14ac:dyDescent="0.2">
      <c r="A54" s="272" t="s">
        <v>788</v>
      </c>
    </row>
    <row r="84" spans="1:2" x14ac:dyDescent="0.2">
      <c r="A84" s="1"/>
      <c r="B84" s="1"/>
    </row>
    <row r="85" spans="1:2" x14ac:dyDescent="0.2">
      <c r="A85" s="1"/>
      <c r="B85" s="1"/>
    </row>
    <row r="87" spans="1:2" x14ac:dyDescent="0.2">
      <c r="A87" s="273" t="s">
        <v>526</v>
      </c>
    </row>
  </sheetData>
  <mergeCells count="27">
    <mergeCell ref="A51:A52"/>
    <mergeCell ref="A15:A16"/>
    <mergeCell ref="A17:A18"/>
    <mergeCell ref="A19:A20"/>
    <mergeCell ref="A49:A50"/>
    <mergeCell ref="A31:A32"/>
    <mergeCell ref="A33:A34"/>
    <mergeCell ref="A35:A36"/>
    <mergeCell ref="A37:A38"/>
    <mergeCell ref="A39:A40"/>
    <mergeCell ref="A41:A42"/>
    <mergeCell ref="A7:Q7"/>
    <mergeCell ref="A6:Q6"/>
    <mergeCell ref="A43:A44"/>
    <mergeCell ref="A45:A46"/>
    <mergeCell ref="A47:A48"/>
    <mergeCell ref="A9:A10"/>
    <mergeCell ref="B9:B10"/>
    <mergeCell ref="C9:C10"/>
    <mergeCell ref="D9:Q9"/>
    <mergeCell ref="A21:A22"/>
    <mergeCell ref="A23:A24"/>
    <mergeCell ref="A25:A26"/>
    <mergeCell ref="A27:A28"/>
    <mergeCell ref="A29:A30"/>
    <mergeCell ref="A11:A12"/>
    <mergeCell ref="A13:A14"/>
  </mergeCells>
  <hyperlinks>
    <hyperlink ref="R6" location="indice!B12"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6:J35"/>
  <sheetViews>
    <sheetView zoomScaleNormal="100" workbookViewId="0">
      <selection activeCell="J7" sqref="J7"/>
    </sheetView>
  </sheetViews>
  <sheetFormatPr baseColWidth="10" defaultRowHeight="12.75" x14ac:dyDescent="0.2"/>
  <cols>
    <col min="1" max="2" width="11.42578125" style="237"/>
    <col min="3" max="5" width="16.28515625" style="254" customWidth="1"/>
    <col min="6" max="9" width="11.42578125" style="237"/>
    <col min="10" max="10" width="11.42578125" style="254"/>
    <col min="11" max="16384" width="11.42578125" style="237"/>
  </cols>
  <sheetData>
    <row r="6" spans="1:10" s="252" customFormat="1" ht="15" x14ac:dyDescent="0.25">
      <c r="A6" s="903" t="s">
        <v>264</v>
      </c>
      <c r="B6" s="903"/>
      <c r="C6" s="903"/>
      <c r="D6" s="903"/>
      <c r="E6" s="903"/>
      <c r="F6" s="903"/>
      <c r="G6" s="903"/>
      <c r="H6" s="903"/>
      <c r="I6" s="903"/>
      <c r="J6" s="253"/>
    </row>
    <row r="7" spans="1:10" s="252" customFormat="1" ht="15" x14ac:dyDescent="0.25">
      <c r="A7" s="903" t="s">
        <v>692</v>
      </c>
      <c r="B7" s="903"/>
      <c r="C7" s="903"/>
      <c r="D7" s="903"/>
      <c r="E7" s="903"/>
      <c r="F7" s="903"/>
      <c r="G7" s="903"/>
      <c r="H7" s="903"/>
      <c r="I7" s="903"/>
      <c r="J7" s="244" t="s">
        <v>82</v>
      </c>
    </row>
    <row r="8" spans="1:10" s="252" customFormat="1" ht="15" x14ac:dyDescent="0.25">
      <c r="C8" s="253"/>
      <c r="D8" s="253"/>
      <c r="E8" s="253"/>
      <c r="J8" s="253"/>
    </row>
    <row r="9" spans="1:10" s="252" customFormat="1" ht="15" x14ac:dyDescent="0.25">
      <c r="C9" s="899" t="s">
        <v>81</v>
      </c>
      <c r="D9" s="901" t="s">
        <v>250</v>
      </c>
      <c r="E9" s="902"/>
      <c r="F9" s="904" t="s">
        <v>688</v>
      </c>
      <c r="G9" s="904"/>
      <c r="J9" s="253"/>
    </row>
    <row r="10" spans="1:10" s="253" customFormat="1" ht="15" x14ac:dyDescent="0.25">
      <c r="C10" s="900"/>
      <c r="D10" s="498" t="s">
        <v>100</v>
      </c>
      <c r="E10" s="498" t="s">
        <v>99</v>
      </c>
      <c r="F10" s="628" t="s">
        <v>100</v>
      </c>
      <c r="G10" s="628" t="s">
        <v>99</v>
      </c>
    </row>
    <row r="11" spans="1:10" s="379" customFormat="1" ht="15" x14ac:dyDescent="0.25">
      <c r="C11" s="381">
        <v>1997</v>
      </c>
      <c r="D11" s="641">
        <v>27.07</v>
      </c>
      <c r="E11" s="641">
        <v>23.88</v>
      </c>
      <c r="F11" s="431">
        <v>25</v>
      </c>
      <c r="G11" s="431">
        <v>22</v>
      </c>
    </row>
    <row r="12" spans="1:10" x14ac:dyDescent="0.2">
      <c r="C12" s="381">
        <v>1998</v>
      </c>
      <c r="D12" s="641">
        <v>27.07</v>
      </c>
      <c r="E12" s="641">
        <v>23.93</v>
      </c>
      <c r="F12" s="642">
        <v>25</v>
      </c>
      <c r="G12" s="642">
        <v>22</v>
      </c>
      <c r="H12" s="275"/>
    </row>
    <row r="13" spans="1:10" x14ac:dyDescent="0.2">
      <c r="C13" s="381">
        <v>1999</v>
      </c>
      <c r="D13" s="641">
        <v>27.41</v>
      </c>
      <c r="E13" s="641">
        <v>24.2</v>
      </c>
      <c r="F13" s="642">
        <v>25</v>
      </c>
      <c r="G13" s="642">
        <v>22</v>
      </c>
    </row>
    <row r="14" spans="1:10" x14ac:dyDescent="0.2">
      <c r="C14" s="381">
        <v>2000</v>
      </c>
      <c r="D14" s="641">
        <v>27.63</v>
      </c>
      <c r="E14" s="641">
        <v>24.43</v>
      </c>
      <c r="F14" s="643">
        <v>25</v>
      </c>
      <c r="G14" s="643">
        <v>22</v>
      </c>
    </row>
    <row r="15" spans="1:10" x14ac:dyDescent="0.2">
      <c r="C15" s="381">
        <v>2001</v>
      </c>
      <c r="D15" s="641">
        <v>27.46</v>
      </c>
      <c r="E15" s="641">
        <v>24.32</v>
      </c>
      <c r="F15" s="643">
        <v>25</v>
      </c>
      <c r="G15" s="643">
        <v>22</v>
      </c>
    </row>
    <row r="16" spans="1:10" x14ac:dyDescent="0.2">
      <c r="C16" s="381">
        <v>2002</v>
      </c>
      <c r="D16" s="641">
        <v>27.61</v>
      </c>
      <c r="E16" s="641">
        <v>24.52</v>
      </c>
      <c r="F16" s="643">
        <v>25</v>
      </c>
      <c r="G16" s="643">
        <v>22</v>
      </c>
    </row>
    <row r="17" spans="3:7" x14ac:dyDescent="0.2">
      <c r="C17" s="381">
        <v>2003</v>
      </c>
      <c r="D17" s="641">
        <v>27.86</v>
      </c>
      <c r="E17" s="641">
        <v>24.75</v>
      </c>
      <c r="F17" s="643">
        <v>25</v>
      </c>
      <c r="G17" s="643">
        <v>22</v>
      </c>
    </row>
    <row r="18" spans="3:7" x14ac:dyDescent="0.2">
      <c r="C18" s="381">
        <v>2004</v>
      </c>
      <c r="D18" s="641">
        <v>28.32</v>
      </c>
      <c r="E18" s="641">
        <v>25.18</v>
      </c>
      <c r="F18" s="643">
        <v>26</v>
      </c>
      <c r="G18" s="643">
        <v>23</v>
      </c>
    </row>
    <row r="19" spans="3:7" x14ac:dyDescent="0.2">
      <c r="C19" s="381">
        <v>2005</v>
      </c>
      <c r="D19" s="641">
        <v>28.48</v>
      </c>
      <c r="E19" s="641">
        <v>25.36</v>
      </c>
      <c r="F19" s="643">
        <v>26</v>
      </c>
      <c r="G19" s="643">
        <v>23</v>
      </c>
    </row>
    <row r="20" spans="3:7" x14ac:dyDescent="0.2">
      <c r="C20" s="381">
        <v>2006</v>
      </c>
      <c r="D20" s="641">
        <v>28.82</v>
      </c>
      <c r="E20" s="641">
        <v>25.77</v>
      </c>
      <c r="F20" s="643">
        <v>26</v>
      </c>
      <c r="G20" s="643">
        <v>24</v>
      </c>
    </row>
    <row r="21" spans="3:7" x14ac:dyDescent="0.2">
      <c r="C21" s="381">
        <v>2007</v>
      </c>
      <c r="D21" s="641">
        <v>29.01</v>
      </c>
      <c r="E21" s="641">
        <v>25.92</v>
      </c>
      <c r="F21" s="643">
        <v>26</v>
      </c>
      <c r="G21" s="643">
        <v>24</v>
      </c>
    </row>
    <row r="22" spans="3:7" x14ac:dyDescent="0.2">
      <c r="C22" s="381">
        <v>2008</v>
      </c>
      <c r="D22" s="641">
        <v>29.36</v>
      </c>
      <c r="E22" s="641">
        <v>26.22</v>
      </c>
      <c r="F22" s="643">
        <v>27</v>
      </c>
      <c r="G22" s="643">
        <v>24</v>
      </c>
    </row>
    <row r="23" spans="3:7" x14ac:dyDescent="0.2">
      <c r="C23" s="381">
        <v>2009</v>
      </c>
      <c r="D23" s="641">
        <v>29.5</v>
      </c>
      <c r="E23" s="641">
        <v>26.4</v>
      </c>
      <c r="F23" s="643">
        <v>27</v>
      </c>
      <c r="G23" s="643">
        <v>24</v>
      </c>
    </row>
    <row r="24" spans="3:7" x14ac:dyDescent="0.2">
      <c r="C24" s="381">
        <v>2010</v>
      </c>
      <c r="D24" s="641">
        <v>29.64</v>
      </c>
      <c r="E24" s="641">
        <v>26.55</v>
      </c>
      <c r="F24" s="643">
        <v>27</v>
      </c>
      <c r="G24" s="643">
        <v>24</v>
      </c>
    </row>
    <row r="25" spans="3:7" x14ac:dyDescent="0.2">
      <c r="C25" s="381">
        <v>2011</v>
      </c>
      <c r="D25" s="641">
        <v>29.94</v>
      </c>
      <c r="E25" s="641">
        <v>26.84</v>
      </c>
      <c r="F25" s="643">
        <v>27</v>
      </c>
      <c r="G25" s="643">
        <v>24</v>
      </c>
    </row>
    <row r="26" spans="3:7" x14ac:dyDescent="0.2">
      <c r="C26" s="381">
        <v>2012</v>
      </c>
      <c r="D26" s="641">
        <v>29.91</v>
      </c>
      <c r="E26" s="641">
        <v>26.79</v>
      </c>
      <c r="F26" s="643">
        <v>27</v>
      </c>
      <c r="G26" s="643">
        <v>25</v>
      </c>
    </row>
    <row r="27" spans="3:7" x14ac:dyDescent="0.2">
      <c r="C27" s="381">
        <v>2013</v>
      </c>
      <c r="D27" s="641">
        <v>29.86</v>
      </c>
      <c r="E27" s="641">
        <v>26.97</v>
      </c>
      <c r="F27" s="643">
        <v>27</v>
      </c>
      <c r="G27" s="643">
        <v>25</v>
      </c>
    </row>
    <row r="28" spans="3:7" x14ac:dyDescent="0.2">
      <c r="C28" s="381">
        <v>2014</v>
      </c>
      <c r="D28" s="641">
        <v>30.72</v>
      </c>
      <c r="E28" s="641">
        <v>27.7</v>
      </c>
      <c r="F28" s="643">
        <v>28</v>
      </c>
      <c r="G28" s="643">
        <v>25</v>
      </c>
    </row>
    <row r="29" spans="3:7" x14ac:dyDescent="0.2">
      <c r="C29" s="381">
        <v>2015</v>
      </c>
      <c r="D29" s="641">
        <v>31.76</v>
      </c>
      <c r="E29" s="641">
        <v>28.79</v>
      </c>
      <c r="F29" s="643">
        <v>29</v>
      </c>
      <c r="G29" s="643">
        <v>26</v>
      </c>
    </row>
    <row r="30" spans="3:7" x14ac:dyDescent="0.2">
      <c r="C30" s="381">
        <v>2016</v>
      </c>
      <c r="D30" s="641">
        <v>32.450000000000003</v>
      </c>
      <c r="E30" s="641">
        <v>29.43</v>
      </c>
      <c r="F30" s="643">
        <v>29</v>
      </c>
      <c r="G30" s="643">
        <v>27</v>
      </c>
    </row>
    <row r="31" spans="3:7" x14ac:dyDescent="0.2">
      <c r="C31" s="661">
        <v>2017</v>
      </c>
      <c r="D31" s="729">
        <v>32.74</v>
      </c>
      <c r="E31" s="729">
        <v>29.71</v>
      </c>
      <c r="F31" s="643">
        <v>29</v>
      </c>
      <c r="G31" s="643">
        <v>27</v>
      </c>
    </row>
    <row r="32" spans="3:7" x14ac:dyDescent="0.2">
      <c r="C32" s="272" t="s">
        <v>789</v>
      </c>
    </row>
    <row r="33" spans="3:7" x14ac:dyDescent="0.2">
      <c r="C33" s="898" t="s">
        <v>666</v>
      </c>
      <c r="D33" s="898"/>
      <c r="E33" s="898"/>
      <c r="F33" s="898"/>
      <c r="G33" s="898"/>
    </row>
    <row r="34" spans="3:7" x14ac:dyDescent="0.2">
      <c r="C34" s="898"/>
      <c r="D34" s="898"/>
      <c r="E34" s="898"/>
      <c r="F34" s="898"/>
      <c r="G34" s="898"/>
    </row>
    <row r="35" spans="3:7" x14ac:dyDescent="0.2">
      <c r="C35" s="898"/>
      <c r="D35" s="898"/>
      <c r="E35" s="898"/>
      <c r="F35" s="898"/>
      <c r="G35" s="898"/>
    </row>
  </sheetData>
  <sortState ref="C11:E30">
    <sortCondition ref="C11"/>
  </sortState>
  <mergeCells count="6">
    <mergeCell ref="C33:G35"/>
    <mergeCell ref="C9:C10"/>
    <mergeCell ref="D9:E9"/>
    <mergeCell ref="A7:I7"/>
    <mergeCell ref="A6:I6"/>
    <mergeCell ref="F9:G9"/>
  </mergeCells>
  <hyperlinks>
    <hyperlink ref="J7" location="indice!B13"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L51"/>
  <sheetViews>
    <sheetView showGridLines="0" zoomScaleNormal="100" workbookViewId="0">
      <selection activeCell="AL8" sqref="AL8"/>
    </sheetView>
  </sheetViews>
  <sheetFormatPr baseColWidth="10" defaultRowHeight="15" x14ac:dyDescent="0.25"/>
  <cols>
    <col min="1" max="1" width="33.7109375" style="228" customWidth="1"/>
    <col min="2" max="3" width="12.28515625" style="228" customWidth="1"/>
    <col min="4" max="4" width="11" style="228" customWidth="1"/>
    <col min="5" max="6" width="13.140625" style="228" customWidth="1"/>
    <col min="7" max="7" width="10.85546875" style="228" customWidth="1"/>
    <col min="8" max="9" width="12.5703125" style="228" customWidth="1"/>
    <col min="10" max="10" width="11" style="228" customWidth="1"/>
    <col min="11" max="12" width="12.42578125" style="228" customWidth="1"/>
    <col min="13" max="13" width="11" style="228" customWidth="1"/>
    <col min="14" max="15" width="12.28515625" style="228" customWidth="1"/>
    <col min="16" max="16" width="10.85546875" style="228" customWidth="1"/>
    <col min="17" max="18" width="12.42578125" style="228" customWidth="1"/>
    <col min="19" max="19" width="11" style="228" customWidth="1"/>
    <col min="20" max="21" width="12.42578125" style="228" customWidth="1"/>
    <col min="22" max="22" width="11" style="228" customWidth="1"/>
    <col min="23" max="24" width="12.28515625" style="228" customWidth="1"/>
    <col min="25" max="25" width="11" style="228" customWidth="1"/>
    <col min="26" max="27" width="12.28515625" style="228" customWidth="1"/>
    <col min="28" max="28" width="11" style="228" customWidth="1"/>
    <col min="29" max="30" width="12.28515625" style="228" customWidth="1"/>
    <col min="31" max="31" width="11.42578125" style="228"/>
    <col min="32" max="33" width="12.28515625" style="228" customWidth="1"/>
    <col min="34" max="34" width="10.85546875" style="236" customWidth="1"/>
    <col min="35" max="35" width="12.140625" bestFit="1" customWidth="1"/>
    <col min="38" max="16384" width="11.42578125" style="228"/>
  </cols>
  <sheetData>
    <row r="4" spans="1:38" x14ac:dyDescent="0.25">
      <c r="AI4" s="138"/>
      <c r="AJ4" s="138"/>
      <c r="AK4" s="138"/>
    </row>
    <row r="5" spans="1:38" x14ac:dyDescent="0.25">
      <c r="A5" s="908" t="s">
        <v>266</v>
      </c>
      <c r="B5" s="908"/>
      <c r="C5" s="908"/>
      <c r="D5" s="908"/>
      <c r="E5" s="908"/>
      <c r="F5" s="908"/>
      <c r="G5" s="908"/>
      <c r="H5" s="908"/>
      <c r="I5" s="908"/>
      <c r="J5" s="908"/>
      <c r="K5" s="908"/>
      <c r="L5" s="908"/>
      <c r="M5" s="908"/>
      <c r="N5" s="908"/>
    </row>
    <row r="6" spans="1:38" s="208" customFormat="1" ht="45" customHeight="1" x14ac:dyDescent="0.25">
      <c r="A6" s="909" t="s">
        <v>694</v>
      </c>
      <c r="B6" s="909"/>
      <c r="C6" s="909"/>
      <c r="D6" s="909"/>
      <c r="E6" s="909"/>
      <c r="F6" s="909"/>
      <c r="G6" s="909"/>
      <c r="H6" s="909"/>
      <c r="I6" s="909"/>
      <c r="J6" s="909"/>
      <c r="K6" s="909"/>
      <c r="L6" s="909"/>
      <c r="M6" s="909"/>
      <c r="N6" s="909"/>
      <c r="O6" s="207"/>
      <c r="P6" s="207"/>
      <c r="Q6" s="207"/>
      <c r="R6" s="207"/>
      <c r="S6" s="207"/>
      <c r="AC6" s="505"/>
      <c r="AF6" s="532"/>
      <c r="AG6" s="532"/>
      <c r="AH6" s="532"/>
    </row>
    <row r="7" spans="1:38" s="208" customFormat="1" x14ac:dyDescent="0.25">
      <c r="A7" s="544"/>
      <c r="B7" s="544"/>
      <c r="C7" s="544"/>
      <c r="D7" s="544"/>
      <c r="E7" s="544"/>
      <c r="F7" s="544"/>
      <c r="G7" s="544"/>
      <c r="H7" s="544"/>
      <c r="I7" s="544"/>
      <c r="J7" s="544"/>
      <c r="K7" s="544"/>
      <c r="L7" s="544"/>
      <c r="M7" s="544"/>
      <c r="N7" s="544"/>
      <c r="O7" s="207"/>
      <c r="P7" s="207"/>
      <c r="Q7" s="207"/>
      <c r="R7" s="207"/>
      <c r="S7" s="207"/>
      <c r="AC7" s="505"/>
      <c r="AF7" s="207"/>
      <c r="AG7" s="207"/>
      <c r="AH7" s="207"/>
    </row>
    <row r="8" spans="1:38" s="225" customFormat="1" ht="9.9499999999999993" customHeight="1" x14ac:dyDescent="0.25">
      <c r="A8" s="888" t="s">
        <v>180</v>
      </c>
      <c r="B8" s="905">
        <v>2006</v>
      </c>
      <c r="C8" s="906"/>
      <c r="D8" s="907"/>
      <c r="E8" s="905">
        <v>2007</v>
      </c>
      <c r="F8" s="906"/>
      <c r="G8" s="907"/>
      <c r="H8" s="905">
        <v>2008</v>
      </c>
      <c r="I8" s="906"/>
      <c r="J8" s="907"/>
      <c r="K8" s="905">
        <v>2009</v>
      </c>
      <c r="L8" s="906"/>
      <c r="M8" s="907"/>
      <c r="N8" s="905">
        <v>2010</v>
      </c>
      <c r="O8" s="906"/>
      <c r="P8" s="907"/>
      <c r="Q8" s="905">
        <v>2011</v>
      </c>
      <c r="R8" s="906"/>
      <c r="S8" s="907"/>
      <c r="T8" s="905">
        <v>2012</v>
      </c>
      <c r="U8" s="906"/>
      <c r="V8" s="907"/>
      <c r="W8" s="905">
        <v>2013</v>
      </c>
      <c r="X8" s="906"/>
      <c r="Y8" s="907"/>
      <c r="Z8" s="905">
        <v>2014</v>
      </c>
      <c r="AA8" s="906"/>
      <c r="AB8" s="907"/>
      <c r="AC8" s="905">
        <v>2015</v>
      </c>
      <c r="AD8" s="906"/>
      <c r="AE8" s="907"/>
      <c r="AF8" s="905">
        <v>2016</v>
      </c>
      <c r="AG8" s="906"/>
      <c r="AH8" s="907"/>
      <c r="AI8" s="905">
        <v>2017</v>
      </c>
      <c r="AJ8" s="906"/>
      <c r="AK8" s="907"/>
      <c r="AL8" s="540" t="s">
        <v>82</v>
      </c>
    </row>
    <row r="9" spans="1:38" s="225" customFormat="1" ht="14.1" customHeight="1" x14ac:dyDescent="0.25">
      <c r="A9" s="888"/>
      <c r="B9" s="496" t="s">
        <v>151</v>
      </c>
      <c r="C9" s="887" t="s">
        <v>80</v>
      </c>
      <c r="D9" s="887"/>
      <c r="E9" s="496" t="s">
        <v>151</v>
      </c>
      <c r="F9" s="887" t="s">
        <v>80</v>
      </c>
      <c r="G9" s="887"/>
      <c r="H9" s="496" t="s">
        <v>151</v>
      </c>
      <c r="I9" s="887" t="s">
        <v>80</v>
      </c>
      <c r="J9" s="887"/>
      <c r="K9" s="496" t="s">
        <v>151</v>
      </c>
      <c r="L9" s="887" t="s">
        <v>80</v>
      </c>
      <c r="M9" s="887"/>
      <c r="N9" s="496" t="s">
        <v>151</v>
      </c>
      <c r="O9" s="887" t="s">
        <v>80</v>
      </c>
      <c r="P9" s="887"/>
      <c r="Q9" s="496" t="s">
        <v>151</v>
      </c>
      <c r="R9" s="887" t="s">
        <v>80</v>
      </c>
      <c r="S9" s="887"/>
      <c r="T9" s="496" t="s">
        <v>151</v>
      </c>
      <c r="U9" s="887" t="s">
        <v>80</v>
      </c>
      <c r="V9" s="887"/>
      <c r="W9" s="496" t="s">
        <v>151</v>
      </c>
      <c r="X9" s="887" t="s">
        <v>80</v>
      </c>
      <c r="Y9" s="887"/>
      <c r="Z9" s="496" t="s">
        <v>151</v>
      </c>
      <c r="AA9" s="887" t="s">
        <v>80</v>
      </c>
      <c r="AB9" s="887"/>
      <c r="AC9" s="496" t="s">
        <v>151</v>
      </c>
      <c r="AD9" s="887" t="s">
        <v>80</v>
      </c>
      <c r="AE9" s="887"/>
      <c r="AF9" s="384" t="s">
        <v>151</v>
      </c>
      <c r="AG9" s="887" t="s">
        <v>80</v>
      </c>
      <c r="AH9" s="887"/>
      <c r="AI9" s="658" t="s">
        <v>151</v>
      </c>
      <c r="AJ9" s="887" t="s">
        <v>80</v>
      </c>
      <c r="AK9" s="887"/>
    </row>
    <row r="10" spans="1:38" s="225" customFormat="1" ht="14.1" customHeight="1" x14ac:dyDescent="0.25">
      <c r="A10" s="888"/>
      <c r="B10" s="496" t="s">
        <v>509</v>
      </c>
      <c r="C10" s="496" t="s">
        <v>106</v>
      </c>
      <c r="D10" s="496" t="s">
        <v>166</v>
      </c>
      <c r="E10" s="496" t="s">
        <v>509</v>
      </c>
      <c r="F10" s="496" t="s">
        <v>106</v>
      </c>
      <c r="G10" s="496" t="s">
        <v>166</v>
      </c>
      <c r="H10" s="496" t="s">
        <v>509</v>
      </c>
      <c r="I10" s="496" t="s">
        <v>106</v>
      </c>
      <c r="J10" s="496" t="s">
        <v>166</v>
      </c>
      <c r="K10" s="496" t="s">
        <v>509</v>
      </c>
      <c r="L10" s="496" t="s">
        <v>106</v>
      </c>
      <c r="M10" s="496" t="s">
        <v>166</v>
      </c>
      <c r="N10" s="496" t="s">
        <v>509</v>
      </c>
      <c r="O10" s="496" t="s">
        <v>106</v>
      </c>
      <c r="P10" s="496" t="s">
        <v>166</v>
      </c>
      <c r="Q10" s="496" t="s">
        <v>509</v>
      </c>
      <c r="R10" s="496" t="s">
        <v>106</v>
      </c>
      <c r="S10" s="496" t="s">
        <v>166</v>
      </c>
      <c r="T10" s="496" t="s">
        <v>509</v>
      </c>
      <c r="U10" s="496" t="s">
        <v>106</v>
      </c>
      <c r="V10" s="496" t="s">
        <v>166</v>
      </c>
      <c r="W10" s="496" t="s">
        <v>509</v>
      </c>
      <c r="X10" s="496" t="s">
        <v>106</v>
      </c>
      <c r="Y10" s="496" t="s">
        <v>166</v>
      </c>
      <c r="Z10" s="496" t="s">
        <v>509</v>
      </c>
      <c r="AA10" s="496" t="s">
        <v>106</v>
      </c>
      <c r="AB10" s="496" t="s">
        <v>166</v>
      </c>
      <c r="AC10" s="496" t="s">
        <v>509</v>
      </c>
      <c r="AD10" s="496" t="s">
        <v>106</v>
      </c>
      <c r="AE10" s="496" t="s">
        <v>166</v>
      </c>
      <c r="AF10" s="384" t="s">
        <v>509</v>
      </c>
      <c r="AG10" s="384" t="s">
        <v>106</v>
      </c>
      <c r="AH10" s="384" t="s">
        <v>166</v>
      </c>
      <c r="AI10" s="658" t="s">
        <v>509</v>
      </c>
      <c r="AJ10" s="658" t="s">
        <v>106</v>
      </c>
      <c r="AK10" s="658" t="s">
        <v>166</v>
      </c>
    </row>
    <row r="11" spans="1:38" s="225" customFormat="1" ht="12.75" customHeight="1" x14ac:dyDescent="0.25">
      <c r="A11" s="429" t="s">
        <v>525</v>
      </c>
      <c r="B11" s="579">
        <f>+B12+B24+B31+B38+B40</f>
        <v>13964606</v>
      </c>
      <c r="C11" s="579">
        <f>SUM(C12+C24+C31+C38+C40+C42)</f>
        <v>74036</v>
      </c>
      <c r="D11" s="580">
        <f t="shared" ref="D11:D40" si="0">C11/B11*1000</f>
        <v>5.3016891418203995</v>
      </c>
      <c r="E11" s="464">
        <f>+(E12+E24+E31+E38+E40)</f>
        <v>14214982</v>
      </c>
      <c r="F11" s="464">
        <f>SUM(F12+F24+F31+F38+F40+F42)</f>
        <v>76154</v>
      </c>
      <c r="G11" s="578">
        <f t="shared" ref="G11:G40" si="1">F11/E11*1000</f>
        <v>5.3573054119941901</v>
      </c>
      <c r="H11" s="464">
        <f>+H12+H24+H31+H38+H40</f>
        <v>14472881</v>
      </c>
      <c r="I11" s="464">
        <f>SUM(I12+I24+I31+I38+I40+I42)</f>
        <v>76354</v>
      </c>
      <c r="J11" s="578">
        <f t="shared" ref="J11:J40" si="2">I11/H11*1000</f>
        <v>5.2756600430833362</v>
      </c>
      <c r="K11" s="464">
        <f>+SUM(K12+K24+K31+K38+K40+K375)</f>
        <v>14738472</v>
      </c>
      <c r="L11" s="464">
        <f>+L12+L24+L31+L38+L41+L42</f>
        <v>76892</v>
      </c>
      <c r="M11" s="581">
        <f t="shared" ref="M11:M40" si="3">L11/K11*1000</f>
        <v>5.2170944179288057</v>
      </c>
      <c r="N11" s="577">
        <f>+N12+N24+N31+N38+N40</f>
        <v>15012228</v>
      </c>
      <c r="O11" s="464">
        <f>SUM(O12+O24+O31+O38+O40+O42)</f>
        <v>74800</v>
      </c>
      <c r="P11" s="581">
        <f t="shared" ref="P11:P40" si="4">O11/N11*1000</f>
        <v>4.9826048471952333</v>
      </c>
      <c r="Q11" s="464">
        <f>SUM(Q12,Q24,Q31,Q38,Q41)</f>
        <v>15266431</v>
      </c>
      <c r="R11" s="464">
        <f>+R12+R24+R31+R38+R41+R42</f>
        <v>73579</v>
      </c>
      <c r="S11" s="581">
        <f t="shared" ref="S11:S39" si="5">R11/Q11*1000</f>
        <v>4.8196595523865398</v>
      </c>
      <c r="T11" s="464">
        <f>SUM(T12,T24,T31,T38,T41)</f>
        <v>15520973</v>
      </c>
      <c r="U11" s="464">
        <f>+U12+U24+U31+U38+U41+U42</f>
        <v>57753</v>
      </c>
      <c r="V11" s="581">
        <f t="shared" ref="V11:V39" si="6">U11/T11*1000</f>
        <v>3.7209651740261385</v>
      </c>
      <c r="W11" s="579">
        <f>SUM(W12,W24,W31,W38,W41,W42)</f>
        <v>15774749</v>
      </c>
      <c r="X11" s="579">
        <f>+X12+X24+X31+X38+X41+X42</f>
        <v>53986</v>
      </c>
      <c r="Y11" s="582">
        <f>+(X11/W11)*1000</f>
        <v>3.4223048493513271</v>
      </c>
      <c r="Z11" s="583">
        <f>SUM(Z12,Z24,Z31,Z38,Z41,Z42)</f>
        <v>16027466</v>
      </c>
      <c r="AA11" s="585">
        <f>+AA12+AA24+AA31+AA38+AA41+AA42</f>
        <v>60328</v>
      </c>
      <c r="AB11" s="582">
        <f>+(AA11/Z11)*1000</f>
        <v>3.7640385573115549</v>
      </c>
      <c r="AC11" s="583">
        <f>SUM(AC12,AC24,AC31,AC38,AC41,AC42)</f>
        <v>16278844</v>
      </c>
      <c r="AD11" s="585">
        <f>+AD12+AD24+AD31+AD38+AD41+AD42</f>
        <v>60636</v>
      </c>
      <c r="AE11" s="582">
        <f>+(AD11/AC11)*1000</f>
        <v>3.7248345152763918</v>
      </c>
      <c r="AF11" s="583">
        <f>SUM(AF12,AF24,AF31,AF38,AF41,AF42)</f>
        <v>16528730</v>
      </c>
      <c r="AG11" s="583">
        <f>+AG12+AG24+AG31+AG38+AG41+AG42</f>
        <v>57738</v>
      </c>
      <c r="AH11" s="582">
        <f>+(AG11/AF11)*1000</f>
        <v>3.4931903419076962</v>
      </c>
      <c r="AI11" s="760">
        <v>16776977</v>
      </c>
      <c r="AJ11" s="771">
        <f>+AJ12+AJ24+AJ31+AJ38+AJ42</f>
        <v>60353</v>
      </c>
      <c r="AK11" s="772">
        <f>+(AJ11/AI11)*1000</f>
        <v>3.59737037250513</v>
      </c>
    </row>
    <row r="12" spans="1:38" s="722" customFormat="1" ht="13.5" customHeight="1" x14ac:dyDescent="0.25">
      <c r="A12" s="430" t="s">
        <v>164</v>
      </c>
      <c r="B12" s="464">
        <f>SUM(B13:B23)</f>
        <v>6287369</v>
      </c>
      <c r="C12" s="464">
        <f>SUM(C13:C23)</f>
        <v>39722</v>
      </c>
      <c r="D12" s="581">
        <f t="shared" si="0"/>
        <v>6.317745944289257</v>
      </c>
      <c r="E12" s="464">
        <f>SUM(E13:E23)</f>
        <v>6394507</v>
      </c>
      <c r="F12" s="464">
        <f>SUM(F13:F23)</f>
        <v>41862</v>
      </c>
      <c r="G12" s="578">
        <f t="shared" si="1"/>
        <v>6.5465562865127831</v>
      </c>
      <c r="H12" s="464">
        <f>SUM(H13:H23)</f>
        <v>6505011</v>
      </c>
      <c r="I12" s="464">
        <f>SUM(I13:I23)</f>
        <v>40806</v>
      </c>
      <c r="J12" s="578">
        <f t="shared" si="2"/>
        <v>6.2730101455631662</v>
      </c>
      <c r="K12" s="464">
        <f>SUM(K13:K23)</f>
        <v>6618970</v>
      </c>
      <c r="L12" s="464">
        <f>SUM(L13:L23)</f>
        <v>40995</v>
      </c>
      <c r="M12" s="581">
        <f t="shared" si="3"/>
        <v>6.1935618381711954</v>
      </c>
      <c r="N12" s="577">
        <f>SUM(N13:N23)</f>
        <v>6736640</v>
      </c>
      <c r="O12" s="464">
        <f>SUM(O13:O23)</f>
        <v>39258</v>
      </c>
      <c r="P12" s="581">
        <f t="shared" si="4"/>
        <v>5.8275342010260305</v>
      </c>
      <c r="Q12" s="464">
        <f>+SUM(Q13:Q23)</f>
        <v>6853411</v>
      </c>
      <c r="R12" s="464">
        <f>+SUM(R13:R23)</f>
        <v>38400</v>
      </c>
      <c r="S12" s="581">
        <f t="shared" si="5"/>
        <v>5.6030493428746651</v>
      </c>
      <c r="T12" s="464">
        <f>+SUM(T13:T23)</f>
        <v>6970827</v>
      </c>
      <c r="U12" s="464">
        <f>+SUM(U13:U23)</f>
        <v>31671</v>
      </c>
      <c r="V12" s="581">
        <f t="shared" si="6"/>
        <v>4.543363362768865</v>
      </c>
      <c r="W12" s="464">
        <f>+SUM(W13:W23)</f>
        <v>7088261</v>
      </c>
      <c r="X12" s="464">
        <f>+SUM(X13:X23)</f>
        <v>28435</v>
      </c>
      <c r="Y12" s="581">
        <f t="shared" ref="Y12:Y39" si="7">+(X12/W12)*1000</f>
        <v>4.0115622153303896</v>
      </c>
      <c r="Z12" s="456">
        <f>+SUM(Z13:Z23)</f>
        <v>7205558</v>
      </c>
      <c r="AA12" s="584">
        <f>+SUM(AA13:AA23)</f>
        <v>32289</v>
      </c>
      <c r="AB12" s="581">
        <f t="shared" ref="AB12:AB39" si="8">+(AA12/Z12)*1000</f>
        <v>4.4811241544374489</v>
      </c>
      <c r="AC12" s="456">
        <f>+SUM(AC13:AC23)</f>
        <v>7322549</v>
      </c>
      <c r="AD12" s="585">
        <f>+SUM(AD13:AD23)</f>
        <v>32567</v>
      </c>
      <c r="AE12" s="578">
        <f t="shared" ref="AE12:AE39" si="9">+(AD12/AC12)*1000</f>
        <v>4.4474949911567672</v>
      </c>
      <c r="AF12" s="456">
        <f>+SUM(AF13:AF23)</f>
        <v>7439121</v>
      </c>
      <c r="AG12" s="583">
        <f>+SUM(AG13:AG23)</f>
        <v>30099</v>
      </c>
      <c r="AH12" s="578">
        <f t="shared" ref="AH12:AH39" si="10">+(AG12/AF12)*1000</f>
        <v>4.046042536477092</v>
      </c>
      <c r="AI12" s="761">
        <v>7555183</v>
      </c>
      <c r="AJ12" s="769">
        <f>+SUM(AJ13:AJ23)</f>
        <v>30721</v>
      </c>
      <c r="AK12" s="772">
        <f t="shared" ref="AK12:AK40" si="11">+(AJ12/AI12)*1000</f>
        <v>4.0662152061703871</v>
      </c>
    </row>
    <row r="13" spans="1:38" s="723" customFormat="1" ht="12" customHeight="1" x14ac:dyDescent="0.25">
      <c r="A13" s="453" t="s">
        <v>148</v>
      </c>
      <c r="B13" s="461">
        <v>690049</v>
      </c>
      <c r="C13" s="461">
        <v>4220</v>
      </c>
      <c r="D13" s="581">
        <f t="shared" si="0"/>
        <v>6.1155077393054693</v>
      </c>
      <c r="E13" s="461">
        <v>701848</v>
      </c>
      <c r="F13" s="461">
        <v>4489</v>
      </c>
      <c r="G13" s="581">
        <f t="shared" si="1"/>
        <v>6.395971777364899</v>
      </c>
      <c r="H13" s="461">
        <v>714015</v>
      </c>
      <c r="I13" s="461">
        <v>4389</v>
      </c>
      <c r="J13" s="581">
        <f t="shared" si="2"/>
        <v>6.1469296863511271</v>
      </c>
      <c r="K13" s="461">
        <v>726564</v>
      </c>
      <c r="L13" s="461">
        <v>4173</v>
      </c>
      <c r="M13" s="581">
        <f t="shared" si="3"/>
        <v>5.7434720134771338</v>
      </c>
      <c r="N13" s="465">
        <v>739520</v>
      </c>
      <c r="O13" s="461">
        <v>4417</v>
      </c>
      <c r="P13" s="581">
        <f t="shared" si="4"/>
        <v>5.9727931631328426</v>
      </c>
      <c r="Q13" s="461">
        <v>753493</v>
      </c>
      <c r="R13" s="463">
        <v>5378</v>
      </c>
      <c r="S13" s="581">
        <f t="shared" si="5"/>
        <v>7.1374252979125217</v>
      </c>
      <c r="T13" s="462">
        <v>767695</v>
      </c>
      <c r="U13" s="462">
        <v>3933</v>
      </c>
      <c r="V13" s="581">
        <f t="shared" si="6"/>
        <v>5.1231283257022646</v>
      </c>
      <c r="W13" s="411">
        <v>781919</v>
      </c>
      <c r="X13" s="586">
        <v>3867</v>
      </c>
      <c r="Y13" s="581">
        <f t="shared" si="7"/>
        <v>4.9455250479909045</v>
      </c>
      <c r="Z13" s="411">
        <v>796169</v>
      </c>
      <c r="AA13" s="584">
        <v>4099</v>
      </c>
      <c r="AB13" s="581">
        <f t="shared" si="8"/>
        <v>5.1484044216742921</v>
      </c>
      <c r="AC13" s="411">
        <v>810412</v>
      </c>
      <c r="AD13" s="584">
        <v>3935</v>
      </c>
      <c r="AE13" s="581">
        <f t="shared" si="9"/>
        <v>4.8555549522958694</v>
      </c>
      <c r="AF13" s="449">
        <v>824646</v>
      </c>
      <c r="AG13" s="487">
        <v>3693</v>
      </c>
      <c r="AH13" s="581">
        <f t="shared" si="10"/>
        <v>4.4782852278432204</v>
      </c>
      <c r="AI13" s="762">
        <v>838859</v>
      </c>
      <c r="AJ13" s="768">
        <v>3371</v>
      </c>
      <c r="AK13" s="726">
        <f t="shared" si="11"/>
        <v>4.0185537736377626</v>
      </c>
    </row>
    <row r="14" spans="1:38" s="723" customFormat="1" ht="12.6" customHeight="1" x14ac:dyDescent="0.25">
      <c r="A14" s="453" t="s">
        <v>147</v>
      </c>
      <c r="B14" s="461">
        <v>185685</v>
      </c>
      <c r="C14" s="461">
        <v>892</v>
      </c>
      <c r="D14" s="581">
        <f t="shared" si="0"/>
        <v>4.8038344508172441</v>
      </c>
      <c r="E14" s="461">
        <v>187095</v>
      </c>
      <c r="F14" s="461">
        <v>967</v>
      </c>
      <c r="G14" s="581">
        <f t="shared" si="1"/>
        <v>5.1684972874742785</v>
      </c>
      <c r="H14" s="461">
        <v>188551</v>
      </c>
      <c r="I14" s="461">
        <v>887</v>
      </c>
      <c r="J14" s="581">
        <f t="shared" si="2"/>
        <v>4.7042975110182397</v>
      </c>
      <c r="K14" s="461">
        <v>190075</v>
      </c>
      <c r="L14" s="461">
        <v>863</v>
      </c>
      <c r="M14" s="581">
        <f t="shared" si="3"/>
        <v>4.5403130343285545</v>
      </c>
      <c r="N14" s="465">
        <v>191631</v>
      </c>
      <c r="O14" s="461">
        <v>771</v>
      </c>
      <c r="P14" s="581">
        <f t="shared" si="4"/>
        <v>4.0233573899838753</v>
      </c>
      <c r="Q14" s="461">
        <v>193689</v>
      </c>
      <c r="R14" s="463">
        <v>800</v>
      </c>
      <c r="S14" s="581">
        <f t="shared" si="5"/>
        <v>4.130332646665531</v>
      </c>
      <c r="T14" s="462">
        <v>195719</v>
      </c>
      <c r="U14" s="462">
        <v>655</v>
      </c>
      <c r="V14" s="581">
        <f t="shared" si="6"/>
        <v>3.3466347160980794</v>
      </c>
      <c r="W14" s="411">
        <v>197708</v>
      </c>
      <c r="X14" s="586">
        <v>614</v>
      </c>
      <c r="Y14" s="581">
        <f t="shared" si="7"/>
        <v>3.1055900621118009</v>
      </c>
      <c r="Z14" s="411">
        <v>199646</v>
      </c>
      <c r="AA14" s="584">
        <v>660</v>
      </c>
      <c r="AB14" s="581">
        <f t="shared" si="8"/>
        <v>3.3058513569017158</v>
      </c>
      <c r="AC14" s="411">
        <v>201533</v>
      </c>
      <c r="AD14" s="584">
        <v>577</v>
      </c>
      <c r="AE14" s="581">
        <f t="shared" si="9"/>
        <v>2.8630546858330894</v>
      </c>
      <c r="AF14" s="449">
        <v>203344</v>
      </c>
      <c r="AG14" s="487">
        <v>456</v>
      </c>
      <c r="AH14" s="581">
        <f t="shared" si="10"/>
        <v>2.2425053111967896</v>
      </c>
      <c r="AI14" s="762">
        <v>205094</v>
      </c>
      <c r="AJ14" s="768">
        <v>460</v>
      </c>
      <c r="AK14" s="726">
        <f t="shared" si="11"/>
        <v>2.2428739992393734</v>
      </c>
    </row>
    <row r="15" spans="1:38" s="723" customFormat="1" ht="12.6" customHeight="1" x14ac:dyDescent="0.25">
      <c r="A15" s="453" t="s">
        <v>146</v>
      </c>
      <c r="B15" s="461">
        <v>227589</v>
      </c>
      <c r="C15" s="461">
        <v>1307</v>
      </c>
      <c r="D15" s="581">
        <f t="shared" si="0"/>
        <v>5.7428083079586454</v>
      </c>
      <c r="E15" s="461">
        <v>229527</v>
      </c>
      <c r="F15" s="461">
        <v>1468</v>
      </c>
      <c r="G15" s="581">
        <f t="shared" si="1"/>
        <v>6.3957617186649065</v>
      </c>
      <c r="H15" s="461">
        <v>231539</v>
      </c>
      <c r="I15" s="461">
        <v>1469</v>
      </c>
      <c r="J15" s="581">
        <f t="shared" si="2"/>
        <v>6.3445035177659053</v>
      </c>
      <c r="K15" s="461">
        <v>233635</v>
      </c>
      <c r="L15" s="461">
        <v>1311</v>
      </c>
      <c r="M15" s="581">
        <f t="shared" si="3"/>
        <v>5.6113167975688576</v>
      </c>
      <c r="N15" s="465">
        <v>235814</v>
      </c>
      <c r="O15" s="461">
        <v>1420</v>
      </c>
      <c r="P15" s="581">
        <f t="shared" si="4"/>
        <v>6.0216950647544252</v>
      </c>
      <c r="Q15" s="461">
        <v>240248</v>
      </c>
      <c r="R15" s="463">
        <v>1410</v>
      </c>
      <c r="S15" s="581">
        <f t="shared" si="5"/>
        <v>5.8689354333855013</v>
      </c>
      <c r="T15" s="462">
        <v>244754</v>
      </c>
      <c r="U15" s="462">
        <v>1186</v>
      </c>
      <c r="V15" s="581">
        <f t="shared" si="6"/>
        <v>4.8456817866102293</v>
      </c>
      <c r="W15" s="411">
        <v>249297</v>
      </c>
      <c r="X15" s="586">
        <v>992</v>
      </c>
      <c r="Y15" s="581">
        <f t="shared" si="7"/>
        <v>3.9791894808200663</v>
      </c>
      <c r="Z15" s="411">
        <v>253863</v>
      </c>
      <c r="AA15" s="584">
        <v>1103</v>
      </c>
      <c r="AB15" s="581">
        <f t="shared" si="8"/>
        <v>4.3448631742317705</v>
      </c>
      <c r="AC15" s="411">
        <v>258450</v>
      </c>
      <c r="AD15" s="584">
        <v>1070</v>
      </c>
      <c r="AE15" s="581">
        <f t="shared" si="9"/>
        <v>4.1400657767459856</v>
      </c>
      <c r="AF15" s="449">
        <v>263048</v>
      </c>
      <c r="AG15" s="487">
        <v>1090</v>
      </c>
      <c r="AH15" s="581">
        <f t="shared" si="10"/>
        <v>4.143730421824154</v>
      </c>
      <c r="AI15" s="762">
        <v>267643</v>
      </c>
      <c r="AJ15" s="768">
        <v>1038</v>
      </c>
      <c r="AK15" s="726">
        <f t="shared" si="11"/>
        <v>3.8783005720306529</v>
      </c>
    </row>
    <row r="16" spans="1:38" s="723" customFormat="1" ht="12.6" customHeight="1" x14ac:dyDescent="0.25">
      <c r="A16" s="453" t="s">
        <v>145</v>
      </c>
      <c r="B16" s="461">
        <v>166991</v>
      </c>
      <c r="C16" s="461">
        <v>792</v>
      </c>
      <c r="D16" s="581">
        <f t="shared" si="0"/>
        <v>4.74277056847375</v>
      </c>
      <c r="E16" s="461">
        <v>168110</v>
      </c>
      <c r="F16" s="461">
        <v>848</v>
      </c>
      <c r="G16" s="581">
        <f t="shared" si="1"/>
        <v>5.0443162215216235</v>
      </c>
      <c r="H16" s="461">
        <v>169279</v>
      </c>
      <c r="I16" s="461">
        <v>785</v>
      </c>
      <c r="J16" s="581">
        <f t="shared" si="2"/>
        <v>4.6373147289386161</v>
      </c>
      <c r="K16" s="461">
        <v>170487</v>
      </c>
      <c r="L16" s="461">
        <v>656</v>
      </c>
      <c r="M16" s="581">
        <f t="shared" si="3"/>
        <v>3.8478007120777535</v>
      </c>
      <c r="N16" s="465">
        <v>171746</v>
      </c>
      <c r="O16" s="461">
        <v>735</v>
      </c>
      <c r="P16" s="581">
        <f t="shared" si="4"/>
        <v>4.2795756524169413</v>
      </c>
      <c r="Q16" s="461">
        <v>173410</v>
      </c>
      <c r="R16" s="463">
        <v>609</v>
      </c>
      <c r="S16" s="581">
        <f t="shared" si="5"/>
        <v>3.5119081944524537</v>
      </c>
      <c r="T16" s="462">
        <v>175050</v>
      </c>
      <c r="U16" s="462">
        <v>572</v>
      </c>
      <c r="V16" s="581">
        <f t="shared" si="6"/>
        <v>3.2676378177663525</v>
      </c>
      <c r="W16" s="411">
        <v>176662</v>
      </c>
      <c r="X16" s="586">
        <v>489</v>
      </c>
      <c r="Y16" s="581">
        <f t="shared" si="7"/>
        <v>2.767997645220817</v>
      </c>
      <c r="Z16" s="411">
        <v>178228</v>
      </c>
      <c r="AA16" s="584">
        <v>536</v>
      </c>
      <c r="AB16" s="581">
        <f t="shared" si="8"/>
        <v>3.0073838005251701</v>
      </c>
      <c r="AC16" s="411">
        <v>179768</v>
      </c>
      <c r="AD16" s="584">
        <v>542</v>
      </c>
      <c r="AE16" s="581">
        <f t="shared" si="9"/>
        <v>3.014997107382849</v>
      </c>
      <c r="AF16" s="449">
        <v>181265</v>
      </c>
      <c r="AG16" s="487">
        <v>506</v>
      </c>
      <c r="AH16" s="581">
        <f t="shared" si="10"/>
        <v>2.7914931178109397</v>
      </c>
      <c r="AI16" s="762">
        <v>182719</v>
      </c>
      <c r="AJ16" s="768">
        <v>527</v>
      </c>
      <c r="AK16" s="726">
        <f t="shared" si="11"/>
        <v>2.8842101806599203</v>
      </c>
    </row>
    <row r="17" spans="1:37" s="723" customFormat="1" ht="12.6" customHeight="1" x14ac:dyDescent="0.25">
      <c r="A17" s="453" t="s">
        <v>144</v>
      </c>
      <c r="B17" s="461">
        <v>398369</v>
      </c>
      <c r="C17" s="461">
        <v>2524</v>
      </c>
      <c r="D17" s="581">
        <f t="shared" si="0"/>
        <v>6.3358343646217454</v>
      </c>
      <c r="E17" s="461">
        <v>404706</v>
      </c>
      <c r="F17" s="461">
        <v>2555</v>
      </c>
      <c r="G17" s="581">
        <f t="shared" si="1"/>
        <v>6.3132249089462471</v>
      </c>
      <c r="H17" s="461">
        <v>411193</v>
      </c>
      <c r="I17" s="461">
        <v>2470</v>
      </c>
      <c r="J17" s="581">
        <f t="shared" si="2"/>
        <v>6.0069115962577184</v>
      </c>
      <c r="K17" s="461">
        <v>417846</v>
      </c>
      <c r="L17" s="461">
        <v>2398</v>
      </c>
      <c r="M17" s="581">
        <f t="shared" si="3"/>
        <v>5.7389564576422893</v>
      </c>
      <c r="N17" s="465">
        <v>424663</v>
      </c>
      <c r="O17" s="461">
        <v>2551</v>
      </c>
      <c r="P17" s="581">
        <f t="shared" si="4"/>
        <v>6.0071162309878661</v>
      </c>
      <c r="Q17" s="461">
        <v>431243</v>
      </c>
      <c r="R17" s="463">
        <v>2435</v>
      </c>
      <c r="S17" s="581">
        <f t="shared" si="5"/>
        <v>5.646468464415654</v>
      </c>
      <c r="T17" s="462">
        <v>437826</v>
      </c>
      <c r="U17" s="462">
        <v>1981</v>
      </c>
      <c r="V17" s="581">
        <f t="shared" si="6"/>
        <v>4.5246285053879847</v>
      </c>
      <c r="W17" s="411">
        <v>444398</v>
      </c>
      <c r="X17" s="586">
        <v>1572</v>
      </c>
      <c r="Y17" s="581">
        <f t="shared" si="7"/>
        <v>3.5373696551289608</v>
      </c>
      <c r="Z17" s="411">
        <v>450921</v>
      </c>
      <c r="AA17" s="584">
        <v>1944</v>
      </c>
      <c r="AB17" s="581">
        <f t="shared" si="8"/>
        <v>4.3111764588475587</v>
      </c>
      <c r="AC17" s="411">
        <v>457404</v>
      </c>
      <c r="AD17" s="584">
        <v>1931</v>
      </c>
      <c r="AE17" s="581">
        <f t="shared" si="9"/>
        <v>4.2216508819336953</v>
      </c>
      <c r="AF17" s="449">
        <v>463819</v>
      </c>
      <c r="AG17" s="487">
        <v>1627</v>
      </c>
      <c r="AH17" s="581">
        <f t="shared" si="10"/>
        <v>3.5078338748520435</v>
      </c>
      <c r="AI17" s="762">
        <v>470167</v>
      </c>
      <c r="AJ17" s="768">
        <v>1805</v>
      </c>
      <c r="AK17" s="726">
        <f t="shared" si="11"/>
        <v>3.8390614398713652</v>
      </c>
    </row>
    <row r="18" spans="1:37" s="723" customFormat="1" ht="12.6" customHeight="1" x14ac:dyDescent="0.25">
      <c r="A18" s="453" t="s">
        <v>143</v>
      </c>
      <c r="B18" s="461">
        <v>452333</v>
      </c>
      <c r="C18" s="461">
        <v>3514</v>
      </c>
      <c r="D18" s="581">
        <f t="shared" si="0"/>
        <v>7.7686129466565568</v>
      </c>
      <c r="E18" s="461">
        <v>458039</v>
      </c>
      <c r="F18" s="461">
        <v>3587</v>
      </c>
      <c r="G18" s="581">
        <f t="shared" si="1"/>
        <v>7.8312108794229323</v>
      </c>
      <c r="H18" s="461">
        <v>463935</v>
      </c>
      <c r="I18" s="461">
        <v>3384</v>
      </c>
      <c r="J18" s="581">
        <f t="shared" si="2"/>
        <v>7.2941252546154098</v>
      </c>
      <c r="K18" s="461">
        <v>469998</v>
      </c>
      <c r="L18" s="461">
        <v>3223</v>
      </c>
      <c r="M18" s="581">
        <f t="shared" si="3"/>
        <v>6.8574759892595285</v>
      </c>
      <c r="N18" s="465">
        <v>476255</v>
      </c>
      <c r="O18" s="461">
        <v>3105</v>
      </c>
      <c r="P18" s="581">
        <f t="shared" si="4"/>
        <v>6.5196165919517899</v>
      </c>
      <c r="Q18" s="461">
        <v>481498</v>
      </c>
      <c r="R18" s="463">
        <v>3168</v>
      </c>
      <c r="S18" s="581">
        <f t="shared" si="5"/>
        <v>6.579466581377285</v>
      </c>
      <c r="T18" s="462">
        <v>486680</v>
      </c>
      <c r="U18" s="462">
        <v>2812</v>
      </c>
      <c r="V18" s="581">
        <f t="shared" si="6"/>
        <v>5.7779238924960961</v>
      </c>
      <c r="W18" s="411">
        <v>491753</v>
      </c>
      <c r="X18" s="586">
        <v>2490</v>
      </c>
      <c r="Y18" s="581">
        <f t="shared" si="7"/>
        <v>5.0635176602888041</v>
      </c>
      <c r="Z18" s="411">
        <v>496735</v>
      </c>
      <c r="AA18" s="584">
        <v>2681</v>
      </c>
      <c r="AB18" s="581">
        <f t="shared" si="8"/>
        <v>5.3972440033418225</v>
      </c>
      <c r="AC18" s="411">
        <v>501584</v>
      </c>
      <c r="AD18" s="584">
        <v>2478</v>
      </c>
      <c r="AE18" s="581">
        <f t="shared" si="9"/>
        <v>4.9403489744489457</v>
      </c>
      <c r="AF18" s="449">
        <v>506325</v>
      </c>
      <c r="AG18" s="487">
        <v>2191</v>
      </c>
      <c r="AH18" s="581">
        <f t="shared" si="10"/>
        <v>4.3272601589887918</v>
      </c>
      <c r="AI18" s="762">
        <v>510935</v>
      </c>
      <c r="AJ18" s="768">
        <v>2322</v>
      </c>
      <c r="AK18" s="726">
        <f t="shared" si="11"/>
        <v>4.5446093925841833</v>
      </c>
    </row>
    <row r="19" spans="1:37" s="723" customFormat="1" ht="12.6" customHeight="1" x14ac:dyDescent="0.25">
      <c r="A19" s="453" t="s">
        <v>142</v>
      </c>
      <c r="B19" s="461">
        <v>389743</v>
      </c>
      <c r="C19" s="461">
        <v>2538</v>
      </c>
      <c r="D19" s="581">
        <f t="shared" si="0"/>
        <v>6.5119835378698268</v>
      </c>
      <c r="E19" s="461">
        <v>395498</v>
      </c>
      <c r="F19" s="461">
        <v>2849</v>
      </c>
      <c r="G19" s="581">
        <f t="shared" si="1"/>
        <v>7.203576250701647</v>
      </c>
      <c r="H19" s="461">
        <v>401386</v>
      </c>
      <c r="I19" s="461">
        <v>2738</v>
      </c>
      <c r="J19" s="581">
        <f t="shared" si="2"/>
        <v>6.8213639738306773</v>
      </c>
      <c r="K19" s="461">
        <v>407435</v>
      </c>
      <c r="L19" s="461">
        <v>2541</v>
      </c>
      <c r="M19" s="581">
        <f t="shared" si="3"/>
        <v>6.2365776136070785</v>
      </c>
      <c r="N19" s="465">
        <v>413657</v>
      </c>
      <c r="O19" s="461">
        <v>2325</v>
      </c>
      <c r="P19" s="581">
        <f t="shared" si="4"/>
        <v>5.6205987085919018</v>
      </c>
      <c r="Q19" s="461">
        <v>419919</v>
      </c>
      <c r="R19" s="463">
        <v>2339</v>
      </c>
      <c r="S19" s="581">
        <f t="shared" si="5"/>
        <v>5.5701218568342945</v>
      </c>
      <c r="T19" s="462">
        <v>426223</v>
      </c>
      <c r="U19" s="462">
        <v>2177</v>
      </c>
      <c r="V19" s="581">
        <f t="shared" si="6"/>
        <v>5.1076549130384796</v>
      </c>
      <c r="W19" s="411">
        <v>432543</v>
      </c>
      <c r="X19" s="586">
        <v>1890</v>
      </c>
      <c r="Y19" s="581">
        <f t="shared" si="7"/>
        <v>4.3695077714816799</v>
      </c>
      <c r="Z19" s="411">
        <v>438868</v>
      </c>
      <c r="AA19" s="584">
        <v>2208</v>
      </c>
      <c r="AB19" s="581">
        <f t="shared" si="8"/>
        <v>5.0311255320506394</v>
      </c>
      <c r="AC19" s="411">
        <v>445175</v>
      </c>
      <c r="AD19" s="584">
        <v>2132</v>
      </c>
      <c r="AE19" s="581">
        <f t="shared" si="9"/>
        <v>4.7891278710619423</v>
      </c>
      <c r="AF19" s="449">
        <v>451476</v>
      </c>
      <c r="AG19" s="487">
        <v>1829</v>
      </c>
      <c r="AH19" s="581">
        <f t="shared" si="10"/>
        <v>4.0511566506303769</v>
      </c>
      <c r="AI19" s="762">
        <v>457737</v>
      </c>
      <c r="AJ19" s="768">
        <v>1989</v>
      </c>
      <c r="AK19" s="726">
        <f t="shared" si="11"/>
        <v>4.3452899809279133</v>
      </c>
    </row>
    <row r="20" spans="1:37" s="723" customFormat="1" ht="12.6" customHeight="1" x14ac:dyDescent="0.25">
      <c r="A20" s="453" t="s">
        <v>141</v>
      </c>
      <c r="B20" s="461">
        <v>448329</v>
      </c>
      <c r="C20" s="461">
        <v>2576</v>
      </c>
      <c r="D20" s="581">
        <f t="shared" si="0"/>
        <v>5.7457804424875478</v>
      </c>
      <c r="E20" s="461">
        <v>452886</v>
      </c>
      <c r="F20" s="461">
        <v>2606</v>
      </c>
      <c r="G20" s="581">
        <f t="shared" si="1"/>
        <v>5.754207460597148</v>
      </c>
      <c r="H20" s="461">
        <v>457614</v>
      </c>
      <c r="I20" s="461">
        <v>2392</v>
      </c>
      <c r="J20" s="581">
        <f t="shared" si="2"/>
        <v>5.2271128068634267</v>
      </c>
      <c r="K20" s="461">
        <v>462534</v>
      </c>
      <c r="L20" s="461">
        <v>2348</v>
      </c>
      <c r="M20" s="581">
        <f t="shared" si="3"/>
        <v>5.076383573964292</v>
      </c>
      <c r="N20" s="465">
        <v>467671</v>
      </c>
      <c r="O20" s="461">
        <v>2257</v>
      </c>
      <c r="P20" s="581">
        <f t="shared" si="4"/>
        <v>4.8260422390954325</v>
      </c>
      <c r="Q20" s="461">
        <v>473331</v>
      </c>
      <c r="R20" s="463">
        <v>2146</v>
      </c>
      <c r="S20" s="581">
        <f t="shared" si="5"/>
        <v>4.533825166743779</v>
      </c>
      <c r="T20" s="462">
        <v>478964</v>
      </c>
      <c r="U20" s="462">
        <v>2012</v>
      </c>
      <c r="V20" s="581">
        <f t="shared" si="6"/>
        <v>4.200733249262993</v>
      </c>
      <c r="W20" s="411">
        <v>484529</v>
      </c>
      <c r="X20" s="586">
        <v>1860</v>
      </c>
      <c r="Y20" s="581">
        <f t="shared" si="7"/>
        <v>3.8387795157771776</v>
      </c>
      <c r="Z20" s="411">
        <v>490039</v>
      </c>
      <c r="AA20" s="584">
        <v>1964</v>
      </c>
      <c r="AB20" s="581">
        <f t="shared" si="8"/>
        <v>4.0078442736190389</v>
      </c>
      <c r="AC20" s="411">
        <v>495464</v>
      </c>
      <c r="AD20" s="584">
        <v>1818</v>
      </c>
      <c r="AE20" s="581">
        <f t="shared" si="9"/>
        <v>3.6692877787286262</v>
      </c>
      <c r="AF20" s="449">
        <v>500794</v>
      </c>
      <c r="AG20" s="487">
        <v>1644</v>
      </c>
      <c r="AH20" s="581">
        <f t="shared" si="10"/>
        <v>3.282786934348255</v>
      </c>
      <c r="AI20" s="762">
        <v>506035</v>
      </c>
      <c r="AJ20" s="768">
        <v>1803</v>
      </c>
      <c r="AK20" s="726">
        <f t="shared" si="11"/>
        <v>3.5629946545199442</v>
      </c>
    </row>
    <row r="21" spans="1:37" s="723" customFormat="1" ht="12.6" customHeight="1" x14ac:dyDescent="0.25">
      <c r="A21" s="453" t="s">
        <v>140</v>
      </c>
      <c r="B21" s="461">
        <v>2449745</v>
      </c>
      <c r="C21" s="587">
        <v>16174</v>
      </c>
      <c r="D21" s="581">
        <f t="shared" si="0"/>
        <v>6.6023198332887709</v>
      </c>
      <c r="E21" s="461">
        <v>2501735</v>
      </c>
      <c r="F21" s="588">
        <v>17220</v>
      </c>
      <c r="G21" s="581">
        <f t="shared" si="1"/>
        <v>6.8832230432080133</v>
      </c>
      <c r="H21" s="461">
        <v>2555387</v>
      </c>
      <c r="I21" s="461">
        <v>17224</v>
      </c>
      <c r="J21" s="581">
        <f t="shared" si="2"/>
        <v>6.7402706517642921</v>
      </c>
      <c r="K21" s="461">
        <v>2610755</v>
      </c>
      <c r="L21" s="461">
        <v>18143</v>
      </c>
      <c r="M21" s="581">
        <f t="shared" si="3"/>
        <v>6.9493307491511072</v>
      </c>
      <c r="N21" s="465">
        <v>2667953</v>
      </c>
      <c r="O21" s="461">
        <v>16280</v>
      </c>
      <c r="P21" s="581">
        <f t="shared" si="4"/>
        <v>6.1020565204859301</v>
      </c>
      <c r="Q21" s="461">
        <v>2723509</v>
      </c>
      <c r="R21" s="463">
        <v>14885</v>
      </c>
      <c r="S21" s="581">
        <f t="shared" si="5"/>
        <v>5.4653757340254803</v>
      </c>
      <c r="T21" s="462">
        <v>2779370</v>
      </c>
      <c r="U21" s="462">
        <v>12461</v>
      </c>
      <c r="V21" s="581">
        <f t="shared" si="6"/>
        <v>4.4833901207827669</v>
      </c>
      <c r="W21" s="411">
        <v>2835373</v>
      </c>
      <c r="X21" s="586">
        <v>11182</v>
      </c>
      <c r="Y21" s="581">
        <f t="shared" si="7"/>
        <v>3.9437491998407261</v>
      </c>
      <c r="Z21" s="411">
        <v>2891472</v>
      </c>
      <c r="AA21" s="584">
        <v>13268</v>
      </c>
      <c r="AB21" s="581">
        <f t="shared" si="8"/>
        <v>4.5886662571866514</v>
      </c>
      <c r="AC21" s="411">
        <v>2947627</v>
      </c>
      <c r="AD21" s="584">
        <v>13996</v>
      </c>
      <c r="AE21" s="581">
        <f t="shared" si="9"/>
        <v>4.7482262850760968</v>
      </c>
      <c r="AF21" s="449">
        <v>3003799</v>
      </c>
      <c r="AG21" s="487">
        <v>13170</v>
      </c>
      <c r="AH21" s="581">
        <f t="shared" si="10"/>
        <v>4.3844478275676906</v>
      </c>
      <c r="AI21" s="762">
        <v>3059971</v>
      </c>
      <c r="AJ21" s="768">
        <v>13303</v>
      </c>
      <c r="AK21" s="726">
        <f t="shared" si="11"/>
        <v>4.3474268220189014</v>
      </c>
    </row>
    <row r="22" spans="1:37" s="723" customFormat="1" ht="12.6" customHeight="1" x14ac:dyDescent="0.25">
      <c r="A22" s="453" t="s">
        <v>139</v>
      </c>
      <c r="B22" s="461">
        <v>496233</v>
      </c>
      <c r="C22" s="461">
        <v>3543</v>
      </c>
      <c r="D22" s="581">
        <f t="shared" si="0"/>
        <v>7.1397911868013608</v>
      </c>
      <c r="E22" s="461">
        <v>502883</v>
      </c>
      <c r="F22" s="461">
        <v>3522</v>
      </c>
      <c r="G22" s="581">
        <f t="shared" si="1"/>
        <v>7.0036171435502892</v>
      </c>
      <c r="H22" s="461">
        <v>509740</v>
      </c>
      <c r="I22" s="461">
        <v>3459</v>
      </c>
      <c r="J22" s="581">
        <f t="shared" si="2"/>
        <v>6.785812374936242</v>
      </c>
      <c r="K22" s="461">
        <v>516779</v>
      </c>
      <c r="L22" s="461">
        <v>3457</v>
      </c>
      <c r="M22" s="581">
        <f t="shared" si="3"/>
        <v>6.6895133122669463</v>
      </c>
      <c r="N22" s="465">
        <v>524048</v>
      </c>
      <c r="O22" s="461">
        <v>3548</v>
      </c>
      <c r="P22" s="581">
        <f t="shared" si="4"/>
        <v>6.7703721796476657</v>
      </c>
      <c r="Q22" s="461">
        <v>530655</v>
      </c>
      <c r="R22" s="463">
        <v>3336</v>
      </c>
      <c r="S22" s="581">
        <f t="shared" si="5"/>
        <v>6.2865703705797555</v>
      </c>
      <c r="T22" s="462">
        <v>537351</v>
      </c>
      <c r="U22" s="462">
        <v>2636</v>
      </c>
      <c r="V22" s="581">
        <f t="shared" si="6"/>
        <v>4.9055459094707183</v>
      </c>
      <c r="W22" s="411">
        <v>544090</v>
      </c>
      <c r="X22" s="586">
        <v>2426</v>
      </c>
      <c r="Y22" s="581">
        <f t="shared" si="7"/>
        <v>4.4588211509125326</v>
      </c>
      <c r="Z22" s="411">
        <v>550832</v>
      </c>
      <c r="AA22" s="584">
        <v>2447</v>
      </c>
      <c r="AB22" s="581">
        <f t="shared" si="8"/>
        <v>4.442370813605601</v>
      </c>
      <c r="AC22" s="411">
        <v>557563</v>
      </c>
      <c r="AD22" s="584">
        <v>2516</v>
      </c>
      <c r="AE22" s="581">
        <f t="shared" si="9"/>
        <v>4.5124945521851343</v>
      </c>
      <c r="AF22" s="449">
        <v>564260</v>
      </c>
      <c r="AG22" s="487">
        <v>2228</v>
      </c>
      <c r="AH22" s="581">
        <f t="shared" si="10"/>
        <v>3.9485343635912526</v>
      </c>
      <c r="AI22" s="762">
        <v>570933</v>
      </c>
      <c r="AJ22" s="768">
        <v>2452</v>
      </c>
      <c r="AK22" s="726">
        <f t="shared" si="11"/>
        <v>4.2947245999092711</v>
      </c>
    </row>
    <row r="23" spans="1:37" s="723" customFormat="1" ht="13.5" customHeight="1" x14ac:dyDescent="0.25">
      <c r="A23" s="454" t="s">
        <v>163</v>
      </c>
      <c r="B23" s="589">
        <v>382303</v>
      </c>
      <c r="C23" s="590">
        <v>1642</v>
      </c>
      <c r="D23" s="581">
        <f t="shared" si="0"/>
        <v>4.2950225344818111</v>
      </c>
      <c r="E23" s="591">
        <v>392180</v>
      </c>
      <c r="F23" s="592">
        <v>1751</v>
      </c>
      <c r="G23" s="581">
        <f t="shared" si="1"/>
        <v>4.464786577591922</v>
      </c>
      <c r="H23" s="593">
        <v>402372</v>
      </c>
      <c r="I23" s="594">
        <v>1609</v>
      </c>
      <c r="J23" s="581">
        <f t="shared" si="2"/>
        <v>3.9987871919517266</v>
      </c>
      <c r="K23" s="593">
        <v>412862</v>
      </c>
      <c r="L23" s="595">
        <v>1882</v>
      </c>
      <c r="M23" s="581">
        <f t="shared" si="3"/>
        <v>4.5584238801342822</v>
      </c>
      <c r="N23" s="593">
        <v>423682</v>
      </c>
      <c r="O23" s="596">
        <v>1849</v>
      </c>
      <c r="P23" s="581">
        <f t="shared" si="4"/>
        <v>4.3641221482149346</v>
      </c>
      <c r="Q23" s="593">
        <v>432416</v>
      </c>
      <c r="R23" s="597">
        <v>1894</v>
      </c>
      <c r="S23" s="581">
        <f t="shared" si="5"/>
        <v>4.3800414415747797</v>
      </c>
      <c r="T23" s="593">
        <v>441195</v>
      </c>
      <c r="U23" s="598">
        <v>1246</v>
      </c>
      <c r="V23" s="581">
        <f t="shared" si="6"/>
        <v>2.8241480524484639</v>
      </c>
      <c r="W23" s="599">
        <v>449989</v>
      </c>
      <c r="X23" s="600">
        <v>1053</v>
      </c>
      <c r="Y23" s="581">
        <f t="shared" si="7"/>
        <v>2.3400572013982566</v>
      </c>
      <c r="Z23" s="411">
        <v>458785</v>
      </c>
      <c r="AA23" s="584">
        <v>1379</v>
      </c>
      <c r="AB23" s="581">
        <f t="shared" si="8"/>
        <v>3.0057652277210458</v>
      </c>
      <c r="AC23" s="411">
        <v>467569</v>
      </c>
      <c r="AD23" s="584">
        <v>1572</v>
      </c>
      <c r="AE23" s="581">
        <f t="shared" si="9"/>
        <v>3.36207062487034</v>
      </c>
      <c r="AF23" s="449">
        <v>476345</v>
      </c>
      <c r="AG23" s="487">
        <v>1665</v>
      </c>
      <c r="AH23" s="581">
        <f t="shared" si="10"/>
        <v>3.4953657538128877</v>
      </c>
      <c r="AI23" s="762">
        <v>485090</v>
      </c>
      <c r="AJ23" s="768">
        <v>1651</v>
      </c>
      <c r="AK23" s="726">
        <f t="shared" si="11"/>
        <v>3.4034921354800143</v>
      </c>
    </row>
    <row r="24" spans="1:37" s="722" customFormat="1" ht="12.6" customHeight="1" x14ac:dyDescent="0.25">
      <c r="A24" s="455" t="s">
        <v>162</v>
      </c>
      <c r="B24" s="464">
        <f>SUM(B25:B30)</f>
        <v>6952421</v>
      </c>
      <c r="C24" s="464">
        <f>SUM(C25:C30)</f>
        <v>30880</v>
      </c>
      <c r="D24" s="578">
        <f t="shared" si="0"/>
        <v>4.4416182506784327</v>
      </c>
      <c r="E24" s="464">
        <f>SUM(E25:E30)</f>
        <v>7073096</v>
      </c>
      <c r="F24" s="464">
        <f>SUM(F25:F30)</f>
        <v>30004</v>
      </c>
      <c r="G24" s="578">
        <f t="shared" si="1"/>
        <v>4.2419896464009534</v>
      </c>
      <c r="H24" s="464">
        <f>SUM(H25:H30)</f>
        <v>7197036</v>
      </c>
      <c r="I24" s="464">
        <f>SUM(I25:I30)</f>
        <v>31046</v>
      </c>
      <c r="J24" s="578">
        <f t="shared" si="2"/>
        <v>4.3137202592845165</v>
      </c>
      <c r="K24" s="464">
        <f>SUM(K25:K30)</f>
        <v>7324324</v>
      </c>
      <c r="L24" s="464">
        <f>SUM(L25:L30)</f>
        <v>31333</v>
      </c>
      <c r="M24" s="581">
        <f t="shared" si="3"/>
        <v>4.2779374588016585</v>
      </c>
      <c r="N24" s="577">
        <f>SUM(N25:N30)</f>
        <v>7455097</v>
      </c>
      <c r="O24" s="464">
        <f>SUM(O25:O30)</f>
        <v>31401</v>
      </c>
      <c r="P24" s="581">
        <f t="shared" si="4"/>
        <v>4.2120176303541053</v>
      </c>
      <c r="Q24" s="464">
        <f>+SUM(Q25:Q30)</f>
        <v>7571368</v>
      </c>
      <c r="R24" s="464">
        <f>+SUM(R25:R30)</f>
        <v>31597</v>
      </c>
      <c r="S24" s="581">
        <f t="shared" si="5"/>
        <v>4.173222065021803</v>
      </c>
      <c r="T24" s="464">
        <f>+SUM(T25:T30)</f>
        <v>7687229</v>
      </c>
      <c r="U24" s="464">
        <f>+SUM(U25:U30)</f>
        <v>23467</v>
      </c>
      <c r="V24" s="581">
        <f t="shared" si="6"/>
        <v>3.0527255009574974</v>
      </c>
      <c r="W24" s="464">
        <f>+SUM(W25:W30)</f>
        <v>7802311</v>
      </c>
      <c r="X24" s="464">
        <f>+SUM(X25:X30)</f>
        <v>23029</v>
      </c>
      <c r="Y24" s="581">
        <f t="shared" si="7"/>
        <v>2.9515614027690003</v>
      </c>
      <c r="Z24" s="456">
        <f>+SUM(Z25:Z30)</f>
        <v>7916493</v>
      </c>
      <c r="AA24" s="457">
        <f>+SUM(AA25:AA30)</f>
        <v>25161</v>
      </c>
      <c r="AB24" s="581">
        <f t="shared" si="8"/>
        <v>3.1783013008411682</v>
      </c>
      <c r="AC24" s="456">
        <f>+SUM(AC25:AC30)</f>
        <v>8029673</v>
      </c>
      <c r="AD24" s="457">
        <f>+SUM(AD25:AD30)</f>
        <v>25159</v>
      </c>
      <c r="AE24" s="581">
        <f t="shared" si="9"/>
        <v>3.1332533715881081</v>
      </c>
      <c r="AF24" s="456">
        <f>+SUM(AF25:AF30)</f>
        <v>8141834</v>
      </c>
      <c r="AG24" s="456">
        <f>+SUM(AG25:AG30)</f>
        <v>24863</v>
      </c>
      <c r="AH24" s="581">
        <f t="shared" si="10"/>
        <v>3.0537345762637758</v>
      </c>
      <c r="AI24" s="761">
        <v>8252927</v>
      </c>
      <c r="AJ24" s="769">
        <f>+SUM(AJ25:AJ30)</f>
        <v>26666</v>
      </c>
      <c r="AK24" s="772">
        <f t="shared" si="11"/>
        <v>3.2310960705214038</v>
      </c>
    </row>
    <row r="25" spans="1:37" s="723" customFormat="1" ht="12.6" customHeight="1" x14ac:dyDescent="0.25">
      <c r="A25" s="453" t="s">
        <v>161</v>
      </c>
      <c r="B25" s="461">
        <v>591950</v>
      </c>
      <c r="C25" s="461">
        <v>2920</v>
      </c>
      <c r="D25" s="581">
        <f t="shared" si="0"/>
        <v>4.9328490581974824</v>
      </c>
      <c r="E25" s="461">
        <v>599845</v>
      </c>
      <c r="F25" s="461">
        <v>3076</v>
      </c>
      <c r="G25" s="581">
        <f t="shared" si="1"/>
        <v>5.1279913977777598</v>
      </c>
      <c r="H25" s="461">
        <v>607959</v>
      </c>
      <c r="I25" s="461">
        <v>2939</v>
      </c>
      <c r="J25" s="581">
        <f t="shared" si="2"/>
        <v>4.834207569918366</v>
      </c>
      <c r="K25" s="461">
        <v>616299</v>
      </c>
      <c r="L25" s="461">
        <v>2729</v>
      </c>
      <c r="M25" s="581">
        <f t="shared" si="3"/>
        <v>4.4280454779254876</v>
      </c>
      <c r="N25" s="465">
        <v>624860</v>
      </c>
      <c r="O25" s="461">
        <v>2684</v>
      </c>
      <c r="P25" s="581">
        <f t="shared" si="4"/>
        <v>4.2953621611240917</v>
      </c>
      <c r="Q25" s="461">
        <v>634481</v>
      </c>
      <c r="R25" s="463">
        <v>2732</v>
      </c>
      <c r="S25" s="581">
        <f t="shared" si="5"/>
        <v>4.3058814999976365</v>
      </c>
      <c r="T25" s="411">
        <v>644000</v>
      </c>
      <c r="U25" s="462">
        <v>2045</v>
      </c>
      <c r="V25" s="581">
        <f t="shared" si="6"/>
        <v>3.1754658385093166</v>
      </c>
      <c r="W25" s="411">
        <v>653400</v>
      </c>
      <c r="X25" s="586">
        <v>1899</v>
      </c>
      <c r="Y25" s="581">
        <f t="shared" si="7"/>
        <v>2.9063360881542701</v>
      </c>
      <c r="Z25" s="411">
        <v>662671</v>
      </c>
      <c r="AA25" s="584">
        <v>2181</v>
      </c>
      <c r="AB25" s="581">
        <f t="shared" si="8"/>
        <v>3.2912259628080904</v>
      </c>
      <c r="AC25" s="411">
        <v>671817</v>
      </c>
      <c r="AD25" s="584">
        <v>2164</v>
      </c>
      <c r="AE25" s="581">
        <f t="shared" si="9"/>
        <v>3.2211152739510904</v>
      </c>
      <c r="AF25" s="450">
        <v>680845</v>
      </c>
      <c r="AG25" s="487">
        <v>2213</v>
      </c>
      <c r="AH25" s="581">
        <f t="shared" si="10"/>
        <v>3.2503726986318475</v>
      </c>
      <c r="AI25" s="762">
        <v>689760</v>
      </c>
      <c r="AJ25" s="768">
        <v>2400</v>
      </c>
      <c r="AK25" s="726">
        <f t="shared" si="11"/>
        <v>3.4794711203897006</v>
      </c>
    </row>
    <row r="26" spans="1:37" s="723" customFormat="1" ht="12.6" customHeight="1" x14ac:dyDescent="0.25">
      <c r="A26" s="453" t="s">
        <v>137</v>
      </c>
      <c r="B26" s="589">
        <v>464796</v>
      </c>
      <c r="C26" s="590">
        <v>1203</v>
      </c>
      <c r="D26" s="581">
        <f t="shared" si="0"/>
        <v>2.5882322567319855</v>
      </c>
      <c r="E26" s="591">
        <v>475037</v>
      </c>
      <c r="F26" s="592">
        <v>1332</v>
      </c>
      <c r="G26" s="581">
        <f t="shared" si="1"/>
        <v>2.803992110088267</v>
      </c>
      <c r="H26" s="593">
        <v>485548</v>
      </c>
      <c r="I26" s="594">
        <v>1503</v>
      </c>
      <c r="J26" s="581">
        <f t="shared" si="2"/>
        <v>3.0954715084811388</v>
      </c>
      <c r="K26" s="593">
        <v>496331</v>
      </c>
      <c r="L26" s="595">
        <v>1371</v>
      </c>
      <c r="M26" s="581">
        <f t="shared" si="3"/>
        <v>2.7622695338393131</v>
      </c>
      <c r="N26" s="593">
        <v>507408</v>
      </c>
      <c r="O26" s="596">
        <v>1317</v>
      </c>
      <c r="P26" s="581">
        <f t="shared" si="4"/>
        <v>2.5955444139627284</v>
      </c>
      <c r="Q26" s="593">
        <v>516418</v>
      </c>
      <c r="R26" s="597">
        <v>1346</v>
      </c>
      <c r="S26" s="581">
        <f t="shared" si="5"/>
        <v>2.6064157329914912</v>
      </c>
      <c r="T26" s="593">
        <v>525320</v>
      </c>
      <c r="U26" s="598">
        <v>906</v>
      </c>
      <c r="V26" s="581">
        <f t="shared" si="6"/>
        <v>1.7246630625142769</v>
      </c>
      <c r="W26" s="599">
        <v>534084</v>
      </c>
      <c r="X26" s="600">
        <v>617</v>
      </c>
      <c r="Y26" s="581">
        <f t="shared" si="7"/>
        <v>1.1552489870507261</v>
      </c>
      <c r="Z26" s="411">
        <v>542707</v>
      </c>
      <c r="AA26" s="584">
        <v>925</v>
      </c>
      <c r="AB26" s="581">
        <f t="shared" si="8"/>
        <v>1.7044187747716539</v>
      </c>
      <c r="AC26" s="411">
        <v>551165</v>
      </c>
      <c r="AD26" s="584">
        <v>980</v>
      </c>
      <c r="AE26" s="581">
        <f t="shared" si="9"/>
        <v>1.778051944517522</v>
      </c>
      <c r="AF26" s="450">
        <v>559471</v>
      </c>
      <c r="AG26" s="487">
        <v>1094</v>
      </c>
      <c r="AH26" s="581">
        <f t="shared" si="10"/>
        <v>1.9554186007853847</v>
      </c>
      <c r="AI26" s="762">
        <v>567610</v>
      </c>
      <c r="AJ26" s="768">
        <v>1225</v>
      </c>
      <c r="AK26" s="726">
        <f t="shared" si="11"/>
        <v>2.158171984284984</v>
      </c>
    </row>
    <row r="27" spans="1:37" s="724" customFormat="1" ht="12.6" customHeight="1" x14ac:dyDescent="0.25">
      <c r="A27" s="453" t="s">
        <v>136</v>
      </c>
      <c r="B27" s="461">
        <v>3522015</v>
      </c>
      <c r="C27" s="587">
        <v>18085</v>
      </c>
      <c r="D27" s="581">
        <f t="shared" si="0"/>
        <v>5.1348446840799937</v>
      </c>
      <c r="E27" s="461">
        <v>3583719</v>
      </c>
      <c r="F27" s="588">
        <v>16204</v>
      </c>
      <c r="G27" s="581">
        <f t="shared" si="1"/>
        <v>4.5215598656033018</v>
      </c>
      <c r="H27" s="461">
        <v>3647031</v>
      </c>
      <c r="I27" s="461">
        <v>17201</v>
      </c>
      <c r="J27" s="581">
        <f t="shared" si="2"/>
        <v>4.7164392076733099</v>
      </c>
      <c r="K27" s="461">
        <v>3712012</v>
      </c>
      <c r="L27" s="461">
        <v>17970</v>
      </c>
      <c r="M27" s="581">
        <f t="shared" si="3"/>
        <v>4.841040384567723</v>
      </c>
      <c r="N27" s="465">
        <v>3778720</v>
      </c>
      <c r="O27" s="461">
        <v>17928</v>
      </c>
      <c r="P27" s="581">
        <f t="shared" si="4"/>
        <v>4.7444637337511111</v>
      </c>
      <c r="Q27" s="461">
        <v>3840319</v>
      </c>
      <c r="R27" s="463">
        <v>18089</v>
      </c>
      <c r="S27" s="581">
        <f t="shared" si="5"/>
        <v>4.7102857861547438</v>
      </c>
      <c r="T27" s="411">
        <v>3901981</v>
      </c>
      <c r="U27" s="462">
        <v>14025</v>
      </c>
      <c r="V27" s="581">
        <f t="shared" si="6"/>
        <v>3.5943281117975716</v>
      </c>
      <c r="W27" s="411">
        <v>3963541</v>
      </c>
      <c r="X27" s="586">
        <v>14152</v>
      </c>
      <c r="Y27" s="581">
        <f t="shared" si="7"/>
        <v>3.5705446215896339</v>
      </c>
      <c r="Z27" s="411">
        <v>4024929</v>
      </c>
      <c r="AA27" s="584">
        <v>15318</v>
      </c>
      <c r="AB27" s="581">
        <f t="shared" si="8"/>
        <v>3.8057814187529764</v>
      </c>
      <c r="AC27" s="411">
        <v>4086089</v>
      </c>
      <c r="AD27" s="584">
        <v>15033</v>
      </c>
      <c r="AE27" s="581">
        <f t="shared" si="9"/>
        <v>3.6790681749712255</v>
      </c>
      <c r="AF27" s="450">
        <v>4146996</v>
      </c>
      <c r="AG27" s="487">
        <v>14989</v>
      </c>
      <c r="AH27" s="581">
        <f t="shared" si="10"/>
        <v>3.6144235489978769</v>
      </c>
      <c r="AI27" s="763">
        <v>4207610</v>
      </c>
      <c r="AJ27" s="768">
        <v>15786</v>
      </c>
      <c r="AK27" s="726">
        <f t="shared" si="11"/>
        <v>3.7517735721704248</v>
      </c>
    </row>
    <row r="28" spans="1:37" s="723" customFormat="1" ht="12.6" customHeight="1" x14ac:dyDescent="0.25">
      <c r="A28" s="453" t="s">
        <v>160</v>
      </c>
      <c r="B28" s="461">
        <v>748853</v>
      </c>
      <c r="C28" s="461">
        <v>2077</v>
      </c>
      <c r="D28" s="581">
        <f t="shared" si="0"/>
        <v>2.7735750541160948</v>
      </c>
      <c r="E28" s="461">
        <v>762484</v>
      </c>
      <c r="F28" s="461">
        <v>2319</v>
      </c>
      <c r="G28" s="581">
        <f t="shared" si="1"/>
        <v>3.0413752944324077</v>
      </c>
      <c r="H28" s="461">
        <v>776460</v>
      </c>
      <c r="I28" s="461">
        <v>2352</v>
      </c>
      <c r="J28" s="581">
        <f t="shared" si="2"/>
        <v>3.0291322154393012</v>
      </c>
      <c r="K28" s="461">
        <v>790808</v>
      </c>
      <c r="L28" s="461">
        <v>2257</v>
      </c>
      <c r="M28" s="581">
        <f t="shared" si="3"/>
        <v>2.8540429535361302</v>
      </c>
      <c r="N28" s="465">
        <v>805514</v>
      </c>
      <c r="O28" s="461">
        <v>2601</v>
      </c>
      <c r="P28" s="581">
        <f t="shared" si="4"/>
        <v>3.2289941577675871</v>
      </c>
      <c r="Q28" s="461">
        <v>817676</v>
      </c>
      <c r="R28" s="463">
        <v>2378</v>
      </c>
      <c r="S28" s="581">
        <f t="shared" si="5"/>
        <v>2.9082423845141596</v>
      </c>
      <c r="T28" s="462">
        <v>829779</v>
      </c>
      <c r="U28" s="462">
        <v>1667</v>
      </c>
      <c r="V28" s="581">
        <f t="shared" si="6"/>
        <v>2.0089686530991986</v>
      </c>
      <c r="W28" s="411">
        <v>841767</v>
      </c>
      <c r="X28" s="586">
        <v>1622</v>
      </c>
      <c r="Y28" s="581">
        <f t="shared" si="7"/>
        <v>1.9268990112465803</v>
      </c>
      <c r="Z28" s="411">
        <v>853622</v>
      </c>
      <c r="AA28" s="584">
        <v>1792</v>
      </c>
      <c r="AB28" s="581">
        <f t="shared" si="8"/>
        <v>2.0992898496055634</v>
      </c>
      <c r="AC28" s="411">
        <v>865340</v>
      </c>
      <c r="AD28" s="584">
        <v>1957</v>
      </c>
      <c r="AE28" s="581">
        <f t="shared" si="9"/>
        <v>2.2615388171123487</v>
      </c>
      <c r="AF28" s="450">
        <v>876912</v>
      </c>
      <c r="AG28" s="487">
        <v>1932</v>
      </c>
      <c r="AH28" s="581">
        <f t="shared" si="10"/>
        <v>2.2031857244512563</v>
      </c>
      <c r="AI28" s="762">
        <v>888351</v>
      </c>
      <c r="AJ28" s="768">
        <v>2348</v>
      </c>
      <c r="AK28" s="726">
        <f t="shared" si="11"/>
        <v>2.6430994055277699</v>
      </c>
    </row>
    <row r="29" spans="1:37" s="723" customFormat="1" ht="12.6" customHeight="1" x14ac:dyDescent="0.25">
      <c r="A29" s="453" t="s">
        <v>135</v>
      </c>
      <c r="B29" s="461">
        <v>1340526</v>
      </c>
      <c r="C29" s="461">
        <v>4804</v>
      </c>
      <c r="D29" s="581">
        <f t="shared" si="0"/>
        <v>3.5836679034945984</v>
      </c>
      <c r="E29" s="461">
        <v>1359648</v>
      </c>
      <c r="F29" s="461">
        <v>5234</v>
      </c>
      <c r="G29" s="581">
        <f t="shared" si="1"/>
        <v>3.849525759608369</v>
      </c>
      <c r="H29" s="461">
        <v>1379329</v>
      </c>
      <c r="I29" s="461">
        <v>5295</v>
      </c>
      <c r="J29" s="581">
        <f t="shared" si="2"/>
        <v>3.838823079917844</v>
      </c>
      <c r="K29" s="461">
        <v>1399539</v>
      </c>
      <c r="L29" s="461">
        <v>5036</v>
      </c>
      <c r="M29" s="581">
        <f t="shared" si="3"/>
        <v>3.5983277350613307</v>
      </c>
      <c r="N29" s="465">
        <v>1420348</v>
      </c>
      <c r="O29" s="461">
        <v>5005</v>
      </c>
      <c r="P29" s="581">
        <f t="shared" si="4"/>
        <v>3.5237843120136758</v>
      </c>
      <c r="Q29" s="461">
        <v>1436259</v>
      </c>
      <c r="R29" s="463">
        <v>5326</v>
      </c>
      <c r="S29" s="581">
        <f t="shared" si="5"/>
        <v>3.7082448221386253</v>
      </c>
      <c r="T29" s="462">
        <v>1451873</v>
      </c>
      <c r="U29" s="462">
        <v>3616</v>
      </c>
      <c r="V29" s="581">
        <f t="shared" si="6"/>
        <v>2.4905759663551841</v>
      </c>
      <c r="W29" s="411">
        <v>1467111</v>
      </c>
      <c r="X29" s="586">
        <v>3576</v>
      </c>
      <c r="Y29" s="581">
        <f t="shared" si="7"/>
        <v>2.4374433836294593</v>
      </c>
      <c r="Z29" s="411">
        <v>1481940</v>
      </c>
      <c r="AA29" s="584">
        <v>3678</v>
      </c>
      <c r="AB29" s="581">
        <f t="shared" si="8"/>
        <v>2.4818818575650838</v>
      </c>
      <c r="AC29" s="411">
        <v>1496366</v>
      </c>
      <c r="AD29" s="584">
        <v>3841</v>
      </c>
      <c r="AE29" s="581">
        <f t="shared" si="9"/>
        <v>2.5668853743001376</v>
      </c>
      <c r="AF29" s="450">
        <v>1510375</v>
      </c>
      <c r="AG29" s="487">
        <v>3676</v>
      </c>
      <c r="AH29" s="581">
        <f t="shared" si="10"/>
        <v>2.4338326574526192</v>
      </c>
      <c r="AI29" s="762">
        <v>1523950</v>
      </c>
      <c r="AJ29" s="768">
        <v>3873</v>
      </c>
      <c r="AK29" s="726">
        <f t="shared" si="11"/>
        <v>2.5414219626628172</v>
      </c>
    </row>
    <row r="30" spans="1:37" s="723" customFormat="1" ht="12.6" customHeight="1" x14ac:dyDescent="0.25">
      <c r="A30" s="453" t="s">
        <v>66</v>
      </c>
      <c r="B30" s="411">
        <v>284281</v>
      </c>
      <c r="C30" s="587">
        <v>1791</v>
      </c>
      <c r="D30" s="581">
        <f t="shared" si="0"/>
        <v>6.3001044740942937</v>
      </c>
      <c r="E30" s="411">
        <v>292363</v>
      </c>
      <c r="F30" s="588">
        <v>1839</v>
      </c>
      <c r="G30" s="581">
        <f t="shared" si="1"/>
        <v>6.2901256314923568</v>
      </c>
      <c r="H30" s="461">
        <v>300709</v>
      </c>
      <c r="I30" s="461">
        <v>1756</v>
      </c>
      <c r="J30" s="581">
        <f t="shared" si="2"/>
        <v>5.8395325713563615</v>
      </c>
      <c r="K30" s="461">
        <v>309335</v>
      </c>
      <c r="L30" s="461">
        <v>1970</v>
      </c>
      <c r="M30" s="581">
        <f t="shared" si="3"/>
        <v>6.3685001697189136</v>
      </c>
      <c r="N30" s="465">
        <v>318247</v>
      </c>
      <c r="O30" s="461">
        <v>1866</v>
      </c>
      <c r="P30" s="581">
        <f t="shared" si="4"/>
        <v>5.86337027528932</v>
      </c>
      <c r="Q30" s="461">
        <v>326215</v>
      </c>
      <c r="R30" s="463">
        <v>1726</v>
      </c>
      <c r="S30" s="581">
        <f t="shared" si="5"/>
        <v>5.2909890716245425</v>
      </c>
      <c r="T30" s="462">
        <v>334276</v>
      </c>
      <c r="U30" s="462">
        <v>1208</v>
      </c>
      <c r="V30" s="581">
        <f t="shared" si="6"/>
        <v>3.6137802295109434</v>
      </c>
      <c r="W30" s="411">
        <v>342408</v>
      </c>
      <c r="X30" s="586">
        <v>1163</v>
      </c>
      <c r="Y30" s="581">
        <f t="shared" si="7"/>
        <v>3.396532791289923</v>
      </c>
      <c r="Z30" s="411">
        <v>350624</v>
      </c>
      <c r="AA30" s="584">
        <v>1267</v>
      </c>
      <c r="AB30" s="581">
        <f t="shared" si="8"/>
        <v>3.6135575431231177</v>
      </c>
      <c r="AC30" s="411">
        <v>358896</v>
      </c>
      <c r="AD30" s="584">
        <v>1184</v>
      </c>
      <c r="AE30" s="581">
        <f t="shared" si="9"/>
        <v>3.2990058401319602</v>
      </c>
      <c r="AF30" s="450">
        <v>367235</v>
      </c>
      <c r="AG30" s="487">
        <v>959</v>
      </c>
      <c r="AH30" s="581">
        <f t="shared" si="10"/>
        <v>2.6114068648140836</v>
      </c>
      <c r="AI30" s="762">
        <v>375646</v>
      </c>
      <c r="AJ30" s="768">
        <v>1034</v>
      </c>
      <c r="AK30" s="726">
        <f t="shared" si="11"/>
        <v>2.752591535647924</v>
      </c>
    </row>
    <row r="31" spans="1:37" s="722" customFormat="1" ht="12.6" customHeight="1" x14ac:dyDescent="0.25">
      <c r="A31" s="455" t="s">
        <v>18</v>
      </c>
      <c r="B31" s="464">
        <f>SUM(B32:B37)</f>
        <v>670655</v>
      </c>
      <c r="C31" s="464">
        <f>SUM(C32:C37)</f>
        <v>2680</v>
      </c>
      <c r="D31" s="578">
        <f t="shared" si="0"/>
        <v>3.996093371405566</v>
      </c>
      <c r="E31" s="464">
        <f>SUM(E32:E37)</f>
        <v>691933</v>
      </c>
      <c r="F31" s="464">
        <f>SUM(F32:F37)</f>
        <v>2763</v>
      </c>
      <c r="G31" s="578">
        <f t="shared" si="1"/>
        <v>3.9931611875716286</v>
      </c>
      <c r="H31" s="464">
        <f>SUM(H32:H37)</f>
        <v>714054</v>
      </c>
      <c r="I31" s="464">
        <f>SUM(I32:I37)</f>
        <v>2700</v>
      </c>
      <c r="J31" s="578">
        <f t="shared" si="2"/>
        <v>3.7812266299187454</v>
      </c>
      <c r="K31" s="464">
        <f>SUM(K32:K37)</f>
        <v>736993</v>
      </c>
      <c r="L31" s="464">
        <f>SUM(L32:L37)</f>
        <v>2811</v>
      </c>
      <c r="M31" s="581">
        <f t="shared" si="3"/>
        <v>3.8141474885107458</v>
      </c>
      <c r="N31" s="577">
        <f>SUM(N32:N37)</f>
        <v>760853</v>
      </c>
      <c r="O31" s="464">
        <f>SUM(O32:O37)</f>
        <v>3380</v>
      </c>
      <c r="P31" s="581">
        <f t="shared" si="4"/>
        <v>4.4423824312975047</v>
      </c>
      <c r="Q31" s="464">
        <f>+SUM(Q32:Q37)</f>
        <v>780529</v>
      </c>
      <c r="R31" s="464">
        <f>+SUM(R32:R37)</f>
        <v>3080</v>
      </c>
      <c r="S31" s="581">
        <f t="shared" si="5"/>
        <v>3.9460417229853086</v>
      </c>
      <c r="T31" s="464">
        <f>+SUM(T32:T37)</f>
        <v>800285</v>
      </c>
      <c r="U31" s="464">
        <f>+SUM(U32:U37)</f>
        <v>2213</v>
      </c>
      <c r="V31" s="581">
        <f t="shared" si="6"/>
        <v>2.7652648743884991</v>
      </c>
      <c r="W31" s="464">
        <f>+SUM(W32:W37)</f>
        <v>820024</v>
      </c>
      <c r="X31" s="464">
        <f>+SUM(X32:X37)</f>
        <v>2271</v>
      </c>
      <c r="Y31" s="581">
        <f t="shared" si="7"/>
        <v>2.7694311386008215</v>
      </c>
      <c r="Z31" s="456">
        <f>+SUM(Z32:Z37)</f>
        <v>839722</v>
      </c>
      <c r="AA31" s="457">
        <f>+SUM(AA32:AA37)</f>
        <v>2617</v>
      </c>
      <c r="AB31" s="581">
        <f t="shared" si="8"/>
        <v>3.1165076060886814</v>
      </c>
      <c r="AC31" s="456">
        <f>+SUM(AC32:AC37)</f>
        <v>859385</v>
      </c>
      <c r="AD31" s="457">
        <f>+SUM(AD32:AD37)</f>
        <v>2608</v>
      </c>
      <c r="AE31" s="581">
        <f t="shared" si="9"/>
        <v>3.0347283231613305</v>
      </c>
      <c r="AF31" s="456">
        <f>+SUM(AF32:AF37)</f>
        <v>878996</v>
      </c>
      <c r="AG31" s="456">
        <f>+SUM(AG32:AG37)</f>
        <v>2458</v>
      </c>
      <c r="AH31" s="581">
        <f t="shared" si="10"/>
        <v>2.7963722246745153</v>
      </c>
      <c r="AI31" s="764">
        <v>898547</v>
      </c>
      <c r="AJ31" s="769">
        <f>+SUM(AJ32:AJ37)</f>
        <v>2616</v>
      </c>
      <c r="AK31" s="772">
        <f t="shared" si="11"/>
        <v>2.9113669067950818</v>
      </c>
    </row>
    <row r="32" spans="1:37" s="723" customFormat="1" ht="12.6" customHeight="1" x14ac:dyDescent="0.25">
      <c r="A32" s="453" t="s">
        <v>159</v>
      </c>
      <c r="B32" s="461">
        <v>137965</v>
      </c>
      <c r="C32" s="461">
        <v>420</v>
      </c>
      <c r="D32" s="581">
        <f t="shared" si="0"/>
        <v>3.0442503533504874</v>
      </c>
      <c r="E32" s="461">
        <v>141598</v>
      </c>
      <c r="F32" s="461">
        <v>439</v>
      </c>
      <c r="G32" s="581">
        <f t="shared" si="1"/>
        <v>3.1003262757948558</v>
      </c>
      <c r="H32" s="461">
        <v>145352</v>
      </c>
      <c r="I32" s="461">
        <v>377</v>
      </c>
      <c r="J32" s="581">
        <f t="shared" si="2"/>
        <v>2.5937035610105124</v>
      </c>
      <c r="K32" s="461">
        <v>149206</v>
      </c>
      <c r="L32" s="461">
        <v>415</v>
      </c>
      <c r="M32" s="581">
        <f t="shared" si="3"/>
        <v>2.7813894883583772</v>
      </c>
      <c r="N32" s="465">
        <v>153163</v>
      </c>
      <c r="O32" s="461">
        <v>481</v>
      </c>
      <c r="P32" s="581">
        <f t="shared" si="4"/>
        <v>3.1404451466738048</v>
      </c>
      <c r="Q32" s="461">
        <v>157551</v>
      </c>
      <c r="R32" s="463">
        <v>426</v>
      </c>
      <c r="S32" s="581">
        <f t="shared" si="5"/>
        <v>2.7038863606070418</v>
      </c>
      <c r="T32" s="462">
        <v>161948</v>
      </c>
      <c r="U32" s="462">
        <v>391</v>
      </c>
      <c r="V32" s="581">
        <f t="shared" si="6"/>
        <v>2.4143552251339933</v>
      </c>
      <c r="W32" s="411">
        <v>166345</v>
      </c>
      <c r="X32" s="586">
        <v>417</v>
      </c>
      <c r="Y32" s="581">
        <f t="shared" si="7"/>
        <v>2.5068381977216023</v>
      </c>
      <c r="Z32" s="411">
        <v>170722</v>
      </c>
      <c r="AA32" s="584">
        <v>423</v>
      </c>
      <c r="AB32" s="581">
        <f t="shared" si="8"/>
        <v>2.4777123042138682</v>
      </c>
      <c r="AC32" s="411">
        <v>175074</v>
      </c>
      <c r="AD32" s="584">
        <v>380</v>
      </c>
      <c r="AE32" s="581">
        <f t="shared" si="9"/>
        <v>2.1705107554519802</v>
      </c>
      <c r="AF32" s="449">
        <v>179406</v>
      </c>
      <c r="AG32" s="487">
        <v>472</v>
      </c>
      <c r="AH32" s="581">
        <f t="shared" si="10"/>
        <v>2.6309042061023598</v>
      </c>
      <c r="AI32" s="762">
        <v>183728</v>
      </c>
      <c r="AJ32" s="768">
        <v>456</v>
      </c>
      <c r="AK32" s="726">
        <f t="shared" si="11"/>
        <v>2.4819298092832884</v>
      </c>
    </row>
    <row r="33" spans="1:37" s="723" customFormat="1" ht="12.6" customHeight="1" x14ac:dyDescent="0.25">
      <c r="A33" s="453" t="s">
        <v>132</v>
      </c>
      <c r="B33" s="461">
        <v>95474</v>
      </c>
      <c r="C33" s="461">
        <v>423</v>
      </c>
      <c r="D33" s="581">
        <f t="shared" si="0"/>
        <v>4.4305255881182317</v>
      </c>
      <c r="E33" s="461">
        <v>98194</v>
      </c>
      <c r="F33" s="461">
        <v>460</v>
      </c>
      <c r="G33" s="581">
        <f t="shared" si="1"/>
        <v>4.6846039472880214</v>
      </c>
      <c r="H33" s="461">
        <v>101017</v>
      </c>
      <c r="I33" s="461">
        <v>431</v>
      </c>
      <c r="J33" s="581">
        <f t="shared" si="2"/>
        <v>4.2666085906332603</v>
      </c>
      <c r="K33" s="461">
        <v>103933</v>
      </c>
      <c r="L33" s="461">
        <v>394</v>
      </c>
      <c r="M33" s="581">
        <f t="shared" si="3"/>
        <v>3.7909037553038973</v>
      </c>
      <c r="N33" s="465">
        <v>106953</v>
      </c>
      <c r="O33" s="461">
        <v>611</v>
      </c>
      <c r="P33" s="581">
        <f t="shared" si="4"/>
        <v>5.7127897300683479</v>
      </c>
      <c r="Q33" s="461">
        <v>109514</v>
      </c>
      <c r="R33" s="463">
        <v>501</v>
      </c>
      <c r="S33" s="581">
        <f t="shared" si="5"/>
        <v>4.5747575652428001</v>
      </c>
      <c r="T33" s="462">
        <v>112151</v>
      </c>
      <c r="U33" s="462">
        <v>340</v>
      </c>
      <c r="V33" s="581">
        <f t="shared" si="6"/>
        <v>3.0316270028800454</v>
      </c>
      <c r="W33" s="411">
        <v>114805</v>
      </c>
      <c r="X33" s="586">
        <v>367</v>
      </c>
      <c r="Y33" s="581">
        <f t="shared" si="7"/>
        <v>3.1967248813204998</v>
      </c>
      <c r="Z33" s="411">
        <v>117465</v>
      </c>
      <c r="AA33" s="584">
        <v>407</v>
      </c>
      <c r="AB33" s="581">
        <f t="shared" si="8"/>
        <v>3.4648618737496273</v>
      </c>
      <c r="AC33" s="411">
        <v>120144</v>
      </c>
      <c r="AD33" s="584">
        <v>476</v>
      </c>
      <c r="AE33" s="581">
        <f t="shared" si="9"/>
        <v>3.9619123718204823</v>
      </c>
      <c r="AF33" s="449">
        <v>122838</v>
      </c>
      <c r="AG33" s="487">
        <v>342</v>
      </c>
      <c r="AH33" s="581">
        <f t="shared" si="10"/>
        <v>2.7841547403897815</v>
      </c>
      <c r="AI33" s="762">
        <v>125538</v>
      </c>
      <c r="AJ33" s="768">
        <v>382</v>
      </c>
      <c r="AK33" s="726">
        <f t="shared" si="11"/>
        <v>3.0429033440073918</v>
      </c>
    </row>
    <row r="34" spans="1:37" s="723" customFormat="1" ht="12.6" customHeight="1" x14ac:dyDescent="0.25">
      <c r="A34" s="453" t="s">
        <v>131</v>
      </c>
      <c r="B34" s="461">
        <v>75992</v>
      </c>
      <c r="C34" s="461">
        <v>336</v>
      </c>
      <c r="D34" s="581">
        <f t="shared" si="0"/>
        <v>4.421518054532056</v>
      </c>
      <c r="E34" s="461">
        <v>78474</v>
      </c>
      <c r="F34" s="461">
        <v>291</v>
      </c>
      <c r="G34" s="581">
        <f t="shared" si="1"/>
        <v>3.7082345745087544</v>
      </c>
      <c r="H34" s="461">
        <v>81047</v>
      </c>
      <c r="I34" s="461">
        <v>331</v>
      </c>
      <c r="J34" s="581">
        <f t="shared" si="2"/>
        <v>4.0840499956815179</v>
      </c>
      <c r="K34" s="461">
        <v>83711</v>
      </c>
      <c r="L34" s="461">
        <v>362</v>
      </c>
      <c r="M34" s="581">
        <f t="shared" si="3"/>
        <v>4.3244018109925815</v>
      </c>
      <c r="N34" s="465">
        <v>86470</v>
      </c>
      <c r="O34" s="461">
        <v>367</v>
      </c>
      <c r="P34" s="581">
        <f t="shared" si="4"/>
        <v>4.2442465595004046</v>
      </c>
      <c r="Q34" s="461">
        <v>89053</v>
      </c>
      <c r="R34" s="463">
        <v>419</v>
      </c>
      <c r="S34" s="581">
        <f t="shared" si="5"/>
        <v>4.7050632769249772</v>
      </c>
      <c r="T34" s="462">
        <v>91699</v>
      </c>
      <c r="U34" s="462">
        <v>284</v>
      </c>
      <c r="V34" s="581">
        <f t="shared" si="6"/>
        <v>3.0970893902877896</v>
      </c>
      <c r="W34" s="411">
        <v>94373</v>
      </c>
      <c r="X34" s="586">
        <v>295</v>
      </c>
      <c r="Y34" s="581">
        <f t="shared" si="7"/>
        <v>3.1258940586820381</v>
      </c>
      <c r="Z34" s="411">
        <v>97093</v>
      </c>
      <c r="AA34" s="584">
        <v>336</v>
      </c>
      <c r="AB34" s="581">
        <f t="shared" si="8"/>
        <v>3.4605996312813487</v>
      </c>
      <c r="AC34" s="411">
        <v>99855</v>
      </c>
      <c r="AD34" s="584">
        <v>340</v>
      </c>
      <c r="AE34" s="581">
        <f t="shared" si="9"/>
        <v>3.4049371588803767</v>
      </c>
      <c r="AF34" s="449">
        <v>102655</v>
      </c>
      <c r="AG34" s="487">
        <v>263</v>
      </c>
      <c r="AH34" s="581">
        <f t="shared" si="10"/>
        <v>2.5619794457162341</v>
      </c>
      <c r="AI34" s="762">
        <v>105494</v>
      </c>
      <c r="AJ34" s="768">
        <v>305</v>
      </c>
      <c r="AK34" s="726">
        <f t="shared" si="11"/>
        <v>2.8911596868068328</v>
      </c>
    </row>
    <row r="35" spans="1:37" s="723" customFormat="1" ht="12.6" customHeight="1" x14ac:dyDescent="0.25">
      <c r="A35" s="453" t="s">
        <v>158</v>
      </c>
      <c r="B35" s="461">
        <v>88353</v>
      </c>
      <c r="C35" s="461">
        <v>436</v>
      </c>
      <c r="D35" s="581">
        <f t="shared" si="0"/>
        <v>4.9347503763313068</v>
      </c>
      <c r="E35" s="461">
        <v>89999</v>
      </c>
      <c r="F35" s="461">
        <v>392</v>
      </c>
      <c r="G35" s="581">
        <f t="shared" si="1"/>
        <v>4.3556039511550129</v>
      </c>
      <c r="H35" s="461">
        <v>91691</v>
      </c>
      <c r="I35" s="461">
        <v>406</v>
      </c>
      <c r="J35" s="581">
        <f t="shared" si="2"/>
        <v>4.4279154987948646</v>
      </c>
      <c r="K35" s="461">
        <v>93409</v>
      </c>
      <c r="L35" s="461">
        <v>354</v>
      </c>
      <c r="M35" s="581">
        <f t="shared" si="3"/>
        <v>3.7897847102527593</v>
      </c>
      <c r="N35" s="465">
        <v>95194</v>
      </c>
      <c r="O35" s="461">
        <v>428</v>
      </c>
      <c r="P35" s="581">
        <f t="shared" si="4"/>
        <v>4.4960816858205348</v>
      </c>
      <c r="Q35" s="461">
        <v>97676</v>
      </c>
      <c r="R35" s="463">
        <v>353</v>
      </c>
      <c r="S35" s="581">
        <f t="shared" si="5"/>
        <v>3.6139891068430319</v>
      </c>
      <c r="T35" s="462">
        <v>100170</v>
      </c>
      <c r="U35" s="462">
        <v>327</v>
      </c>
      <c r="V35" s="581">
        <f t="shared" si="6"/>
        <v>3.2644504342617551</v>
      </c>
      <c r="W35" s="411">
        <v>102684</v>
      </c>
      <c r="X35" s="586">
        <v>312</v>
      </c>
      <c r="Y35" s="581">
        <f t="shared" si="7"/>
        <v>3.0384480542246113</v>
      </c>
      <c r="Z35" s="411">
        <v>105213</v>
      </c>
      <c r="AA35" s="584">
        <v>313</v>
      </c>
      <c r="AB35" s="581">
        <f t="shared" si="8"/>
        <v>2.9749175482117232</v>
      </c>
      <c r="AC35" s="411">
        <v>107749</v>
      </c>
      <c r="AD35" s="584">
        <v>325</v>
      </c>
      <c r="AE35" s="581">
        <f t="shared" si="9"/>
        <v>3.0162692925224364</v>
      </c>
      <c r="AF35" s="449">
        <v>110296</v>
      </c>
      <c r="AG35" s="487">
        <v>301</v>
      </c>
      <c r="AH35" s="581">
        <f t="shared" si="10"/>
        <v>2.7290200913904403</v>
      </c>
      <c r="AI35" s="762">
        <v>112835</v>
      </c>
      <c r="AJ35" s="768">
        <v>325</v>
      </c>
      <c r="AK35" s="726">
        <f t="shared" si="11"/>
        <v>2.8803119599415075</v>
      </c>
    </row>
    <row r="36" spans="1:37" s="723" customFormat="1" ht="12.6" customHeight="1" x14ac:dyDescent="0.25">
      <c r="A36" s="453" t="s">
        <v>129</v>
      </c>
      <c r="B36" s="461">
        <v>158903</v>
      </c>
      <c r="C36" s="461">
        <v>546</v>
      </c>
      <c r="D36" s="581">
        <f t="shared" si="0"/>
        <v>3.4360584759255648</v>
      </c>
      <c r="E36" s="461">
        <v>164183</v>
      </c>
      <c r="F36" s="461">
        <v>590</v>
      </c>
      <c r="G36" s="581">
        <f t="shared" si="1"/>
        <v>3.593551098469391</v>
      </c>
      <c r="H36" s="461">
        <v>169667</v>
      </c>
      <c r="I36" s="461">
        <v>557</v>
      </c>
      <c r="J36" s="581">
        <f t="shared" si="2"/>
        <v>3.2829012123748282</v>
      </c>
      <c r="K36" s="461">
        <v>175358</v>
      </c>
      <c r="L36" s="461">
        <v>687</v>
      </c>
      <c r="M36" s="581">
        <f t="shared" si="3"/>
        <v>3.9176997912841158</v>
      </c>
      <c r="N36" s="465">
        <v>181287</v>
      </c>
      <c r="O36" s="461">
        <v>800</v>
      </c>
      <c r="P36" s="581">
        <f t="shared" si="4"/>
        <v>4.4128922647514717</v>
      </c>
      <c r="Q36" s="461">
        <v>186072</v>
      </c>
      <c r="R36" s="463">
        <v>705</v>
      </c>
      <c r="S36" s="581">
        <f t="shared" si="5"/>
        <v>3.7888559267380368</v>
      </c>
      <c r="T36" s="462">
        <v>190896</v>
      </c>
      <c r="U36" s="462">
        <v>427</v>
      </c>
      <c r="V36" s="581">
        <f t="shared" si="6"/>
        <v>2.2368200486128571</v>
      </c>
      <c r="W36" s="411">
        <v>195759</v>
      </c>
      <c r="X36" s="586">
        <v>435</v>
      </c>
      <c r="Y36" s="581">
        <f t="shared" si="7"/>
        <v>2.222120055782876</v>
      </c>
      <c r="Z36" s="411">
        <v>200656</v>
      </c>
      <c r="AA36" s="584">
        <v>694</v>
      </c>
      <c r="AB36" s="581">
        <f t="shared" si="8"/>
        <v>3.4586556096005103</v>
      </c>
      <c r="AC36" s="411">
        <v>205586</v>
      </c>
      <c r="AD36" s="584">
        <v>595</v>
      </c>
      <c r="AE36" s="581">
        <f t="shared" si="9"/>
        <v>2.8941659451519071</v>
      </c>
      <c r="AF36" s="449">
        <v>210532</v>
      </c>
      <c r="AG36" s="487">
        <v>555</v>
      </c>
      <c r="AH36" s="581">
        <f t="shared" si="10"/>
        <v>2.6361788231717744</v>
      </c>
      <c r="AI36" s="762">
        <v>215499</v>
      </c>
      <c r="AJ36" s="768">
        <v>595</v>
      </c>
      <c r="AK36" s="726">
        <f t="shared" si="11"/>
        <v>2.7610336938918509</v>
      </c>
    </row>
    <row r="37" spans="1:37" s="723" customFormat="1" ht="12.6" customHeight="1" x14ac:dyDescent="0.25">
      <c r="A37" s="453" t="s">
        <v>128</v>
      </c>
      <c r="B37" s="461">
        <v>113968</v>
      </c>
      <c r="C37" s="461">
        <v>519</v>
      </c>
      <c r="D37" s="581">
        <f t="shared" si="0"/>
        <v>4.5539098694370344</v>
      </c>
      <c r="E37" s="461">
        <v>119485</v>
      </c>
      <c r="F37" s="461">
        <v>591</v>
      </c>
      <c r="G37" s="581">
        <f t="shared" si="1"/>
        <v>4.9462275599447629</v>
      </c>
      <c r="H37" s="461">
        <v>125280</v>
      </c>
      <c r="I37" s="461">
        <v>598</v>
      </c>
      <c r="J37" s="581">
        <f t="shared" si="2"/>
        <v>4.7733077905491692</v>
      </c>
      <c r="K37" s="461">
        <v>131376</v>
      </c>
      <c r="L37" s="461">
        <v>599</v>
      </c>
      <c r="M37" s="581">
        <f t="shared" si="3"/>
        <v>4.5594324686396304</v>
      </c>
      <c r="N37" s="465">
        <v>137786</v>
      </c>
      <c r="O37" s="461">
        <v>693</v>
      </c>
      <c r="P37" s="581">
        <f t="shared" si="4"/>
        <v>5.0295385597956246</v>
      </c>
      <c r="Q37" s="461">
        <v>140663</v>
      </c>
      <c r="R37" s="463">
        <v>676</v>
      </c>
      <c r="S37" s="581">
        <f t="shared" si="5"/>
        <v>4.8058124737848615</v>
      </c>
      <c r="T37" s="462">
        <v>143421</v>
      </c>
      <c r="U37" s="462">
        <v>444</v>
      </c>
      <c r="V37" s="581">
        <f t="shared" si="6"/>
        <v>3.0957809525801658</v>
      </c>
      <c r="W37" s="411">
        <v>146058</v>
      </c>
      <c r="X37" s="586">
        <v>445</v>
      </c>
      <c r="Y37" s="581">
        <f t="shared" si="7"/>
        <v>3.0467348587547409</v>
      </c>
      <c r="Z37" s="411">
        <v>148573</v>
      </c>
      <c r="AA37" s="584">
        <v>444</v>
      </c>
      <c r="AB37" s="581">
        <f t="shared" si="8"/>
        <v>2.988429930068047</v>
      </c>
      <c r="AC37" s="411">
        <v>150977</v>
      </c>
      <c r="AD37" s="584">
        <v>492</v>
      </c>
      <c r="AE37" s="581">
        <f t="shared" si="9"/>
        <v>3.2587745153235259</v>
      </c>
      <c r="AF37" s="449">
        <v>153269</v>
      </c>
      <c r="AG37" s="487">
        <v>525</v>
      </c>
      <c r="AH37" s="581">
        <f t="shared" si="10"/>
        <v>3.4253502012801023</v>
      </c>
      <c r="AI37" s="762">
        <v>155453</v>
      </c>
      <c r="AJ37" s="768">
        <v>553</v>
      </c>
      <c r="AK37" s="726">
        <f t="shared" si="11"/>
        <v>3.5573453069416479</v>
      </c>
    </row>
    <row r="38" spans="1:37" s="722" customFormat="1" ht="12.6" customHeight="1" x14ac:dyDescent="0.25">
      <c r="A38" s="455" t="s">
        <v>25</v>
      </c>
      <c r="B38" s="464">
        <f>SUM(B39)</f>
        <v>22729</v>
      </c>
      <c r="C38" s="464">
        <f>SUM(C39)</f>
        <v>40</v>
      </c>
      <c r="D38" s="578">
        <f t="shared" si="0"/>
        <v>1.7598662501649873</v>
      </c>
      <c r="E38" s="464">
        <f>SUM(E39)</f>
        <v>23455</v>
      </c>
      <c r="F38" s="464">
        <f>SUM(F39)</f>
        <v>60</v>
      </c>
      <c r="G38" s="578">
        <f t="shared" si="1"/>
        <v>2.5580899594969089</v>
      </c>
      <c r="H38" s="464">
        <f>SUM(H39)</f>
        <v>24214</v>
      </c>
      <c r="I38" s="464">
        <v>220</v>
      </c>
      <c r="J38" s="578">
        <f t="shared" si="2"/>
        <v>9.0856529280581491</v>
      </c>
      <c r="K38" s="464">
        <f>SUM(K39)</f>
        <v>25036</v>
      </c>
      <c r="L38" s="464">
        <f>SUM(L39)</f>
        <v>275</v>
      </c>
      <c r="M38" s="578">
        <f t="shared" si="3"/>
        <v>10.984182776801406</v>
      </c>
      <c r="N38" s="577">
        <f>SUM(N39)</f>
        <v>25884</v>
      </c>
      <c r="O38" s="464">
        <f>SUM(O39)</f>
        <v>243</v>
      </c>
      <c r="P38" s="578">
        <f t="shared" si="4"/>
        <v>9.3880389429763564</v>
      </c>
      <c r="Q38" s="464">
        <f>+Q39</f>
        <v>26576</v>
      </c>
      <c r="R38" s="464">
        <f>+R39</f>
        <v>259</v>
      </c>
      <c r="S38" s="578">
        <f t="shared" si="5"/>
        <v>9.7456351595424451</v>
      </c>
      <c r="T38" s="459">
        <f>+SUM(T39)</f>
        <v>27284</v>
      </c>
      <c r="U38" s="464">
        <f>+SUM(U39)</f>
        <v>210</v>
      </c>
      <c r="V38" s="578">
        <f t="shared" si="6"/>
        <v>7.6968186482920391</v>
      </c>
      <c r="W38" s="459">
        <f>+SUM(W39)</f>
        <v>28000</v>
      </c>
      <c r="X38" s="606">
        <f>+X39</f>
        <v>133</v>
      </c>
      <c r="Y38" s="578">
        <f t="shared" si="7"/>
        <v>4.75</v>
      </c>
      <c r="Z38" s="456">
        <f>+Z39</f>
        <v>28726</v>
      </c>
      <c r="AA38" s="457">
        <f>+AA39</f>
        <v>173</v>
      </c>
      <c r="AB38" s="581">
        <f t="shared" si="8"/>
        <v>6.0224187147531856</v>
      </c>
      <c r="AC38" s="456">
        <f>+AC39</f>
        <v>29453</v>
      </c>
      <c r="AD38" s="457">
        <f>+AD39</f>
        <v>226</v>
      </c>
      <c r="AE38" s="581">
        <f t="shared" si="9"/>
        <v>7.6732421145553928</v>
      </c>
      <c r="AF38" s="456">
        <f>+AF39</f>
        <v>30172</v>
      </c>
      <c r="AG38" s="456">
        <f>+AG39</f>
        <v>188</v>
      </c>
      <c r="AH38" s="581">
        <f t="shared" si="10"/>
        <v>6.2309425957841711</v>
      </c>
      <c r="AI38" s="765">
        <v>30890</v>
      </c>
      <c r="AJ38" s="769">
        <f>+AJ39</f>
        <v>230</v>
      </c>
      <c r="AK38" s="772">
        <f t="shared" si="11"/>
        <v>7.4457753318225963</v>
      </c>
    </row>
    <row r="39" spans="1:37" s="723" customFormat="1" ht="11.25" customHeight="1" x14ac:dyDescent="0.25">
      <c r="A39" s="453" t="s">
        <v>126</v>
      </c>
      <c r="B39" s="461">
        <v>22729</v>
      </c>
      <c r="C39" s="461">
        <v>40</v>
      </c>
      <c r="D39" s="581">
        <f t="shared" si="0"/>
        <v>1.7598662501649873</v>
      </c>
      <c r="E39" s="461">
        <v>23455</v>
      </c>
      <c r="F39" s="461">
        <v>60</v>
      </c>
      <c r="G39" s="581">
        <f t="shared" si="1"/>
        <v>2.5580899594969089</v>
      </c>
      <c r="H39" s="461">
        <v>24214</v>
      </c>
      <c r="I39" s="461">
        <v>220</v>
      </c>
      <c r="J39" s="581">
        <f t="shared" si="2"/>
        <v>9.0856529280581491</v>
      </c>
      <c r="K39" s="461">
        <v>25036</v>
      </c>
      <c r="L39" s="461">
        <v>275</v>
      </c>
      <c r="M39" s="581">
        <f t="shared" si="3"/>
        <v>10.984182776801406</v>
      </c>
      <c r="N39" s="465">
        <v>25884</v>
      </c>
      <c r="O39" s="461">
        <v>243</v>
      </c>
      <c r="P39" s="578">
        <f t="shared" si="4"/>
        <v>9.3880389429763564</v>
      </c>
      <c r="Q39" s="461">
        <v>26576</v>
      </c>
      <c r="R39" s="464">
        <v>259</v>
      </c>
      <c r="S39" s="581">
        <f t="shared" si="5"/>
        <v>9.7456351595424451</v>
      </c>
      <c r="T39" s="462">
        <v>27284</v>
      </c>
      <c r="U39" s="462">
        <v>210</v>
      </c>
      <c r="V39" s="581">
        <f t="shared" si="6"/>
        <v>7.6968186482920391</v>
      </c>
      <c r="W39" s="411">
        <v>28000</v>
      </c>
      <c r="X39" s="586">
        <v>133</v>
      </c>
      <c r="Y39" s="581">
        <f t="shared" si="7"/>
        <v>4.75</v>
      </c>
      <c r="Z39" s="411">
        <v>28726</v>
      </c>
      <c r="AA39" s="584">
        <v>173</v>
      </c>
      <c r="AB39" s="581">
        <f t="shared" si="8"/>
        <v>6.0224187147531856</v>
      </c>
      <c r="AC39" s="411">
        <v>29453</v>
      </c>
      <c r="AD39" s="584">
        <v>226</v>
      </c>
      <c r="AE39" s="581">
        <f t="shared" si="9"/>
        <v>7.6732421145553928</v>
      </c>
      <c r="AF39" s="449">
        <v>30172</v>
      </c>
      <c r="AG39" s="487">
        <v>188</v>
      </c>
      <c r="AH39" s="581">
        <f t="shared" si="10"/>
        <v>6.2309425957841711</v>
      </c>
      <c r="AI39" s="762">
        <v>30890</v>
      </c>
      <c r="AJ39" s="768">
        <v>230</v>
      </c>
      <c r="AK39" s="726">
        <f t="shared" si="11"/>
        <v>7.4457753318225963</v>
      </c>
    </row>
    <row r="40" spans="1:37" s="722" customFormat="1" ht="4.5" hidden="1" customHeight="1" x14ac:dyDescent="0.25">
      <c r="A40" s="458" t="s">
        <v>157</v>
      </c>
      <c r="B40" s="464">
        <v>31432</v>
      </c>
      <c r="C40" s="464">
        <v>6</v>
      </c>
      <c r="D40" s="578">
        <f t="shared" si="0"/>
        <v>0.19088826673453804</v>
      </c>
      <c r="E40" s="464">
        <v>31991</v>
      </c>
      <c r="F40" s="464">
        <v>2</v>
      </c>
      <c r="G40" s="581">
        <f t="shared" si="1"/>
        <v>6.2517583070238511E-2</v>
      </c>
      <c r="H40" s="464">
        <v>32566</v>
      </c>
      <c r="I40" s="464">
        <v>18</v>
      </c>
      <c r="J40" s="578">
        <f t="shared" si="2"/>
        <v>0.55272369956396239</v>
      </c>
      <c r="K40" s="464">
        <v>33149</v>
      </c>
      <c r="L40" s="464">
        <v>16</v>
      </c>
      <c r="M40" s="578">
        <f t="shared" si="3"/>
        <v>0.48266916045732905</v>
      </c>
      <c r="N40" s="577">
        <v>33754</v>
      </c>
      <c r="O40" s="464">
        <v>3</v>
      </c>
      <c r="P40" s="578">
        <f t="shared" si="4"/>
        <v>8.8878355157907207E-2</v>
      </c>
      <c r="Q40" s="461">
        <v>34547</v>
      </c>
      <c r="R40" s="464"/>
      <c r="S40" s="581"/>
      <c r="T40" s="460">
        <v>35348</v>
      </c>
      <c r="U40" s="464"/>
      <c r="V40" s="581"/>
      <c r="W40" s="460">
        <v>35348</v>
      </c>
      <c r="X40" s="464"/>
      <c r="Y40" s="581"/>
      <c r="Z40" s="460"/>
      <c r="AA40" s="585"/>
      <c r="AB40" s="581"/>
      <c r="AC40" s="460"/>
      <c r="AD40" s="585"/>
      <c r="AE40" s="581"/>
      <c r="AF40" s="449"/>
      <c r="AG40" s="585"/>
      <c r="AH40" s="581"/>
      <c r="AI40" s="766">
        <v>39430</v>
      </c>
      <c r="AJ40" s="758"/>
      <c r="AK40" s="726">
        <f t="shared" si="11"/>
        <v>0</v>
      </c>
    </row>
    <row r="41" spans="1:37" s="725" customFormat="1" ht="12.6" customHeight="1" x14ac:dyDescent="0.25">
      <c r="A41" s="430" t="s">
        <v>190</v>
      </c>
      <c r="B41" s="602">
        <v>0</v>
      </c>
      <c r="C41" s="602">
        <v>0</v>
      </c>
      <c r="D41" s="577">
        <v>0</v>
      </c>
      <c r="E41" s="602">
        <v>0</v>
      </c>
      <c r="F41" s="602">
        <v>0</v>
      </c>
      <c r="G41" s="602">
        <v>0</v>
      </c>
      <c r="H41" s="602">
        <v>0</v>
      </c>
      <c r="I41" s="602">
        <v>0</v>
      </c>
      <c r="J41" s="602">
        <v>0</v>
      </c>
      <c r="K41" s="602">
        <v>0</v>
      </c>
      <c r="L41" s="602">
        <v>14</v>
      </c>
      <c r="M41" s="602">
        <v>0</v>
      </c>
      <c r="N41" s="602">
        <v>0</v>
      </c>
      <c r="O41" s="602">
        <v>0</v>
      </c>
      <c r="P41" s="602">
        <v>0</v>
      </c>
      <c r="Q41" s="577">
        <v>34547</v>
      </c>
      <c r="R41" s="577">
        <v>5</v>
      </c>
      <c r="S41" s="578">
        <f>R41/Q41*1000</f>
        <v>0.14473036732567227</v>
      </c>
      <c r="T41" s="459">
        <v>35348</v>
      </c>
      <c r="U41" s="459">
        <v>2</v>
      </c>
      <c r="V41" s="578">
        <f>U41/T41*1000</f>
        <v>5.6580287427860136E-2</v>
      </c>
      <c r="W41" s="460">
        <v>36153</v>
      </c>
      <c r="X41" s="604">
        <v>0</v>
      </c>
      <c r="Y41" s="578">
        <f>+(X41/W41)*1000</f>
        <v>0</v>
      </c>
      <c r="Z41" s="460">
        <v>36967</v>
      </c>
      <c r="AA41" s="585">
        <v>3</v>
      </c>
      <c r="AB41" s="578">
        <f>+(AA41/Z41)*1000</f>
        <v>8.1153461195119972E-2</v>
      </c>
      <c r="AC41" s="460">
        <v>37784</v>
      </c>
      <c r="AD41" s="585">
        <v>0</v>
      </c>
      <c r="AE41" s="602">
        <f>+(AD41/AC41)*1000</f>
        <v>0</v>
      </c>
      <c r="AF41" s="447">
        <v>38607</v>
      </c>
      <c r="AG41" s="602">
        <v>0</v>
      </c>
      <c r="AH41" s="602">
        <f>+(AG41/AF41)*1000</f>
        <v>0</v>
      </c>
      <c r="AI41" s="767">
        <v>39430</v>
      </c>
      <c r="AJ41" s="770">
        <v>0</v>
      </c>
      <c r="AK41" s="770">
        <v>0</v>
      </c>
    </row>
    <row r="42" spans="1:37" s="605" customFormat="1" ht="12.6" customHeight="1" x14ac:dyDescent="0.25">
      <c r="A42" s="455" t="s">
        <v>156</v>
      </c>
      <c r="B42" s="577">
        <v>0</v>
      </c>
      <c r="C42" s="577">
        <v>708</v>
      </c>
      <c r="D42" s="577" t="s">
        <v>97</v>
      </c>
      <c r="E42" s="577" t="s">
        <v>97</v>
      </c>
      <c r="F42" s="577">
        <v>1463</v>
      </c>
      <c r="G42" s="602" t="s">
        <v>97</v>
      </c>
      <c r="H42" s="577" t="s">
        <v>97</v>
      </c>
      <c r="I42" s="577">
        <v>1564</v>
      </c>
      <c r="J42" s="602" t="s">
        <v>97</v>
      </c>
      <c r="K42" s="577" t="s">
        <v>97</v>
      </c>
      <c r="L42" s="577">
        <v>1464</v>
      </c>
      <c r="M42" s="602" t="s">
        <v>97</v>
      </c>
      <c r="N42" s="577" t="s">
        <v>97</v>
      </c>
      <c r="O42" s="577">
        <v>515</v>
      </c>
      <c r="P42" s="602" t="s">
        <v>97</v>
      </c>
      <c r="Q42" s="577" t="s">
        <v>97</v>
      </c>
      <c r="R42" s="577">
        <v>238</v>
      </c>
      <c r="S42" s="602" t="s">
        <v>97</v>
      </c>
      <c r="T42" s="602" t="s">
        <v>97</v>
      </c>
      <c r="U42" s="603">
        <v>190</v>
      </c>
      <c r="V42" s="602" t="s">
        <v>97</v>
      </c>
      <c r="W42" s="602" t="s">
        <v>97</v>
      </c>
      <c r="X42" s="604">
        <v>118</v>
      </c>
      <c r="Y42" s="602" t="s">
        <v>167</v>
      </c>
      <c r="Z42" s="602">
        <v>0</v>
      </c>
      <c r="AA42" s="585">
        <v>85</v>
      </c>
      <c r="AB42" s="602" t="s">
        <v>167</v>
      </c>
      <c r="AC42" s="602">
        <v>0</v>
      </c>
      <c r="AD42" s="457">
        <v>76</v>
      </c>
      <c r="AE42" s="602" t="s">
        <v>167</v>
      </c>
      <c r="AF42" s="602">
        <v>0</v>
      </c>
      <c r="AG42" s="488">
        <v>130</v>
      </c>
      <c r="AH42" s="602" t="s">
        <v>167</v>
      </c>
      <c r="AI42" s="767">
        <v>0</v>
      </c>
      <c r="AJ42" s="759">
        <v>120</v>
      </c>
      <c r="AK42" s="843">
        <v>0</v>
      </c>
    </row>
    <row r="43" spans="1:37" s="224" customFormat="1" ht="12.6" customHeight="1" x14ac:dyDescent="0.25">
      <c r="A43" s="328"/>
      <c r="B43" s="328"/>
      <c r="C43" s="328"/>
      <c r="D43" s="328"/>
      <c r="E43" s="328"/>
      <c r="F43" s="328"/>
      <c r="G43" s="328"/>
      <c r="H43" s="328"/>
      <c r="I43" s="328"/>
      <c r="J43" s="328"/>
      <c r="K43" s="328"/>
      <c r="L43" s="328"/>
      <c r="M43" s="328"/>
      <c r="N43" s="328"/>
      <c r="O43" s="328"/>
      <c r="P43" s="328"/>
      <c r="Q43" s="328"/>
      <c r="R43" s="328"/>
      <c r="S43" s="328"/>
      <c r="AF43" s="533"/>
      <c r="AG43" s="522"/>
      <c r="AH43" s="534"/>
    </row>
    <row r="44" spans="1:37" ht="13.5" customHeight="1" x14ac:dyDescent="0.25">
      <c r="A44" s="526" t="s">
        <v>790</v>
      </c>
      <c r="B44" s="344"/>
      <c r="C44" s="344"/>
      <c r="D44" s="344"/>
      <c r="E44" s="344"/>
      <c r="F44" s="344"/>
      <c r="G44" s="344"/>
      <c r="H44" s="344"/>
      <c r="I44" s="344"/>
      <c r="J44" s="344"/>
      <c r="K44" s="344"/>
      <c r="L44" s="344"/>
      <c r="M44" s="344"/>
      <c r="N44" s="344"/>
      <c r="O44" s="344"/>
      <c r="P44" s="344"/>
      <c r="Q44" s="344"/>
      <c r="R44" s="344"/>
      <c r="S44" s="344"/>
      <c r="AF44" s="230"/>
      <c r="AG44" s="231"/>
      <c r="AH44" s="229"/>
    </row>
    <row r="45" spans="1:37" ht="11.1" customHeight="1" x14ac:dyDescent="0.25">
      <c r="A45" s="344" t="s">
        <v>665</v>
      </c>
      <c r="B45" s="344"/>
      <c r="C45" s="344"/>
      <c r="D45" s="344"/>
      <c r="E45" s="344"/>
      <c r="F45" s="344"/>
      <c r="G45" s="344"/>
      <c r="H45" s="344"/>
      <c r="I45" s="344"/>
      <c r="J45" s="344"/>
      <c r="K45" s="344"/>
      <c r="L45" s="344"/>
      <c r="M45" s="344"/>
      <c r="N45" s="344"/>
      <c r="O45" s="344"/>
      <c r="P45" s="344"/>
      <c r="Q45" s="344"/>
      <c r="R45" s="344"/>
      <c r="S45" s="344"/>
      <c r="AF45" s="227"/>
      <c r="AG45" s="227"/>
      <c r="AH45" s="232"/>
    </row>
    <row r="46" spans="1:37" ht="11.1" customHeight="1" x14ac:dyDescent="0.25">
      <c r="A46" s="344" t="s">
        <v>155</v>
      </c>
      <c r="B46" s="344"/>
      <c r="C46" s="344"/>
      <c r="D46" s="344"/>
      <c r="E46" s="344"/>
      <c r="F46" s="344"/>
      <c r="G46" s="344"/>
      <c r="H46" s="344"/>
      <c r="I46" s="344"/>
      <c r="J46" s="344"/>
      <c r="K46" s="344"/>
      <c r="L46" s="344"/>
      <c r="M46" s="344"/>
      <c r="N46" s="344"/>
      <c r="O46" s="344"/>
      <c r="P46" s="344"/>
      <c r="Q46" s="344"/>
      <c r="R46" s="344"/>
      <c r="S46" s="344"/>
      <c r="AF46" s="227"/>
      <c r="AG46" s="227"/>
      <c r="AH46" s="232"/>
    </row>
    <row r="47" spans="1:37" ht="10.5" customHeight="1" x14ac:dyDescent="0.25">
      <c r="A47" s="344" t="s">
        <v>154</v>
      </c>
      <c r="B47" s="344"/>
      <c r="C47" s="344"/>
      <c r="D47" s="344"/>
      <c r="E47" s="344"/>
      <c r="F47" s="344"/>
      <c r="G47" s="344"/>
      <c r="H47" s="344"/>
      <c r="I47" s="344"/>
      <c r="J47" s="344"/>
      <c r="K47" s="344"/>
      <c r="L47" s="344"/>
      <c r="M47" s="344"/>
      <c r="N47" s="344"/>
      <c r="O47" s="344"/>
      <c r="P47" s="344"/>
      <c r="Q47" s="344"/>
      <c r="R47" s="344"/>
      <c r="S47" s="344"/>
      <c r="AF47" s="233"/>
      <c r="AG47" s="233"/>
      <c r="AH47" s="234"/>
    </row>
    <row r="48" spans="1:37" ht="10.5" customHeight="1" x14ac:dyDescent="0.25">
      <c r="A48" s="344" t="s">
        <v>837</v>
      </c>
      <c r="B48" s="344"/>
      <c r="C48" s="344"/>
      <c r="D48" s="344"/>
      <c r="E48" s="344"/>
      <c r="F48" s="344"/>
      <c r="G48" s="344"/>
      <c r="H48" s="344"/>
      <c r="I48" s="344"/>
      <c r="J48" s="344"/>
      <c r="K48" s="344"/>
      <c r="L48" s="344"/>
      <c r="M48" s="344"/>
      <c r="N48" s="344"/>
      <c r="O48" s="344"/>
      <c r="P48" s="344"/>
      <c r="Q48" s="344"/>
      <c r="R48" s="344"/>
      <c r="S48" s="344"/>
      <c r="AF48" s="223"/>
      <c r="AG48" s="223"/>
      <c r="AH48" s="229"/>
    </row>
    <row r="49" spans="1:32" x14ac:dyDescent="0.25">
      <c r="B49" s="526"/>
      <c r="C49" s="526"/>
      <c r="D49" s="526"/>
      <c r="E49" s="526"/>
      <c r="F49" s="526"/>
      <c r="G49" s="526"/>
      <c r="H49" s="526"/>
      <c r="I49" s="526"/>
      <c r="J49" s="526"/>
      <c r="K49" s="526"/>
      <c r="L49" s="526"/>
      <c r="M49" s="526"/>
      <c r="N49" s="526"/>
      <c r="O49" s="526"/>
      <c r="P49" s="526"/>
      <c r="Q49" s="526"/>
      <c r="R49" s="526"/>
      <c r="S49" s="526"/>
      <c r="AF49" s="235"/>
    </row>
    <row r="51" spans="1:32" x14ac:dyDescent="0.25">
      <c r="A51" s="226"/>
      <c r="B51" s="226"/>
      <c r="C51" s="226"/>
      <c r="D51" s="226"/>
      <c r="E51" s="226"/>
      <c r="F51" s="226"/>
      <c r="G51" s="226"/>
      <c r="H51" s="226"/>
      <c r="I51" s="226"/>
      <c r="J51" s="226"/>
      <c r="K51" s="226"/>
      <c r="L51" s="226"/>
      <c r="M51" s="226"/>
      <c r="N51" s="226"/>
      <c r="O51" s="226"/>
      <c r="P51" s="226"/>
      <c r="Q51" s="226"/>
      <c r="R51" s="226"/>
      <c r="S51" s="226"/>
    </row>
  </sheetData>
  <mergeCells count="27">
    <mergeCell ref="AI8:AK8"/>
    <mergeCell ref="AJ9:AK9"/>
    <mergeCell ref="A5:N5"/>
    <mergeCell ref="A6:N6"/>
    <mergeCell ref="AG9:AH9"/>
    <mergeCell ref="AD9:AE9"/>
    <mergeCell ref="A8:A10"/>
    <mergeCell ref="AC8:AE8"/>
    <mergeCell ref="AF8:AH8"/>
    <mergeCell ref="Z8:AB8"/>
    <mergeCell ref="AA9:AB9"/>
    <mergeCell ref="W8:Y8"/>
    <mergeCell ref="X9:Y9"/>
    <mergeCell ref="T8:V8"/>
    <mergeCell ref="U9:V9"/>
    <mergeCell ref="Q8:S8"/>
    <mergeCell ref="R9:S9"/>
    <mergeCell ref="N8:P8"/>
    <mergeCell ref="O9:P9"/>
    <mergeCell ref="K8:M8"/>
    <mergeCell ref="B8:D8"/>
    <mergeCell ref="C9:D9"/>
    <mergeCell ref="L9:M9"/>
    <mergeCell ref="H8:J8"/>
    <mergeCell ref="I9:J9"/>
    <mergeCell ref="E8:G8"/>
    <mergeCell ref="F9:G9"/>
  </mergeCells>
  <hyperlinks>
    <hyperlink ref="AL8" location="indice!B16"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5:V40"/>
  <sheetViews>
    <sheetView zoomScaleNormal="100" workbookViewId="0">
      <selection activeCell="V5" sqref="V5"/>
    </sheetView>
  </sheetViews>
  <sheetFormatPr baseColWidth="10" defaultRowHeight="17.25" customHeight="1" x14ac:dyDescent="0.2"/>
  <cols>
    <col min="1" max="1" width="34.7109375" style="237" customWidth="1"/>
    <col min="2" max="2" width="9" style="237" customWidth="1"/>
    <col min="3" max="21" width="8.85546875" style="237" customWidth="1"/>
    <col min="22" max="16384" width="11.42578125" style="237"/>
  </cols>
  <sheetData>
    <row r="5" spans="1:22" s="252" customFormat="1" ht="17.25" customHeight="1" x14ac:dyDescent="0.25">
      <c r="A5" s="903" t="s">
        <v>265</v>
      </c>
      <c r="B5" s="903"/>
      <c r="C5" s="903"/>
      <c r="D5" s="903"/>
      <c r="E5" s="903"/>
      <c r="F5" s="903"/>
      <c r="G5" s="903"/>
      <c r="H5" s="903"/>
      <c r="I5" s="903"/>
      <c r="J5" s="903"/>
      <c r="K5" s="903"/>
      <c r="L5" s="903"/>
      <c r="M5" s="903"/>
      <c r="N5" s="903"/>
      <c r="O5" s="903"/>
      <c r="P5" s="903"/>
      <c r="Q5" s="903"/>
      <c r="R5" s="903"/>
      <c r="S5" s="903"/>
      <c r="T5" s="903"/>
      <c r="U5" s="903"/>
      <c r="V5" s="244" t="s">
        <v>82</v>
      </c>
    </row>
    <row r="6" spans="1:22" s="252" customFormat="1" ht="17.25" customHeight="1" x14ac:dyDescent="0.25">
      <c r="A6" s="903" t="s">
        <v>693</v>
      </c>
      <c r="B6" s="903"/>
      <c r="C6" s="903"/>
      <c r="D6" s="903"/>
      <c r="E6" s="903"/>
      <c r="F6" s="903"/>
      <c r="G6" s="903"/>
      <c r="H6" s="903"/>
      <c r="I6" s="903"/>
      <c r="J6" s="903"/>
      <c r="K6" s="903"/>
      <c r="L6" s="903"/>
      <c r="M6" s="903"/>
      <c r="N6" s="903"/>
      <c r="O6" s="903"/>
      <c r="P6" s="903"/>
      <c r="Q6" s="903"/>
      <c r="R6" s="903"/>
      <c r="S6" s="903"/>
      <c r="T6" s="903"/>
      <c r="U6" s="903"/>
    </row>
    <row r="8" spans="1:22" s="530" customFormat="1" ht="22.5" customHeight="1" x14ac:dyDescent="0.25">
      <c r="A8" s="910" t="s">
        <v>256</v>
      </c>
      <c r="B8" s="912" t="s">
        <v>81</v>
      </c>
      <c r="C8" s="913"/>
      <c r="D8" s="913"/>
      <c r="E8" s="913"/>
      <c r="F8" s="913"/>
      <c r="G8" s="913"/>
      <c r="H8" s="913"/>
      <c r="I8" s="913"/>
      <c r="J8" s="913"/>
      <c r="K8" s="913"/>
      <c r="L8" s="913"/>
      <c r="M8" s="913"/>
      <c r="N8" s="913"/>
      <c r="O8" s="913"/>
      <c r="P8" s="913"/>
      <c r="Q8" s="913"/>
      <c r="R8" s="913"/>
      <c r="S8" s="913"/>
      <c r="T8" s="913"/>
      <c r="U8" s="913"/>
      <c r="V8" s="913"/>
    </row>
    <row r="9" spans="1:22" s="499" customFormat="1" ht="22.5" customHeight="1" x14ac:dyDescent="0.25">
      <c r="A9" s="911"/>
      <c r="B9" s="496">
        <v>1997</v>
      </c>
      <c r="C9" s="496">
        <v>1998</v>
      </c>
      <c r="D9" s="496">
        <v>1999</v>
      </c>
      <c r="E9" s="496">
        <v>2000</v>
      </c>
      <c r="F9" s="496">
        <v>2001</v>
      </c>
      <c r="G9" s="496">
        <v>2002</v>
      </c>
      <c r="H9" s="496">
        <v>2003</v>
      </c>
      <c r="I9" s="496">
        <v>2004</v>
      </c>
      <c r="J9" s="496">
        <v>2005</v>
      </c>
      <c r="K9" s="496">
        <v>2006</v>
      </c>
      <c r="L9" s="496">
        <v>2007</v>
      </c>
      <c r="M9" s="496">
        <v>2008</v>
      </c>
      <c r="N9" s="496">
        <v>2009</v>
      </c>
      <c r="O9" s="496">
        <v>2010</v>
      </c>
      <c r="P9" s="496">
        <v>2011</v>
      </c>
      <c r="Q9" s="496">
        <v>2012</v>
      </c>
      <c r="R9" s="496">
        <v>2013</v>
      </c>
      <c r="S9" s="496">
        <v>2014</v>
      </c>
      <c r="T9" s="497">
        <v>2015</v>
      </c>
      <c r="U9" s="497">
        <v>2016</v>
      </c>
      <c r="V9" s="659">
        <v>2017</v>
      </c>
    </row>
    <row r="10" spans="1:22" s="238" customFormat="1" ht="17.25" customHeight="1" x14ac:dyDescent="0.2">
      <c r="A10" s="393" t="s">
        <v>525</v>
      </c>
      <c r="B10" s="755">
        <f>+SUM(B11:B36)</f>
        <v>66967</v>
      </c>
      <c r="C10" s="755">
        <f>+SUM(C11:C36)</f>
        <v>69867</v>
      </c>
      <c r="D10" s="755">
        <f>+SUM(D11:D36)</f>
        <v>77593</v>
      </c>
      <c r="E10" s="755">
        <v>74875</v>
      </c>
      <c r="F10" s="755">
        <v>67741</v>
      </c>
      <c r="G10" s="755">
        <v>66208</v>
      </c>
      <c r="H10" s="755">
        <v>65393</v>
      </c>
      <c r="I10" s="755">
        <v>63299</v>
      </c>
      <c r="J10" s="755">
        <v>66612</v>
      </c>
      <c r="K10" s="755">
        <v>74036</v>
      </c>
      <c r="L10" s="755">
        <v>76154</v>
      </c>
      <c r="M10" s="755">
        <v>76354</v>
      </c>
      <c r="N10" s="755">
        <v>76892</v>
      </c>
      <c r="O10" s="755">
        <v>74800</v>
      </c>
      <c r="P10" s="755">
        <v>73579</v>
      </c>
      <c r="Q10" s="755">
        <v>57753</v>
      </c>
      <c r="R10" s="755">
        <v>53986</v>
      </c>
      <c r="S10" s="755">
        <f>+SUM(S11:S36)</f>
        <v>60328</v>
      </c>
      <c r="T10" s="755">
        <v>60636</v>
      </c>
      <c r="U10" s="755">
        <v>57738</v>
      </c>
      <c r="V10" s="755">
        <v>60353</v>
      </c>
    </row>
    <row r="11" spans="1:22" ht="17.25" customHeight="1" x14ac:dyDescent="0.2">
      <c r="A11" s="395" t="s">
        <v>148</v>
      </c>
      <c r="B11" s="507">
        <v>4083</v>
      </c>
      <c r="C11" s="507">
        <v>4552</v>
      </c>
      <c r="D11" s="507">
        <v>4643</v>
      </c>
      <c r="E11" s="507">
        <v>4346</v>
      </c>
      <c r="F11" s="507">
        <v>3595</v>
      </c>
      <c r="G11" s="507">
        <v>3921</v>
      </c>
      <c r="H11" s="507">
        <v>4180</v>
      </c>
      <c r="I11" s="507">
        <v>4097</v>
      </c>
      <c r="J11" s="507">
        <v>4267</v>
      </c>
      <c r="K11" s="507">
        <v>4220</v>
      </c>
      <c r="L11" s="507">
        <v>4489</v>
      </c>
      <c r="M11" s="507">
        <v>4389</v>
      </c>
      <c r="N11" s="507">
        <v>4173</v>
      </c>
      <c r="O11" s="507">
        <v>4417</v>
      </c>
      <c r="P11" s="507">
        <v>5378</v>
      </c>
      <c r="Q11" s="507">
        <v>3933</v>
      </c>
      <c r="R11" s="507">
        <v>3867</v>
      </c>
      <c r="S11" s="507">
        <v>4099</v>
      </c>
      <c r="T11" s="507">
        <v>3935</v>
      </c>
      <c r="U11" s="507">
        <v>3693</v>
      </c>
      <c r="V11" s="507">
        <v>3371</v>
      </c>
    </row>
    <row r="12" spans="1:22" ht="17.25" customHeight="1" x14ac:dyDescent="0.2">
      <c r="A12" s="395" t="s">
        <v>147</v>
      </c>
      <c r="B12" s="507">
        <v>991</v>
      </c>
      <c r="C12" s="507">
        <v>1072</v>
      </c>
      <c r="D12" s="507">
        <v>1207</v>
      </c>
      <c r="E12" s="507">
        <v>1119</v>
      </c>
      <c r="F12" s="507">
        <v>1009</v>
      </c>
      <c r="G12" s="507">
        <v>1010</v>
      </c>
      <c r="H12" s="507">
        <v>861</v>
      </c>
      <c r="I12" s="507">
        <v>886</v>
      </c>
      <c r="J12" s="507">
        <v>909</v>
      </c>
      <c r="K12" s="507">
        <v>892</v>
      </c>
      <c r="L12" s="507">
        <v>967</v>
      </c>
      <c r="M12" s="507">
        <v>887</v>
      </c>
      <c r="N12" s="507">
        <v>863</v>
      </c>
      <c r="O12" s="507">
        <v>771</v>
      </c>
      <c r="P12" s="507">
        <v>800</v>
      </c>
      <c r="Q12" s="507">
        <v>655</v>
      </c>
      <c r="R12" s="507">
        <v>614</v>
      </c>
      <c r="S12" s="507">
        <v>660</v>
      </c>
      <c r="T12" s="507">
        <v>577</v>
      </c>
      <c r="U12" s="507">
        <v>456</v>
      </c>
      <c r="V12" s="507">
        <v>460</v>
      </c>
    </row>
    <row r="13" spans="1:22" ht="17.25" customHeight="1" x14ac:dyDescent="0.2">
      <c r="A13" s="395" t="s">
        <v>146</v>
      </c>
      <c r="B13" s="507">
        <v>1295</v>
      </c>
      <c r="C13" s="507">
        <v>1463</v>
      </c>
      <c r="D13" s="507">
        <v>1571</v>
      </c>
      <c r="E13" s="507">
        <v>1464</v>
      </c>
      <c r="F13" s="507">
        <v>1181</v>
      </c>
      <c r="G13" s="507">
        <v>1212</v>
      </c>
      <c r="H13" s="507">
        <v>1269</v>
      </c>
      <c r="I13" s="507">
        <v>1169</v>
      </c>
      <c r="J13" s="507">
        <v>1414</v>
      </c>
      <c r="K13" s="507">
        <v>1307</v>
      </c>
      <c r="L13" s="507">
        <v>1468</v>
      </c>
      <c r="M13" s="507">
        <v>1469</v>
      </c>
      <c r="N13" s="507">
        <v>1311</v>
      </c>
      <c r="O13" s="507">
        <v>1420</v>
      </c>
      <c r="P13" s="507">
        <v>1410</v>
      </c>
      <c r="Q13" s="507">
        <v>1186</v>
      </c>
      <c r="R13" s="507">
        <v>992</v>
      </c>
      <c r="S13" s="507">
        <v>1103</v>
      </c>
      <c r="T13" s="507">
        <v>1070</v>
      </c>
      <c r="U13" s="507">
        <v>1090</v>
      </c>
      <c r="V13" s="507">
        <v>1038</v>
      </c>
    </row>
    <row r="14" spans="1:22" ht="17.25" customHeight="1" x14ac:dyDescent="0.2">
      <c r="A14" s="395" t="s">
        <v>145</v>
      </c>
      <c r="B14" s="507">
        <v>899</v>
      </c>
      <c r="C14" s="507">
        <v>959</v>
      </c>
      <c r="D14" s="507">
        <v>1022</v>
      </c>
      <c r="E14" s="507">
        <v>949</v>
      </c>
      <c r="F14" s="507">
        <v>910</v>
      </c>
      <c r="G14" s="507">
        <v>894</v>
      </c>
      <c r="H14" s="507">
        <v>785</v>
      </c>
      <c r="I14" s="507">
        <v>724</v>
      </c>
      <c r="J14" s="507">
        <v>815</v>
      </c>
      <c r="K14" s="507">
        <v>792</v>
      </c>
      <c r="L14" s="507">
        <v>848</v>
      </c>
      <c r="M14" s="507">
        <v>785</v>
      </c>
      <c r="N14" s="507">
        <v>656</v>
      </c>
      <c r="O14" s="507">
        <v>735</v>
      </c>
      <c r="P14" s="507">
        <v>609</v>
      </c>
      <c r="Q14" s="507">
        <v>572</v>
      </c>
      <c r="R14" s="507">
        <v>489</v>
      </c>
      <c r="S14" s="507">
        <v>536</v>
      </c>
      <c r="T14" s="507">
        <v>542</v>
      </c>
      <c r="U14" s="507">
        <v>506</v>
      </c>
      <c r="V14" s="507">
        <v>527</v>
      </c>
    </row>
    <row r="15" spans="1:22" ht="17.25" customHeight="1" x14ac:dyDescent="0.2">
      <c r="A15" s="395" t="s">
        <v>144</v>
      </c>
      <c r="B15" s="507">
        <v>2236</v>
      </c>
      <c r="C15" s="507">
        <v>2593</v>
      </c>
      <c r="D15" s="507">
        <v>2510</v>
      </c>
      <c r="E15" s="507">
        <v>2603</v>
      </c>
      <c r="F15" s="507">
        <v>2571</v>
      </c>
      <c r="G15" s="507">
        <v>2462</v>
      </c>
      <c r="H15" s="507">
        <v>2419</v>
      </c>
      <c r="I15" s="507">
        <v>2282</v>
      </c>
      <c r="J15" s="507">
        <v>2516</v>
      </c>
      <c r="K15" s="507">
        <v>2524</v>
      </c>
      <c r="L15" s="507">
        <v>2555</v>
      </c>
      <c r="M15" s="507">
        <v>2470</v>
      </c>
      <c r="N15" s="507">
        <v>2398</v>
      </c>
      <c r="O15" s="507">
        <v>2551</v>
      </c>
      <c r="P15" s="507">
        <v>2435</v>
      </c>
      <c r="Q15" s="507">
        <v>1981</v>
      </c>
      <c r="R15" s="507">
        <v>1572</v>
      </c>
      <c r="S15" s="507">
        <v>1944</v>
      </c>
      <c r="T15" s="507">
        <v>1931</v>
      </c>
      <c r="U15" s="507">
        <v>1627</v>
      </c>
      <c r="V15" s="507">
        <v>1805</v>
      </c>
    </row>
    <row r="16" spans="1:22" ht="17.25" customHeight="1" x14ac:dyDescent="0.2">
      <c r="A16" s="395" t="s">
        <v>143</v>
      </c>
      <c r="B16" s="507">
        <v>3082</v>
      </c>
      <c r="C16" s="507">
        <v>3330</v>
      </c>
      <c r="D16" s="507">
        <v>3594</v>
      </c>
      <c r="E16" s="507">
        <v>3308</v>
      </c>
      <c r="F16" s="507">
        <v>3239</v>
      </c>
      <c r="G16" s="507">
        <v>3338</v>
      </c>
      <c r="H16" s="507">
        <v>3226</v>
      </c>
      <c r="I16" s="507">
        <v>3066</v>
      </c>
      <c r="J16" s="507">
        <v>3180</v>
      </c>
      <c r="K16" s="507">
        <v>3514</v>
      </c>
      <c r="L16" s="507">
        <v>3587</v>
      </c>
      <c r="M16" s="507">
        <v>3384</v>
      </c>
      <c r="N16" s="507">
        <v>3223</v>
      </c>
      <c r="O16" s="507">
        <v>3105</v>
      </c>
      <c r="P16" s="507">
        <v>3168</v>
      </c>
      <c r="Q16" s="507">
        <v>2812</v>
      </c>
      <c r="R16" s="507">
        <v>2490</v>
      </c>
      <c r="S16" s="507">
        <v>2681</v>
      </c>
      <c r="T16" s="507">
        <v>2478</v>
      </c>
      <c r="U16" s="507">
        <v>2191</v>
      </c>
      <c r="V16" s="507">
        <v>2322</v>
      </c>
    </row>
    <row r="17" spans="1:22" ht="17.25" customHeight="1" x14ac:dyDescent="0.2">
      <c r="A17" s="395" t="s">
        <v>161</v>
      </c>
      <c r="B17" s="507">
        <v>2846</v>
      </c>
      <c r="C17" s="507">
        <v>2797</v>
      </c>
      <c r="D17" s="507">
        <v>3147</v>
      </c>
      <c r="E17" s="507">
        <v>2900</v>
      </c>
      <c r="F17" s="507">
        <v>2498</v>
      </c>
      <c r="G17" s="507">
        <v>2526</v>
      </c>
      <c r="H17" s="507">
        <v>2395</v>
      </c>
      <c r="I17" s="507">
        <v>2018</v>
      </c>
      <c r="J17" s="507">
        <v>2837</v>
      </c>
      <c r="K17" s="507">
        <v>2920</v>
      </c>
      <c r="L17" s="507">
        <v>3076</v>
      </c>
      <c r="M17" s="507">
        <v>2939</v>
      </c>
      <c r="N17" s="507">
        <v>2729</v>
      </c>
      <c r="O17" s="507">
        <v>2684</v>
      </c>
      <c r="P17" s="507">
        <v>2732</v>
      </c>
      <c r="Q17" s="507">
        <v>2045</v>
      </c>
      <c r="R17" s="507">
        <v>1899</v>
      </c>
      <c r="S17" s="507">
        <v>2181</v>
      </c>
      <c r="T17" s="507">
        <v>2164</v>
      </c>
      <c r="U17" s="507">
        <v>2213</v>
      </c>
      <c r="V17" s="507">
        <v>2400</v>
      </c>
    </row>
    <row r="18" spans="1:22" ht="17.25" customHeight="1" x14ac:dyDescent="0.2">
      <c r="A18" s="395" t="s">
        <v>137</v>
      </c>
      <c r="B18" s="507">
        <v>1179</v>
      </c>
      <c r="C18" s="507">
        <v>1126</v>
      </c>
      <c r="D18" s="507">
        <v>1511</v>
      </c>
      <c r="E18" s="507">
        <v>1353</v>
      </c>
      <c r="F18" s="507">
        <v>1121</v>
      </c>
      <c r="G18" s="507">
        <v>1006</v>
      </c>
      <c r="H18" s="507">
        <v>981</v>
      </c>
      <c r="I18" s="507">
        <v>1007</v>
      </c>
      <c r="J18" s="507">
        <v>1144</v>
      </c>
      <c r="K18" s="507">
        <v>1203</v>
      </c>
      <c r="L18" s="507">
        <v>1332</v>
      </c>
      <c r="M18" s="507">
        <v>1503</v>
      </c>
      <c r="N18" s="507">
        <v>1371</v>
      </c>
      <c r="O18" s="507">
        <v>1317</v>
      </c>
      <c r="P18" s="507">
        <v>1346</v>
      </c>
      <c r="Q18" s="507">
        <v>906</v>
      </c>
      <c r="R18" s="507">
        <v>617</v>
      </c>
      <c r="S18" s="507">
        <v>925</v>
      </c>
      <c r="T18" s="507">
        <v>980</v>
      </c>
      <c r="U18" s="507">
        <v>1094</v>
      </c>
      <c r="V18" s="507">
        <v>1225</v>
      </c>
    </row>
    <row r="19" spans="1:22" ht="17.25" customHeight="1" x14ac:dyDescent="0.2">
      <c r="A19" s="395" t="s">
        <v>136</v>
      </c>
      <c r="B19" s="507">
        <v>14490</v>
      </c>
      <c r="C19" s="507">
        <v>14779</v>
      </c>
      <c r="D19" s="507">
        <v>18074</v>
      </c>
      <c r="E19" s="507">
        <v>18022</v>
      </c>
      <c r="F19" s="507">
        <v>15825</v>
      </c>
      <c r="G19" s="507">
        <v>14665</v>
      </c>
      <c r="H19" s="507">
        <v>14371</v>
      </c>
      <c r="I19" s="507">
        <v>13843</v>
      </c>
      <c r="J19" s="507">
        <v>13466</v>
      </c>
      <c r="K19" s="507">
        <v>18085</v>
      </c>
      <c r="L19" s="507">
        <v>16204</v>
      </c>
      <c r="M19" s="507">
        <v>17201</v>
      </c>
      <c r="N19" s="507">
        <v>17970</v>
      </c>
      <c r="O19" s="507">
        <v>17928</v>
      </c>
      <c r="P19" s="507">
        <v>18089</v>
      </c>
      <c r="Q19" s="507">
        <v>14025</v>
      </c>
      <c r="R19" s="507">
        <v>14152</v>
      </c>
      <c r="S19" s="507">
        <v>15318</v>
      </c>
      <c r="T19" s="507">
        <v>15033</v>
      </c>
      <c r="U19" s="507">
        <v>14989</v>
      </c>
      <c r="V19" s="507">
        <v>15786</v>
      </c>
    </row>
    <row r="20" spans="1:22" ht="17.25" customHeight="1" x14ac:dyDescent="0.2">
      <c r="A20" s="395" t="s">
        <v>142</v>
      </c>
      <c r="B20" s="507">
        <v>2504</v>
      </c>
      <c r="C20" s="507">
        <v>2649</v>
      </c>
      <c r="D20" s="507">
        <v>2734</v>
      </c>
      <c r="E20" s="507">
        <v>2538</v>
      </c>
      <c r="F20" s="507">
        <v>2596</v>
      </c>
      <c r="G20" s="507">
        <v>2508</v>
      </c>
      <c r="H20" s="507">
        <v>2447</v>
      </c>
      <c r="I20" s="507">
        <v>2310</v>
      </c>
      <c r="J20" s="507">
        <v>2405</v>
      </c>
      <c r="K20" s="507">
        <v>2538</v>
      </c>
      <c r="L20" s="507">
        <v>2849</v>
      </c>
      <c r="M20" s="507">
        <v>2738</v>
      </c>
      <c r="N20" s="507">
        <v>2541</v>
      </c>
      <c r="O20" s="507">
        <v>2325</v>
      </c>
      <c r="P20" s="507">
        <v>2339</v>
      </c>
      <c r="Q20" s="507">
        <v>2177</v>
      </c>
      <c r="R20" s="507">
        <v>1890</v>
      </c>
      <c r="S20" s="507">
        <v>2208</v>
      </c>
      <c r="T20" s="507">
        <v>2132</v>
      </c>
      <c r="U20" s="507">
        <v>1829</v>
      </c>
      <c r="V20" s="507">
        <v>1989</v>
      </c>
    </row>
    <row r="21" spans="1:22" ht="17.25" customHeight="1" x14ac:dyDescent="0.2">
      <c r="A21" s="395" t="s">
        <v>141</v>
      </c>
      <c r="B21" s="507">
        <v>2485</v>
      </c>
      <c r="C21" s="507">
        <v>2514</v>
      </c>
      <c r="D21" s="507">
        <v>2847</v>
      </c>
      <c r="E21" s="507">
        <v>2598</v>
      </c>
      <c r="F21" s="507">
        <v>2083</v>
      </c>
      <c r="G21" s="507">
        <v>2301</v>
      </c>
      <c r="H21" s="507">
        <v>2355</v>
      </c>
      <c r="I21" s="507">
        <v>2239</v>
      </c>
      <c r="J21" s="507">
        <v>2275</v>
      </c>
      <c r="K21" s="507">
        <v>2576</v>
      </c>
      <c r="L21" s="507">
        <v>2606</v>
      </c>
      <c r="M21" s="507">
        <v>2392</v>
      </c>
      <c r="N21" s="507">
        <v>2348</v>
      </c>
      <c r="O21" s="507">
        <v>2257</v>
      </c>
      <c r="P21" s="507">
        <v>2146</v>
      </c>
      <c r="Q21" s="507">
        <v>2012</v>
      </c>
      <c r="R21" s="507">
        <v>1860</v>
      </c>
      <c r="S21" s="507">
        <v>1964</v>
      </c>
      <c r="T21" s="507">
        <v>1818</v>
      </c>
      <c r="U21" s="507">
        <v>1644</v>
      </c>
      <c r="V21" s="507">
        <v>1803</v>
      </c>
    </row>
    <row r="22" spans="1:22" ht="17.25" customHeight="1" x14ac:dyDescent="0.2">
      <c r="A22" s="395" t="s">
        <v>160</v>
      </c>
      <c r="B22" s="507">
        <v>1748</v>
      </c>
      <c r="C22" s="507">
        <v>1700</v>
      </c>
      <c r="D22" s="507">
        <v>2475</v>
      </c>
      <c r="E22" s="507">
        <v>2233</v>
      </c>
      <c r="F22" s="507">
        <v>2033</v>
      </c>
      <c r="G22" s="507">
        <v>1543</v>
      </c>
      <c r="H22" s="507">
        <v>1851</v>
      </c>
      <c r="I22" s="507">
        <v>1738</v>
      </c>
      <c r="J22" s="507">
        <v>1934</v>
      </c>
      <c r="K22" s="507">
        <v>2077</v>
      </c>
      <c r="L22" s="507">
        <v>2319</v>
      </c>
      <c r="M22" s="507">
        <v>2352</v>
      </c>
      <c r="N22" s="507">
        <v>2257</v>
      </c>
      <c r="O22" s="507">
        <v>2601</v>
      </c>
      <c r="P22" s="507">
        <v>2378</v>
      </c>
      <c r="Q22" s="507">
        <v>1667</v>
      </c>
      <c r="R22" s="507">
        <v>1622</v>
      </c>
      <c r="S22" s="507">
        <v>1792</v>
      </c>
      <c r="T22" s="507">
        <v>1957</v>
      </c>
      <c r="U22" s="507">
        <v>1932</v>
      </c>
      <c r="V22" s="507">
        <v>2348</v>
      </c>
    </row>
    <row r="23" spans="1:22" ht="17.25" customHeight="1" x14ac:dyDescent="0.2">
      <c r="A23" s="395" t="s">
        <v>135</v>
      </c>
      <c r="B23" s="507">
        <v>5482</v>
      </c>
      <c r="C23" s="507">
        <v>4948</v>
      </c>
      <c r="D23" s="507">
        <v>6112</v>
      </c>
      <c r="E23" s="507">
        <v>5866</v>
      </c>
      <c r="F23" s="507">
        <v>5055</v>
      </c>
      <c r="G23" s="507">
        <v>4658</v>
      </c>
      <c r="H23" s="507">
        <v>4145</v>
      </c>
      <c r="I23" s="507">
        <v>4009</v>
      </c>
      <c r="J23" s="507">
        <v>4405</v>
      </c>
      <c r="K23" s="507">
        <v>4804</v>
      </c>
      <c r="L23" s="507">
        <v>5234</v>
      </c>
      <c r="M23" s="507">
        <v>5295</v>
      </c>
      <c r="N23" s="507">
        <v>5036</v>
      </c>
      <c r="O23" s="507">
        <v>5005</v>
      </c>
      <c r="P23" s="507">
        <v>5326</v>
      </c>
      <c r="Q23" s="507">
        <v>3616</v>
      </c>
      <c r="R23" s="507">
        <v>3576</v>
      </c>
      <c r="S23" s="507">
        <v>3678</v>
      </c>
      <c r="T23" s="507">
        <v>3841</v>
      </c>
      <c r="U23" s="507">
        <v>3676</v>
      </c>
      <c r="V23" s="507">
        <v>3873</v>
      </c>
    </row>
    <row r="24" spans="1:22" ht="17.25" customHeight="1" x14ac:dyDescent="0.2">
      <c r="A24" s="397" t="s">
        <v>159</v>
      </c>
      <c r="B24" s="507">
        <v>525</v>
      </c>
      <c r="C24" s="507">
        <v>492</v>
      </c>
      <c r="D24" s="507">
        <v>551</v>
      </c>
      <c r="E24" s="507">
        <v>496</v>
      </c>
      <c r="F24" s="507">
        <v>366</v>
      </c>
      <c r="G24" s="507">
        <v>393</v>
      </c>
      <c r="H24" s="507">
        <v>401</v>
      </c>
      <c r="I24" s="507">
        <v>317</v>
      </c>
      <c r="J24" s="507">
        <v>388</v>
      </c>
      <c r="K24" s="507">
        <v>420</v>
      </c>
      <c r="L24" s="507">
        <v>439</v>
      </c>
      <c r="M24" s="507">
        <v>377</v>
      </c>
      <c r="N24" s="507">
        <v>415</v>
      </c>
      <c r="O24" s="507">
        <v>481</v>
      </c>
      <c r="P24" s="507">
        <v>426</v>
      </c>
      <c r="Q24" s="507">
        <v>391</v>
      </c>
      <c r="R24" s="507">
        <v>417</v>
      </c>
      <c r="S24" s="507">
        <v>423</v>
      </c>
      <c r="T24" s="756">
        <v>380</v>
      </c>
      <c r="U24" s="507">
        <v>472</v>
      </c>
      <c r="V24" s="507">
        <v>456</v>
      </c>
    </row>
    <row r="25" spans="1:22" ht="17.25" customHeight="1" x14ac:dyDescent="0.2">
      <c r="A25" s="395" t="s">
        <v>132</v>
      </c>
      <c r="B25" s="507">
        <v>340</v>
      </c>
      <c r="C25" s="507">
        <v>456</v>
      </c>
      <c r="D25" s="507">
        <v>589</v>
      </c>
      <c r="E25" s="507">
        <v>425</v>
      </c>
      <c r="F25" s="507">
        <v>360</v>
      </c>
      <c r="G25" s="507">
        <v>386</v>
      </c>
      <c r="H25" s="507">
        <v>368</v>
      </c>
      <c r="I25" s="507">
        <v>352</v>
      </c>
      <c r="J25" s="507">
        <v>377</v>
      </c>
      <c r="K25" s="507">
        <v>423</v>
      </c>
      <c r="L25" s="507">
        <v>460</v>
      </c>
      <c r="M25" s="507">
        <v>431</v>
      </c>
      <c r="N25" s="507">
        <v>394</v>
      </c>
      <c r="O25" s="507">
        <v>611</v>
      </c>
      <c r="P25" s="507">
        <v>501</v>
      </c>
      <c r="Q25" s="507">
        <v>340</v>
      </c>
      <c r="R25" s="507">
        <v>367</v>
      </c>
      <c r="S25" s="507">
        <v>407</v>
      </c>
      <c r="T25" s="507">
        <v>476</v>
      </c>
      <c r="U25" s="507">
        <v>342</v>
      </c>
      <c r="V25" s="507">
        <v>382</v>
      </c>
    </row>
    <row r="26" spans="1:22" ht="17.25" customHeight="1" x14ac:dyDescent="0.2">
      <c r="A26" s="395" t="s">
        <v>131</v>
      </c>
      <c r="B26" s="507">
        <v>245</v>
      </c>
      <c r="C26" s="507">
        <v>311</v>
      </c>
      <c r="D26" s="507">
        <v>384</v>
      </c>
      <c r="E26" s="507">
        <v>287</v>
      </c>
      <c r="F26" s="507">
        <v>241</v>
      </c>
      <c r="G26" s="507">
        <v>282</v>
      </c>
      <c r="H26" s="507">
        <v>237</v>
      </c>
      <c r="I26" s="507">
        <v>247</v>
      </c>
      <c r="J26" s="507">
        <v>292</v>
      </c>
      <c r="K26" s="507">
        <v>336</v>
      </c>
      <c r="L26" s="507">
        <v>291</v>
      </c>
      <c r="M26" s="507">
        <v>331</v>
      </c>
      <c r="N26" s="507">
        <v>362</v>
      </c>
      <c r="O26" s="507">
        <v>367</v>
      </c>
      <c r="P26" s="507">
        <v>419</v>
      </c>
      <c r="Q26" s="507">
        <v>284</v>
      </c>
      <c r="R26" s="507">
        <v>295</v>
      </c>
      <c r="S26" s="507">
        <v>336</v>
      </c>
      <c r="T26" s="507">
        <v>340</v>
      </c>
      <c r="U26" s="507">
        <v>263</v>
      </c>
      <c r="V26" s="507">
        <v>305</v>
      </c>
    </row>
    <row r="27" spans="1:22" ht="17.25" customHeight="1" x14ac:dyDescent="0.2">
      <c r="A27" s="395" t="s">
        <v>140</v>
      </c>
      <c r="B27" s="507">
        <v>14982</v>
      </c>
      <c r="C27" s="507">
        <v>15967</v>
      </c>
      <c r="D27" s="507">
        <v>15645</v>
      </c>
      <c r="E27" s="507">
        <v>15800</v>
      </c>
      <c r="F27" s="507">
        <v>15377</v>
      </c>
      <c r="G27" s="507">
        <v>15196</v>
      </c>
      <c r="H27" s="507">
        <v>15240</v>
      </c>
      <c r="I27" s="507">
        <v>15252</v>
      </c>
      <c r="J27" s="507">
        <v>15496</v>
      </c>
      <c r="K27" s="507">
        <v>16174</v>
      </c>
      <c r="L27" s="507">
        <v>17220</v>
      </c>
      <c r="M27" s="507">
        <v>17224</v>
      </c>
      <c r="N27" s="507">
        <v>18143</v>
      </c>
      <c r="O27" s="507">
        <v>16280</v>
      </c>
      <c r="P27" s="507">
        <v>14885</v>
      </c>
      <c r="Q27" s="507">
        <v>12461</v>
      </c>
      <c r="R27" s="507">
        <v>11182</v>
      </c>
      <c r="S27" s="507">
        <v>13268</v>
      </c>
      <c r="T27" s="507">
        <v>13996</v>
      </c>
      <c r="U27" s="507">
        <v>13170</v>
      </c>
      <c r="V27" s="507">
        <v>13303</v>
      </c>
    </row>
    <row r="28" spans="1:22" ht="17.25" customHeight="1" x14ac:dyDescent="0.2">
      <c r="A28" s="395" t="s">
        <v>139</v>
      </c>
      <c r="B28" s="507">
        <v>3457</v>
      </c>
      <c r="C28" s="507">
        <v>3762</v>
      </c>
      <c r="D28" s="507">
        <v>3709</v>
      </c>
      <c r="E28" s="507">
        <v>3763</v>
      </c>
      <c r="F28" s="507">
        <v>3657</v>
      </c>
      <c r="G28" s="507">
        <v>3592</v>
      </c>
      <c r="H28" s="507">
        <v>3583</v>
      </c>
      <c r="I28" s="507">
        <v>3363</v>
      </c>
      <c r="J28" s="507">
        <v>3352</v>
      </c>
      <c r="K28" s="507">
        <v>3543</v>
      </c>
      <c r="L28" s="507">
        <v>3522</v>
      </c>
      <c r="M28" s="507">
        <v>3459</v>
      </c>
      <c r="N28" s="507">
        <v>3457</v>
      </c>
      <c r="O28" s="507">
        <v>3548</v>
      </c>
      <c r="P28" s="507">
        <v>3336</v>
      </c>
      <c r="Q28" s="507">
        <v>2636</v>
      </c>
      <c r="R28" s="507">
        <v>2426</v>
      </c>
      <c r="S28" s="507">
        <v>2447</v>
      </c>
      <c r="T28" s="507">
        <v>2516</v>
      </c>
      <c r="U28" s="507">
        <v>2228</v>
      </c>
      <c r="V28" s="507">
        <v>2452</v>
      </c>
    </row>
    <row r="29" spans="1:22" ht="17.25" customHeight="1" x14ac:dyDescent="0.2">
      <c r="A29" s="397" t="s">
        <v>158</v>
      </c>
      <c r="B29" s="507">
        <v>386</v>
      </c>
      <c r="C29" s="507">
        <v>423</v>
      </c>
      <c r="D29" s="507">
        <v>467</v>
      </c>
      <c r="E29" s="507">
        <v>357</v>
      </c>
      <c r="F29" s="507">
        <v>267</v>
      </c>
      <c r="G29" s="507">
        <v>376</v>
      </c>
      <c r="H29" s="507">
        <v>309</v>
      </c>
      <c r="I29" s="507">
        <v>289</v>
      </c>
      <c r="J29" s="507">
        <v>335</v>
      </c>
      <c r="K29" s="507">
        <v>436</v>
      </c>
      <c r="L29" s="507">
        <v>392</v>
      </c>
      <c r="M29" s="507">
        <v>406</v>
      </c>
      <c r="N29" s="507">
        <v>354</v>
      </c>
      <c r="O29" s="507">
        <v>428</v>
      </c>
      <c r="P29" s="507">
        <v>353</v>
      </c>
      <c r="Q29" s="507">
        <v>327</v>
      </c>
      <c r="R29" s="507">
        <v>312</v>
      </c>
      <c r="S29" s="507">
        <v>313</v>
      </c>
      <c r="T29" s="756">
        <v>325</v>
      </c>
      <c r="U29" s="507">
        <v>301</v>
      </c>
      <c r="V29" s="507">
        <v>325</v>
      </c>
    </row>
    <row r="30" spans="1:22" ht="17.25" customHeight="1" x14ac:dyDescent="0.2">
      <c r="A30" s="395" t="s">
        <v>126</v>
      </c>
      <c r="B30" s="507">
        <v>72</v>
      </c>
      <c r="C30" s="507">
        <v>90</v>
      </c>
      <c r="D30" s="507">
        <v>108</v>
      </c>
      <c r="E30" s="507">
        <v>96</v>
      </c>
      <c r="F30" s="507">
        <v>115</v>
      </c>
      <c r="G30" s="507">
        <v>116</v>
      </c>
      <c r="H30" s="507">
        <v>134</v>
      </c>
      <c r="I30" s="507">
        <v>128</v>
      </c>
      <c r="J30" s="507">
        <v>80</v>
      </c>
      <c r="K30" s="507">
        <v>40</v>
      </c>
      <c r="L30" s="507">
        <v>60</v>
      </c>
      <c r="M30" s="507">
        <v>220</v>
      </c>
      <c r="N30" s="507">
        <v>275</v>
      </c>
      <c r="O30" s="507">
        <v>243</v>
      </c>
      <c r="P30" s="507">
        <v>259</v>
      </c>
      <c r="Q30" s="507">
        <v>210</v>
      </c>
      <c r="R30" s="507">
        <v>133</v>
      </c>
      <c r="S30" s="507">
        <v>173</v>
      </c>
      <c r="T30" s="507">
        <v>226</v>
      </c>
      <c r="U30" s="507">
        <v>188</v>
      </c>
      <c r="V30" s="507">
        <v>230</v>
      </c>
    </row>
    <row r="31" spans="1:22" ht="17.25" customHeight="1" x14ac:dyDescent="0.2">
      <c r="A31" s="395" t="s">
        <v>129</v>
      </c>
      <c r="B31" s="507">
        <v>562</v>
      </c>
      <c r="C31" s="507">
        <v>640</v>
      </c>
      <c r="D31" s="507">
        <v>804</v>
      </c>
      <c r="E31" s="507">
        <v>645</v>
      </c>
      <c r="F31" s="507">
        <v>508</v>
      </c>
      <c r="G31" s="507">
        <v>551</v>
      </c>
      <c r="H31" s="507">
        <v>524</v>
      </c>
      <c r="I31" s="507">
        <v>409</v>
      </c>
      <c r="J31" s="507">
        <v>557</v>
      </c>
      <c r="K31" s="507">
        <v>546</v>
      </c>
      <c r="L31" s="507">
        <v>590</v>
      </c>
      <c r="M31" s="507">
        <v>557</v>
      </c>
      <c r="N31" s="507">
        <v>687</v>
      </c>
      <c r="O31" s="507">
        <v>800</v>
      </c>
      <c r="P31" s="507">
        <v>705</v>
      </c>
      <c r="Q31" s="507">
        <v>427</v>
      </c>
      <c r="R31" s="507">
        <v>435</v>
      </c>
      <c r="S31" s="507">
        <v>694</v>
      </c>
      <c r="T31" s="507">
        <v>595</v>
      </c>
      <c r="U31" s="507">
        <v>555</v>
      </c>
      <c r="V31" s="507">
        <v>595</v>
      </c>
    </row>
    <row r="32" spans="1:22" ht="17.25" customHeight="1" x14ac:dyDescent="0.2">
      <c r="A32" s="395" t="s">
        <v>128</v>
      </c>
      <c r="B32" s="507">
        <v>341</v>
      </c>
      <c r="C32" s="507">
        <v>402</v>
      </c>
      <c r="D32" s="507">
        <v>537</v>
      </c>
      <c r="E32" s="507">
        <v>446</v>
      </c>
      <c r="F32" s="507">
        <v>361</v>
      </c>
      <c r="G32" s="507">
        <v>351</v>
      </c>
      <c r="H32" s="507">
        <v>353</v>
      </c>
      <c r="I32" s="507">
        <v>342</v>
      </c>
      <c r="J32" s="507">
        <v>488</v>
      </c>
      <c r="K32" s="507">
        <v>519</v>
      </c>
      <c r="L32" s="507">
        <v>591</v>
      </c>
      <c r="M32" s="507">
        <v>598</v>
      </c>
      <c r="N32" s="507">
        <v>599</v>
      </c>
      <c r="O32" s="507">
        <v>693</v>
      </c>
      <c r="P32" s="507">
        <v>676</v>
      </c>
      <c r="Q32" s="507">
        <v>444</v>
      </c>
      <c r="R32" s="507">
        <v>445</v>
      </c>
      <c r="S32" s="507">
        <v>444</v>
      </c>
      <c r="T32" s="507">
        <v>492</v>
      </c>
      <c r="U32" s="507">
        <v>525</v>
      </c>
      <c r="V32" s="507">
        <v>553</v>
      </c>
    </row>
    <row r="33" spans="1:22" ht="20.25" customHeight="1" x14ac:dyDescent="0.2">
      <c r="A33" s="397" t="s">
        <v>163</v>
      </c>
      <c r="B33" s="507">
        <v>1120</v>
      </c>
      <c r="C33" s="507">
        <v>1239</v>
      </c>
      <c r="D33" s="507">
        <v>1366</v>
      </c>
      <c r="E33" s="507">
        <v>1292</v>
      </c>
      <c r="F33" s="507">
        <v>1250</v>
      </c>
      <c r="G33" s="507">
        <v>1259</v>
      </c>
      <c r="H33" s="507">
        <v>1299</v>
      </c>
      <c r="I33" s="507">
        <v>1533</v>
      </c>
      <c r="J33" s="507">
        <v>1602</v>
      </c>
      <c r="K33" s="507">
        <v>1642</v>
      </c>
      <c r="L33" s="507">
        <v>1751</v>
      </c>
      <c r="M33" s="507">
        <v>1609</v>
      </c>
      <c r="N33" s="507">
        <v>1882</v>
      </c>
      <c r="O33" s="507">
        <v>1849</v>
      </c>
      <c r="P33" s="507">
        <v>1894</v>
      </c>
      <c r="Q33" s="507">
        <v>1246</v>
      </c>
      <c r="R33" s="507">
        <v>1053</v>
      </c>
      <c r="S33" s="507">
        <v>1379</v>
      </c>
      <c r="T33" s="756">
        <v>1572</v>
      </c>
      <c r="U33" s="507">
        <v>1665</v>
      </c>
      <c r="V33" s="507">
        <v>1651</v>
      </c>
    </row>
    <row r="34" spans="1:22" ht="17.25" customHeight="1" x14ac:dyDescent="0.2">
      <c r="A34" s="395" t="s">
        <v>66</v>
      </c>
      <c r="B34" s="507">
        <v>1540</v>
      </c>
      <c r="C34" s="507">
        <v>1358</v>
      </c>
      <c r="D34" s="507">
        <v>1863</v>
      </c>
      <c r="E34" s="507">
        <v>1875</v>
      </c>
      <c r="F34" s="507">
        <v>1382</v>
      </c>
      <c r="G34" s="507">
        <v>1471</v>
      </c>
      <c r="H34" s="507">
        <v>1447</v>
      </c>
      <c r="I34" s="507">
        <v>1418</v>
      </c>
      <c r="J34" s="507">
        <v>1601</v>
      </c>
      <c r="K34" s="507">
        <v>1791</v>
      </c>
      <c r="L34" s="507">
        <v>1839</v>
      </c>
      <c r="M34" s="507">
        <v>1756</v>
      </c>
      <c r="N34" s="507">
        <v>1970</v>
      </c>
      <c r="O34" s="507">
        <v>1866</v>
      </c>
      <c r="P34" s="507">
        <v>1726</v>
      </c>
      <c r="Q34" s="507">
        <v>1208</v>
      </c>
      <c r="R34" s="507">
        <v>1163</v>
      </c>
      <c r="S34" s="507">
        <v>1267</v>
      </c>
      <c r="T34" s="507">
        <v>1184</v>
      </c>
      <c r="U34" s="507">
        <v>959</v>
      </c>
      <c r="V34" s="507">
        <v>1034</v>
      </c>
    </row>
    <row r="35" spans="1:22" ht="18" customHeight="1" x14ac:dyDescent="0.2">
      <c r="A35" s="398" t="s">
        <v>184</v>
      </c>
      <c r="B35" s="576">
        <v>0</v>
      </c>
      <c r="C35" s="576">
        <v>0</v>
      </c>
      <c r="D35" s="576">
        <v>0</v>
      </c>
      <c r="E35" s="576">
        <v>0</v>
      </c>
      <c r="F35" s="576">
        <v>0</v>
      </c>
      <c r="G35" s="576">
        <v>0</v>
      </c>
      <c r="H35" s="576">
        <v>0</v>
      </c>
      <c r="I35" s="507">
        <v>36</v>
      </c>
      <c r="J35" s="507">
        <v>3</v>
      </c>
      <c r="K35" s="507">
        <v>6</v>
      </c>
      <c r="L35" s="507">
        <v>2</v>
      </c>
      <c r="M35" s="507">
        <v>18</v>
      </c>
      <c r="N35" s="507">
        <v>14</v>
      </c>
      <c r="O35" s="507">
        <v>3</v>
      </c>
      <c r="P35" s="507">
        <v>5</v>
      </c>
      <c r="Q35" s="507">
        <v>2</v>
      </c>
      <c r="R35" s="507">
        <v>0</v>
      </c>
      <c r="S35" s="507">
        <v>3</v>
      </c>
      <c r="T35" s="757">
        <v>0</v>
      </c>
      <c r="U35" s="507">
        <v>0</v>
      </c>
      <c r="V35" s="507">
        <v>0</v>
      </c>
    </row>
    <row r="36" spans="1:22" ht="17.25" customHeight="1" x14ac:dyDescent="0.2">
      <c r="A36" s="395" t="s">
        <v>27</v>
      </c>
      <c r="B36" s="507">
        <v>77</v>
      </c>
      <c r="C36" s="507">
        <v>245</v>
      </c>
      <c r="D36" s="507">
        <v>123</v>
      </c>
      <c r="E36" s="507">
        <v>94</v>
      </c>
      <c r="F36" s="507">
        <v>141</v>
      </c>
      <c r="G36" s="507">
        <v>191</v>
      </c>
      <c r="H36" s="507">
        <v>213</v>
      </c>
      <c r="I36" s="507">
        <v>225</v>
      </c>
      <c r="J36" s="507">
        <v>474</v>
      </c>
      <c r="K36" s="507">
        <v>708</v>
      </c>
      <c r="L36" s="507">
        <v>1463</v>
      </c>
      <c r="M36" s="507">
        <v>1564</v>
      </c>
      <c r="N36" s="507">
        <v>1464</v>
      </c>
      <c r="O36" s="507">
        <v>515</v>
      </c>
      <c r="P36" s="507">
        <v>238</v>
      </c>
      <c r="Q36" s="507">
        <v>190</v>
      </c>
      <c r="R36" s="507">
        <v>118</v>
      </c>
      <c r="S36" s="507">
        <v>85</v>
      </c>
      <c r="T36" s="507">
        <v>76</v>
      </c>
      <c r="U36" s="507">
        <v>130</v>
      </c>
      <c r="V36" s="507">
        <v>120</v>
      </c>
    </row>
    <row r="38" spans="1:22" ht="17.25" customHeight="1" x14ac:dyDescent="0.2">
      <c r="A38" s="341" t="s">
        <v>788</v>
      </c>
      <c r="S38" s="262"/>
      <c r="T38" s="262"/>
      <c r="U38" s="262"/>
    </row>
    <row r="39" spans="1:22" ht="17.25" customHeight="1" x14ac:dyDescent="0.2">
      <c r="A39" s="342" t="s">
        <v>836</v>
      </c>
      <c r="B39" s="342"/>
      <c r="C39" s="342"/>
      <c r="S39" s="262"/>
      <c r="T39" s="262"/>
      <c r="U39" s="262"/>
    </row>
    <row r="40" spans="1:22" ht="17.25" customHeight="1" x14ac:dyDescent="0.2">
      <c r="B40" s="272"/>
      <c r="C40" s="272"/>
      <c r="S40" s="262"/>
      <c r="T40" s="262"/>
      <c r="U40" s="262"/>
    </row>
  </sheetData>
  <sortState columnSort="1" ref="B9:U36">
    <sortCondition ref="B9:U9"/>
  </sortState>
  <mergeCells count="4">
    <mergeCell ref="A8:A9"/>
    <mergeCell ref="A6:U6"/>
    <mergeCell ref="A5:U5"/>
    <mergeCell ref="B8:V8"/>
  </mergeCells>
  <hyperlinks>
    <hyperlink ref="V5" location="indice!B15"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colBreaks count="1" manualBreakCount="1">
    <brk id="27" min="5" max="22"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6:Z39"/>
  <sheetViews>
    <sheetView zoomScaleNormal="100" workbookViewId="0">
      <selection activeCell="S6" sqref="S6"/>
    </sheetView>
  </sheetViews>
  <sheetFormatPr baseColWidth="10" defaultColWidth="17.42578125" defaultRowHeight="12.75" x14ac:dyDescent="0.2"/>
  <cols>
    <col min="1" max="1" width="26.140625" style="258" customWidth="1"/>
    <col min="2" max="3" width="8.140625" style="258" bestFit="1" customWidth="1"/>
    <col min="4" max="18" width="8.42578125" style="260" customWidth="1"/>
    <col min="19" max="19" width="11.42578125" style="254" customWidth="1"/>
    <col min="20" max="16384" width="17.42578125" style="260"/>
  </cols>
  <sheetData>
    <row r="6" spans="1:26" s="261" customFormat="1" ht="15" x14ac:dyDescent="0.25">
      <c r="A6" s="903" t="s">
        <v>594</v>
      </c>
      <c r="B6" s="903"/>
      <c r="C6" s="903"/>
      <c r="D6" s="903"/>
      <c r="E6" s="903"/>
      <c r="F6" s="903"/>
      <c r="G6" s="903"/>
      <c r="H6" s="903"/>
      <c r="I6" s="903"/>
      <c r="J6" s="903"/>
      <c r="K6" s="903"/>
      <c r="L6" s="903"/>
      <c r="M6" s="903"/>
      <c r="N6" s="903"/>
      <c r="O6" s="903"/>
      <c r="P6" s="903"/>
      <c r="Q6" s="903"/>
      <c r="R6" s="903"/>
      <c r="S6" s="244" t="s">
        <v>82</v>
      </c>
    </row>
    <row r="7" spans="1:26" s="261" customFormat="1" ht="15" x14ac:dyDescent="0.25">
      <c r="A7" s="903" t="s">
        <v>695</v>
      </c>
      <c r="B7" s="903"/>
      <c r="C7" s="903"/>
      <c r="D7" s="903"/>
      <c r="E7" s="903"/>
      <c r="F7" s="903"/>
      <c r="G7" s="903"/>
      <c r="H7" s="903"/>
      <c r="I7" s="903"/>
      <c r="J7" s="903"/>
      <c r="K7" s="903"/>
      <c r="L7" s="903"/>
      <c r="M7" s="903"/>
      <c r="N7" s="903"/>
      <c r="O7" s="903"/>
      <c r="P7" s="903"/>
      <c r="Q7" s="903"/>
      <c r="R7" s="903"/>
      <c r="S7" s="253"/>
    </row>
    <row r="8" spans="1:26" s="261" customFormat="1" ht="15" x14ac:dyDescent="0.25">
      <c r="A8" s="253"/>
      <c r="B8" s="379"/>
      <c r="C8" s="253"/>
      <c r="D8" s="253"/>
      <c r="E8" s="253"/>
      <c r="F8" s="253"/>
      <c r="G8" s="253"/>
      <c r="H8" s="253"/>
      <c r="I8" s="253"/>
      <c r="J8" s="253"/>
      <c r="K8" s="253"/>
      <c r="L8" s="253"/>
      <c r="M8" s="253"/>
      <c r="N8" s="253"/>
      <c r="O8" s="253"/>
      <c r="P8" s="253"/>
      <c r="Q8" s="253"/>
      <c r="R8" s="253"/>
      <c r="S8" s="253"/>
    </row>
    <row r="9" spans="1:26" s="527" customFormat="1" ht="15" x14ac:dyDescent="0.25">
      <c r="A9" s="888" t="s">
        <v>251</v>
      </c>
      <c r="B9" s="912" t="s">
        <v>81</v>
      </c>
      <c r="C9" s="913"/>
      <c r="D9" s="913"/>
      <c r="E9" s="913"/>
      <c r="F9" s="913"/>
      <c r="G9" s="913"/>
      <c r="H9" s="913"/>
      <c r="I9" s="913"/>
      <c r="J9" s="913"/>
      <c r="K9" s="913"/>
      <c r="L9" s="913"/>
      <c r="M9" s="913"/>
      <c r="N9" s="913"/>
      <c r="O9" s="913"/>
      <c r="P9" s="913"/>
      <c r="Q9" s="913"/>
      <c r="R9" s="913"/>
      <c r="S9" s="913"/>
    </row>
    <row r="10" spans="1:26" s="529" customFormat="1" ht="15" x14ac:dyDescent="0.25">
      <c r="A10" s="888"/>
      <c r="B10" s="497">
        <v>2000</v>
      </c>
      <c r="C10" s="497">
        <v>2001</v>
      </c>
      <c r="D10" s="497">
        <v>2002</v>
      </c>
      <c r="E10" s="497">
        <v>2003</v>
      </c>
      <c r="F10" s="497">
        <v>2004</v>
      </c>
      <c r="G10" s="497">
        <v>2005</v>
      </c>
      <c r="H10" s="497">
        <v>2006</v>
      </c>
      <c r="I10" s="497">
        <v>2007</v>
      </c>
      <c r="J10" s="497">
        <v>2008</v>
      </c>
      <c r="K10" s="497">
        <v>2009</v>
      </c>
      <c r="L10" s="497">
        <v>2010</v>
      </c>
      <c r="M10" s="497">
        <v>2011</v>
      </c>
      <c r="N10" s="497">
        <v>2012</v>
      </c>
      <c r="O10" s="497">
        <v>2013</v>
      </c>
      <c r="P10" s="497">
        <v>2014</v>
      </c>
      <c r="Q10" s="497">
        <v>2015</v>
      </c>
      <c r="R10" s="497">
        <v>2016</v>
      </c>
      <c r="S10" s="659">
        <v>2017</v>
      </c>
      <c r="T10" s="528"/>
      <c r="U10" s="528"/>
      <c r="V10" s="528"/>
      <c r="W10" s="528"/>
      <c r="X10" s="528"/>
      <c r="Y10" s="528"/>
      <c r="Z10" s="528"/>
    </row>
    <row r="11" spans="1:26" s="256" customFormat="1" x14ac:dyDescent="0.25">
      <c r="A11" s="385" t="s">
        <v>525</v>
      </c>
      <c r="B11" s="387">
        <v>74875</v>
      </c>
      <c r="C11" s="387">
        <v>67741</v>
      </c>
      <c r="D11" s="387">
        <v>66208</v>
      </c>
      <c r="E11" s="387">
        <v>65393</v>
      </c>
      <c r="F11" s="387">
        <v>63299</v>
      </c>
      <c r="G11" s="387">
        <v>66612</v>
      </c>
      <c r="H11" s="387">
        <v>74036</v>
      </c>
      <c r="I11" s="387">
        <v>76154</v>
      </c>
      <c r="J11" s="387">
        <v>76354</v>
      </c>
      <c r="K11" s="387">
        <v>76892</v>
      </c>
      <c r="L11" s="387">
        <v>74800</v>
      </c>
      <c r="M11" s="387">
        <v>73579</v>
      </c>
      <c r="N11" s="387">
        <v>57753</v>
      </c>
      <c r="O11" s="387">
        <v>53986</v>
      </c>
      <c r="P11" s="387">
        <f>+SUM(P12:P35)</f>
        <v>60328</v>
      </c>
      <c r="Q11" s="476">
        <v>60636</v>
      </c>
      <c r="R11" s="476">
        <v>57738</v>
      </c>
      <c r="S11" s="662">
        <f>+SUM(S12:S35)</f>
        <v>60353</v>
      </c>
    </row>
    <row r="12" spans="1:26" s="236" customFormat="1" x14ac:dyDescent="0.25">
      <c r="A12" s="388" t="s">
        <v>1</v>
      </c>
      <c r="B12" s="389">
        <v>4418</v>
      </c>
      <c r="C12" s="389">
        <v>3654</v>
      </c>
      <c r="D12" s="389">
        <v>3909</v>
      </c>
      <c r="E12" s="389">
        <v>4273</v>
      </c>
      <c r="F12" s="389">
        <v>4164</v>
      </c>
      <c r="G12" s="389">
        <v>4381</v>
      </c>
      <c r="H12" s="389">
        <v>4287</v>
      </c>
      <c r="I12" s="389">
        <v>4594</v>
      </c>
      <c r="J12" s="389">
        <v>4398</v>
      </c>
      <c r="K12" s="389">
        <v>4172</v>
      </c>
      <c r="L12" s="389">
        <v>4390</v>
      </c>
      <c r="M12" s="389">
        <v>5346</v>
      </c>
      <c r="N12" s="389">
        <v>3893</v>
      </c>
      <c r="O12" s="389">
        <v>3878</v>
      </c>
      <c r="P12" s="389">
        <v>4082</v>
      </c>
      <c r="Q12" s="386">
        <v>3934</v>
      </c>
      <c r="R12" s="386">
        <v>3720</v>
      </c>
      <c r="S12" s="386">
        <v>3376</v>
      </c>
    </row>
    <row r="13" spans="1:26" s="236" customFormat="1" x14ac:dyDescent="0.25">
      <c r="A13" s="388" t="s">
        <v>2</v>
      </c>
      <c r="B13" s="389">
        <v>1149</v>
      </c>
      <c r="C13" s="389">
        <v>1046</v>
      </c>
      <c r="D13" s="389">
        <v>1004</v>
      </c>
      <c r="E13" s="389">
        <v>892</v>
      </c>
      <c r="F13" s="389">
        <v>892</v>
      </c>
      <c r="G13" s="389">
        <v>916</v>
      </c>
      <c r="H13" s="389">
        <v>942</v>
      </c>
      <c r="I13" s="389">
        <v>1013</v>
      </c>
      <c r="J13" s="389">
        <v>896</v>
      </c>
      <c r="K13" s="389">
        <v>899</v>
      </c>
      <c r="L13" s="389">
        <v>888</v>
      </c>
      <c r="M13" s="389">
        <v>863</v>
      </c>
      <c r="N13" s="389">
        <v>671</v>
      </c>
      <c r="O13" s="389">
        <v>617</v>
      </c>
      <c r="P13" s="389">
        <v>595</v>
      </c>
      <c r="Q13" s="386">
        <v>542</v>
      </c>
      <c r="R13" s="386">
        <v>424</v>
      </c>
      <c r="S13" s="386">
        <v>462</v>
      </c>
    </row>
    <row r="14" spans="1:26" s="236" customFormat="1" x14ac:dyDescent="0.25">
      <c r="A14" s="388" t="s">
        <v>3</v>
      </c>
      <c r="B14" s="389">
        <v>1589</v>
      </c>
      <c r="C14" s="389">
        <v>1345</v>
      </c>
      <c r="D14" s="389">
        <v>1359</v>
      </c>
      <c r="E14" s="389">
        <v>1402</v>
      </c>
      <c r="F14" s="389">
        <v>1258</v>
      </c>
      <c r="G14" s="389">
        <v>1524</v>
      </c>
      <c r="H14" s="389">
        <v>1445</v>
      </c>
      <c r="I14" s="389">
        <v>1603</v>
      </c>
      <c r="J14" s="389">
        <v>1667</v>
      </c>
      <c r="K14" s="389">
        <v>1454</v>
      </c>
      <c r="L14" s="389">
        <v>1498</v>
      </c>
      <c r="M14" s="389">
        <v>1457</v>
      </c>
      <c r="N14" s="389">
        <v>1223</v>
      </c>
      <c r="O14" s="389">
        <v>1000</v>
      </c>
      <c r="P14" s="389">
        <v>1111</v>
      </c>
      <c r="Q14" s="386">
        <v>1076</v>
      </c>
      <c r="R14" s="386">
        <v>1043</v>
      </c>
      <c r="S14" s="386">
        <v>1013</v>
      </c>
    </row>
    <row r="15" spans="1:26" s="236" customFormat="1" x14ac:dyDescent="0.25">
      <c r="A15" s="388" t="s">
        <v>4</v>
      </c>
      <c r="B15" s="389">
        <v>999</v>
      </c>
      <c r="C15" s="389">
        <v>953</v>
      </c>
      <c r="D15" s="389">
        <v>920</v>
      </c>
      <c r="E15" s="389">
        <v>828</v>
      </c>
      <c r="F15" s="389">
        <v>767</v>
      </c>
      <c r="G15" s="389">
        <v>832</v>
      </c>
      <c r="H15" s="389">
        <v>834</v>
      </c>
      <c r="I15" s="389">
        <v>876</v>
      </c>
      <c r="J15" s="389">
        <v>776</v>
      </c>
      <c r="K15" s="389">
        <v>682</v>
      </c>
      <c r="L15" s="389">
        <v>757</v>
      </c>
      <c r="M15" s="389">
        <v>659</v>
      </c>
      <c r="N15" s="389">
        <v>580</v>
      </c>
      <c r="O15" s="389">
        <v>522</v>
      </c>
      <c r="P15" s="389">
        <v>525</v>
      </c>
      <c r="Q15" s="386">
        <v>519</v>
      </c>
      <c r="R15" s="386">
        <v>490</v>
      </c>
      <c r="S15" s="386">
        <v>527</v>
      </c>
    </row>
    <row r="16" spans="1:26" s="236" customFormat="1" x14ac:dyDescent="0.25">
      <c r="A16" s="388" t="s">
        <v>5</v>
      </c>
      <c r="B16" s="389">
        <v>2691</v>
      </c>
      <c r="C16" s="389">
        <v>2697</v>
      </c>
      <c r="D16" s="389">
        <v>2524</v>
      </c>
      <c r="E16" s="389">
        <v>2464</v>
      </c>
      <c r="F16" s="389">
        <v>2302</v>
      </c>
      <c r="G16" s="389">
        <v>2555</v>
      </c>
      <c r="H16" s="389">
        <v>2511</v>
      </c>
      <c r="I16" s="389">
        <v>2534</v>
      </c>
      <c r="J16" s="389">
        <v>2429</v>
      </c>
      <c r="K16" s="389">
        <v>2400</v>
      </c>
      <c r="L16" s="389">
        <v>2517</v>
      </c>
      <c r="M16" s="389">
        <v>2436</v>
      </c>
      <c r="N16" s="389">
        <v>2013</v>
      </c>
      <c r="O16" s="389">
        <v>1578</v>
      </c>
      <c r="P16" s="389">
        <v>1899</v>
      </c>
      <c r="Q16" s="386">
        <v>1895</v>
      </c>
      <c r="R16" s="386">
        <v>1620</v>
      </c>
      <c r="S16" s="386">
        <v>1791</v>
      </c>
    </row>
    <row r="17" spans="1:19" s="236" customFormat="1" x14ac:dyDescent="0.25">
      <c r="A17" s="388" t="s">
        <v>6</v>
      </c>
      <c r="B17" s="389">
        <v>3358</v>
      </c>
      <c r="C17" s="389">
        <v>3323</v>
      </c>
      <c r="D17" s="389">
        <v>3321</v>
      </c>
      <c r="E17" s="389">
        <v>3299</v>
      </c>
      <c r="F17" s="389">
        <v>3115</v>
      </c>
      <c r="G17" s="389">
        <v>3219</v>
      </c>
      <c r="H17" s="389">
        <v>3566</v>
      </c>
      <c r="I17" s="389">
        <v>3580</v>
      </c>
      <c r="J17" s="389">
        <v>3347</v>
      </c>
      <c r="K17" s="389">
        <v>3335</v>
      </c>
      <c r="L17" s="389">
        <v>3150</v>
      </c>
      <c r="M17" s="389">
        <v>3236</v>
      </c>
      <c r="N17" s="389">
        <v>2812</v>
      </c>
      <c r="O17" s="389">
        <v>2475</v>
      </c>
      <c r="P17" s="389">
        <v>2686</v>
      </c>
      <c r="Q17" s="386">
        <v>2572</v>
      </c>
      <c r="R17" s="386">
        <v>2323</v>
      </c>
      <c r="S17" s="386">
        <v>2462</v>
      </c>
    </row>
    <row r="18" spans="1:19" s="236" customFormat="1" x14ac:dyDescent="0.25">
      <c r="A18" s="388" t="s">
        <v>12</v>
      </c>
      <c r="B18" s="389">
        <v>2862</v>
      </c>
      <c r="C18" s="389">
        <v>2617</v>
      </c>
      <c r="D18" s="389">
        <v>2516</v>
      </c>
      <c r="E18" s="389">
        <v>2363</v>
      </c>
      <c r="F18" s="389">
        <v>1993</v>
      </c>
      <c r="G18" s="389">
        <v>2840</v>
      </c>
      <c r="H18" s="389">
        <v>3021</v>
      </c>
      <c r="I18" s="389">
        <v>3144</v>
      </c>
      <c r="J18" s="389">
        <v>3042</v>
      </c>
      <c r="K18" s="389">
        <v>2866</v>
      </c>
      <c r="L18" s="389">
        <v>2786</v>
      </c>
      <c r="M18" s="389">
        <v>2829</v>
      </c>
      <c r="N18" s="389">
        <v>2042</v>
      </c>
      <c r="O18" s="389">
        <v>1900</v>
      </c>
      <c r="P18" s="389">
        <v>2220</v>
      </c>
      <c r="Q18" s="386">
        <v>2209</v>
      </c>
      <c r="R18" s="386">
        <v>2251</v>
      </c>
      <c r="S18" s="386">
        <v>2431</v>
      </c>
    </row>
    <row r="19" spans="1:19" s="236" customFormat="1" x14ac:dyDescent="0.25">
      <c r="A19" s="388" t="s">
        <v>13</v>
      </c>
      <c r="B19" s="389">
        <v>1357</v>
      </c>
      <c r="C19" s="389">
        <v>1113</v>
      </c>
      <c r="D19" s="389">
        <v>992</v>
      </c>
      <c r="E19" s="389">
        <v>981</v>
      </c>
      <c r="F19" s="389">
        <v>1000</v>
      </c>
      <c r="G19" s="389">
        <v>1104</v>
      </c>
      <c r="H19" s="389">
        <v>1187</v>
      </c>
      <c r="I19" s="389">
        <v>1239</v>
      </c>
      <c r="J19" s="389">
        <v>1354</v>
      </c>
      <c r="K19" s="389">
        <v>1293</v>
      </c>
      <c r="L19" s="389">
        <v>1278</v>
      </c>
      <c r="M19" s="389">
        <v>1294</v>
      </c>
      <c r="N19" s="389">
        <v>829</v>
      </c>
      <c r="O19" s="389">
        <v>575</v>
      </c>
      <c r="P19" s="389">
        <v>832</v>
      </c>
      <c r="Q19" s="386">
        <v>921</v>
      </c>
      <c r="R19" s="386">
        <v>995</v>
      </c>
      <c r="S19" s="386">
        <v>1106</v>
      </c>
    </row>
    <row r="20" spans="1:19" s="236" customFormat="1" x14ac:dyDescent="0.25">
      <c r="A20" s="388" t="s">
        <v>14</v>
      </c>
      <c r="B20" s="506">
        <v>17843</v>
      </c>
      <c r="C20" s="389">
        <v>15488</v>
      </c>
      <c r="D20" s="389">
        <v>14329</v>
      </c>
      <c r="E20" s="389">
        <v>14083</v>
      </c>
      <c r="F20" s="389">
        <v>13624</v>
      </c>
      <c r="G20" s="389">
        <v>13062</v>
      </c>
      <c r="H20" s="389">
        <v>17815</v>
      </c>
      <c r="I20" s="389">
        <v>17508</v>
      </c>
      <c r="J20" s="389">
        <v>18600</v>
      </c>
      <c r="K20" s="389">
        <v>18795</v>
      </c>
      <c r="L20" s="389">
        <v>18155</v>
      </c>
      <c r="M20" s="389">
        <v>18101</v>
      </c>
      <c r="N20" s="389">
        <v>14146</v>
      </c>
      <c r="O20" s="389">
        <v>14144</v>
      </c>
      <c r="P20" s="389">
        <v>15210</v>
      </c>
      <c r="Q20" s="386">
        <v>14849</v>
      </c>
      <c r="R20" s="386">
        <v>14936</v>
      </c>
      <c r="S20" s="386">
        <v>15722</v>
      </c>
    </row>
    <row r="21" spans="1:19" s="236" customFormat="1" x14ac:dyDescent="0.25">
      <c r="A21" s="388" t="s">
        <v>7</v>
      </c>
      <c r="B21" s="389">
        <v>2544</v>
      </c>
      <c r="C21" s="389">
        <v>2565</v>
      </c>
      <c r="D21" s="389">
        <v>2508</v>
      </c>
      <c r="E21" s="389">
        <v>2454</v>
      </c>
      <c r="F21" s="389">
        <v>2261</v>
      </c>
      <c r="G21" s="389">
        <v>2449</v>
      </c>
      <c r="H21" s="389">
        <v>2491</v>
      </c>
      <c r="I21" s="389">
        <v>2849</v>
      </c>
      <c r="J21" s="389">
        <v>2788</v>
      </c>
      <c r="K21" s="389">
        <v>2589</v>
      </c>
      <c r="L21" s="389">
        <v>2437</v>
      </c>
      <c r="M21" s="389">
        <v>2363</v>
      </c>
      <c r="N21" s="389">
        <v>2228</v>
      </c>
      <c r="O21" s="389">
        <v>1913</v>
      </c>
      <c r="P21" s="389">
        <v>2250</v>
      </c>
      <c r="Q21" s="386">
        <v>2181</v>
      </c>
      <c r="R21" s="386">
        <v>1867</v>
      </c>
      <c r="S21" s="386">
        <v>2000</v>
      </c>
    </row>
    <row r="22" spans="1:19" s="236" customFormat="1" x14ac:dyDescent="0.25">
      <c r="A22" s="388" t="s">
        <v>8</v>
      </c>
      <c r="B22" s="389">
        <v>2737</v>
      </c>
      <c r="C22" s="389">
        <v>2164</v>
      </c>
      <c r="D22" s="389">
        <v>2505</v>
      </c>
      <c r="E22" s="389">
        <v>2540</v>
      </c>
      <c r="F22" s="389">
        <v>2438</v>
      </c>
      <c r="G22" s="389">
        <v>2501</v>
      </c>
      <c r="H22" s="389">
        <v>2829</v>
      </c>
      <c r="I22" s="389">
        <v>2809</v>
      </c>
      <c r="J22" s="389">
        <v>2663</v>
      </c>
      <c r="K22" s="389">
        <v>2568</v>
      </c>
      <c r="L22" s="389">
        <v>2490</v>
      </c>
      <c r="M22" s="389">
        <v>2318</v>
      </c>
      <c r="N22" s="389">
        <v>2174</v>
      </c>
      <c r="O22" s="389">
        <v>1967</v>
      </c>
      <c r="P22" s="389">
        <v>2053</v>
      </c>
      <c r="Q22" s="386">
        <v>1882</v>
      </c>
      <c r="R22" s="386">
        <v>1729</v>
      </c>
      <c r="S22" s="386">
        <v>1856</v>
      </c>
    </row>
    <row r="23" spans="1:19" s="236" customFormat="1" x14ac:dyDescent="0.25">
      <c r="A23" s="388" t="s">
        <v>15</v>
      </c>
      <c r="B23" s="389">
        <v>2238</v>
      </c>
      <c r="C23" s="389">
        <v>1941</v>
      </c>
      <c r="D23" s="389">
        <v>1813</v>
      </c>
      <c r="E23" s="389">
        <v>1970</v>
      </c>
      <c r="F23" s="389">
        <v>1904</v>
      </c>
      <c r="G23" s="389">
        <v>2133</v>
      </c>
      <c r="H23" s="389">
        <v>2197</v>
      </c>
      <c r="I23" s="389">
        <v>2274</v>
      </c>
      <c r="J23" s="389">
        <v>2322</v>
      </c>
      <c r="K23" s="389">
        <v>2314</v>
      </c>
      <c r="L23" s="389">
        <v>2701</v>
      </c>
      <c r="M23" s="389">
        <v>2464</v>
      </c>
      <c r="N23" s="389">
        <v>1745</v>
      </c>
      <c r="O23" s="389">
        <v>1783</v>
      </c>
      <c r="P23" s="389">
        <v>1898</v>
      </c>
      <c r="Q23" s="386">
        <v>2175</v>
      </c>
      <c r="R23" s="386">
        <v>2059</v>
      </c>
      <c r="S23" s="386">
        <v>2407</v>
      </c>
    </row>
    <row r="24" spans="1:19" s="236" customFormat="1" x14ac:dyDescent="0.25">
      <c r="A24" s="388" t="s">
        <v>16</v>
      </c>
      <c r="B24" s="389">
        <v>5847</v>
      </c>
      <c r="C24" s="389">
        <v>5249</v>
      </c>
      <c r="D24" s="389">
        <v>4852</v>
      </c>
      <c r="E24" s="389">
        <v>4354</v>
      </c>
      <c r="F24" s="389">
        <v>4238</v>
      </c>
      <c r="G24" s="389">
        <v>4769</v>
      </c>
      <c r="H24" s="389">
        <v>5186</v>
      </c>
      <c r="I24" s="389">
        <v>5370</v>
      </c>
      <c r="J24" s="389">
        <v>5386</v>
      </c>
      <c r="K24" s="389">
        <v>5277</v>
      </c>
      <c r="L24" s="389">
        <v>5073</v>
      </c>
      <c r="M24" s="389">
        <v>5424</v>
      </c>
      <c r="N24" s="389">
        <v>3788</v>
      </c>
      <c r="O24" s="389">
        <v>3772</v>
      </c>
      <c r="P24" s="389">
        <v>3759</v>
      </c>
      <c r="Q24" s="386">
        <v>3917</v>
      </c>
      <c r="R24" s="386">
        <v>3698</v>
      </c>
      <c r="S24" s="386">
        <v>3896</v>
      </c>
    </row>
    <row r="25" spans="1:19" s="236" customFormat="1" x14ac:dyDescent="0.25">
      <c r="A25" s="390" t="s">
        <v>19</v>
      </c>
      <c r="B25" s="389">
        <v>485</v>
      </c>
      <c r="C25" s="389">
        <v>363</v>
      </c>
      <c r="D25" s="389">
        <v>397</v>
      </c>
      <c r="E25" s="389">
        <v>401</v>
      </c>
      <c r="F25" s="389">
        <v>311</v>
      </c>
      <c r="G25" s="389">
        <v>381</v>
      </c>
      <c r="H25" s="389">
        <v>410</v>
      </c>
      <c r="I25" s="389">
        <v>416</v>
      </c>
      <c r="J25" s="389">
        <v>384</v>
      </c>
      <c r="K25" s="389">
        <v>425</v>
      </c>
      <c r="L25" s="389">
        <v>510</v>
      </c>
      <c r="M25" s="389">
        <v>456</v>
      </c>
      <c r="N25" s="389">
        <v>388</v>
      </c>
      <c r="O25" s="389">
        <v>407</v>
      </c>
      <c r="P25" s="389">
        <v>407</v>
      </c>
      <c r="Q25" s="391">
        <v>381</v>
      </c>
      <c r="R25" s="386">
        <v>455</v>
      </c>
      <c r="S25" s="386">
        <v>459</v>
      </c>
    </row>
    <row r="26" spans="1:19" s="236" customFormat="1" x14ac:dyDescent="0.25">
      <c r="A26" s="388" t="s">
        <v>20</v>
      </c>
      <c r="B26" s="389">
        <v>474</v>
      </c>
      <c r="C26" s="389">
        <v>388</v>
      </c>
      <c r="D26" s="389">
        <v>436</v>
      </c>
      <c r="E26" s="389">
        <v>397</v>
      </c>
      <c r="F26" s="389">
        <v>384</v>
      </c>
      <c r="G26" s="389">
        <v>417</v>
      </c>
      <c r="H26" s="389">
        <v>461</v>
      </c>
      <c r="I26" s="389">
        <v>495</v>
      </c>
      <c r="J26" s="389">
        <v>459</v>
      </c>
      <c r="K26" s="389">
        <v>415</v>
      </c>
      <c r="L26" s="389">
        <v>637</v>
      </c>
      <c r="M26" s="389">
        <v>508</v>
      </c>
      <c r="N26" s="389">
        <v>339</v>
      </c>
      <c r="O26" s="389">
        <v>368</v>
      </c>
      <c r="P26" s="389">
        <v>435</v>
      </c>
      <c r="Q26" s="386">
        <v>477</v>
      </c>
      <c r="R26" s="386">
        <v>316</v>
      </c>
      <c r="S26" s="386">
        <v>366</v>
      </c>
    </row>
    <row r="27" spans="1:19" s="236" customFormat="1" x14ac:dyDescent="0.25">
      <c r="A27" s="388" t="s">
        <v>21</v>
      </c>
      <c r="B27" s="389">
        <v>309</v>
      </c>
      <c r="C27" s="389">
        <v>270</v>
      </c>
      <c r="D27" s="389">
        <v>291</v>
      </c>
      <c r="E27" s="389">
        <v>268</v>
      </c>
      <c r="F27" s="389">
        <v>276</v>
      </c>
      <c r="G27" s="389">
        <v>315</v>
      </c>
      <c r="H27" s="389">
        <v>359</v>
      </c>
      <c r="I27" s="389">
        <v>323</v>
      </c>
      <c r="J27" s="389">
        <v>349</v>
      </c>
      <c r="K27" s="389">
        <v>361</v>
      </c>
      <c r="L27" s="389">
        <v>379</v>
      </c>
      <c r="M27" s="389">
        <v>419</v>
      </c>
      <c r="N27" s="389">
        <v>311</v>
      </c>
      <c r="O27" s="389">
        <v>272</v>
      </c>
      <c r="P27" s="389">
        <v>317</v>
      </c>
      <c r="Q27" s="386">
        <v>349</v>
      </c>
      <c r="R27" s="386">
        <v>239</v>
      </c>
      <c r="S27" s="386">
        <v>299</v>
      </c>
    </row>
    <row r="28" spans="1:19" s="236" customFormat="1" x14ac:dyDescent="0.25">
      <c r="A28" s="388" t="s">
        <v>9</v>
      </c>
      <c r="B28" s="389">
        <v>15510</v>
      </c>
      <c r="C28" s="389">
        <v>15080</v>
      </c>
      <c r="D28" s="389">
        <v>14860</v>
      </c>
      <c r="E28" s="389">
        <v>14911</v>
      </c>
      <c r="F28" s="389">
        <v>14995</v>
      </c>
      <c r="G28" s="389">
        <v>15274</v>
      </c>
      <c r="H28" s="389">
        <v>16096</v>
      </c>
      <c r="I28" s="389">
        <v>17033</v>
      </c>
      <c r="J28" s="389">
        <v>17159</v>
      </c>
      <c r="K28" s="389">
        <v>18001</v>
      </c>
      <c r="L28" s="389">
        <v>15745</v>
      </c>
      <c r="M28" s="389">
        <v>14435</v>
      </c>
      <c r="N28" s="389">
        <v>11998</v>
      </c>
      <c r="O28" s="389">
        <v>10739</v>
      </c>
      <c r="P28" s="389">
        <v>13015</v>
      </c>
      <c r="Q28" s="386">
        <v>13703</v>
      </c>
      <c r="R28" s="386">
        <v>12988</v>
      </c>
      <c r="S28" s="386">
        <v>13091</v>
      </c>
    </row>
    <row r="29" spans="1:19" s="236" customFormat="1" x14ac:dyDescent="0.25">
      <c r="A29" s="388" t="s">
        <v>10</v>
      </c>
      <c r="B29" s="389">
        <v>3804</v>
      </c>
      <c r="C29" s="389">
        <v>3727</v>
      </c>
      <c r="D29" s="389">
        <v>3716</v>
      </c>
      <c r="E29" s="389">
        <v>3644</v>
      </c>
      <c r="F29" s="389">
        <v>3432</v>
      </c>
      <c r="G29" s="389">
        <v>3480</v>
      </c>
      <c r="H29" s="389">
        <v>3656</v>
      </c>
      <c r="I29" s="389">
        <v>3633</v>
      </c>
      <c r="J29" s="389">
        <v>3530</v>
      </c>
      <c r="K29" s="389">
        <v>3468</v>
      </c>
      <c r="L29" s="389">
        <v>3615</v>
      </c>
      <c r="M29" s="389">
        <v>3416</v>
      </c>
      <c r="N29" s="389">
        <v>2782</v>
      </c>
      <c r="O29" s="389">
        <v>2590</v>
      </c>
      <c r="P29" s="389">
        <v>2798</v>
      </c>
      <c r="Q29" s="386">
        <v>2659</v>
      </c>
      <c r="R29" s="386">
        <v>2342</v>
      </c>
      <c r="S29" s="386">
        <v>2606</v>
      </c>
    </row>
    <row r="30" spans="1:19" s="236" customFormat="1" x14ac:dyDescent="0.25">
      <c r="A30" s="390" t="s">
        <v>22</v>
      </c>
      <c r="B30" s="389">
        <v>345</v>
      </c>
      <c r="C30" s="389">
        <v>248</v>
      </c>
      <c r="D30" s="389">
        <v>342</v>
      </c>
      <c r="E30" s="389">
        <v>278</v>
      </c>
      <c r="F30" s="389">
        <v>260</v>
      </c>
      <c r="G30" s="389">
        <v>299</v>
      </c>
      <c r="H30" s="389">
        <v>388</v>
      </c>
      <c r="I30" s="389">
        <v>376</v>
      </c>
      <c r="J30" s="389">
        <v>347</v>
      </c>
      <c r="K30" s="389">
        <v>299</v>
      </c>
      <c r="L30" s="389">
        <v>384</v>
      </c>
      <c r="M30" s="389">
        <v>344</v>
      </c>
      <c r="N30" s="389">
        <v>330</v>
      </c>
      <c r="O30" s="389">
        <v>296</v>
      </c>
      <c r="P30" s="389">
        <v>278</v>
      </c>
      <c r="Q30" s="391">
        <v>301</v>
      </c>
      <c r="R30" s="386">
        <v>279</v>
      </c>
      <c r="S30" s="386">
        <v>315</v>
      </c>
    </row>
    <row r="31" spans="1:19" s="236" customFormat="1" x14ac:dyDescent="0.25">
      <c r="A31" s="388" t="s">
        <v>26</v>
      </c>
      <c r="B31" s="389">
        <v>91</v>
      </c>
      <c r="C31" s="389">
        <v>112</v>
      </c>
      <c r="D31" s="389">
        <v>107</v>
      </c>
      <c r="E31" s="389">
        <v>132</v>
      </c>
      <c r="F31" s="389">
        <v>116</v>
      </c>
      <c r="G31" s="389">
        <v>67</v>
      </c>
      <c r="H31" s="389">
        <v>20</v>
      </c>
      <c r="I31" s="389">
        <v>38</v>
      </c>
      <c r="J31" s="389">
        <v>190</v>
      </c>
      <c r="K31" s="389">
        <v>240</v>
      </c>
      <c r="L31" s="389">
        <v>231</v>
      </c>
      <c r="M31" s="389">
        <v>241</v>
      </c>
      <c r="N31" s="389">
        <v>196</v>
      </c>
      <c r="O31" s="389">
        <v>114</v>
      </c>
      <c r="P31" s="389">
        <v>155</v>
      </c>
      <c r="Q31" s="386">
        <v>214</v>
      </c>
      <c r="R31" s="386">
        <v>174</v>
      </c>
      <c r="S31" s="386">
        <v>212</v>
      </c>
    </row>
    <row r="32" spans="1:19" s="236" customFormat="1" x14ac:dyDescent="0.25">
      <c r="A32" s="388" t="s">
        <v>23</v>
      </c>
      <c r="B32" s="389">
        <v>678</v>
      </c>
      <c r="C32" s="389">
        <v>522</v>
      </c>
      <c r="D32" s="389">
        <v>574</v>
      </c>
      <c r="E32" s="389">
        <v>540</v>
      </c>
      <c r="F32" s="389">
        <v>410</v>
      </c>
      <c r="G32" s="389">
        <v>572</v>
      </c>
      <c r="H32" s="389">
        <v>570</v>
      </c>
      <c r="I32" s="389">
        <v>575</v>
      </c>
      <c r="J32" s="389">
        <v>544</v>
      </c>
      <c r="K32" s="389">
        <v>679</v>
      </c>
      <c r="L32" s="389">
        <v>797</v>
      </c>
      <c r="M32" s="389">
        <v>661</v>
      </c>
      <c r="N32" s="389">
        <v>405</v>
      </c>
      <c r="O32" s="389">
        <v>432</v>
      </c>
      <c r="P32" s="389">
        <v>662</v>
      </c>
      <c r="Q32" s="386">
        <v>587</v>
      </c>
      <c r="R32" s="386">
        <v>530</v>
      </c>
      <c r="S32" s="386">
        <v>566</v>
      </c>
    </row>
    <row r="33" spans="1:19" s="236" customFormat="1" x14ac:dyDescent="0.25">
      <c r="A33" s="388" t="s">
        <v>24</v>
      </c>
      <c r="B33" s="389">
        <v>423</v>
      </c>
      <c r="C33" s="389">
        <v>343</v>
      </c>
      <c r="D33" s="389">
        <v>340</v>
      </c>
      <c r="E33" s="389">
        <v>324</v>
      </c>
      <c r="F33" s="389">
        <v>323</v>
      </c>
      <c r="G33" s="389">
        <v>464</v>
      </c>
      <c r="H33" s="389">
        <v>493</v>
      </c>
      <c r="I33" s="389">
        <v>564</v>
      </c>
      <c r="J33" s="389">
        <v>561</v>
      </c>
      <c r="K33" s="389">
        <v>568</v>
      </c>
      <c r="L33" s="389">
        <v>707</v>
      </c>
      <c r="M33" s="389">
        <v>756</v>
      </c>
      <c r="N33" s="389">
        <v>503</v>
      </c>
      <c r="O33" s="389">
        <v>504</v>
      </c>
      <c r="P33" s="389">
        <v>486</v>
      </c>
      <c r="Q33" s="386">
        <v>489</v>
      </c>
      <c r="R33" s="386">
        <v>511</v>
      </c>
      <c r="S33" s="386">
        <v>535</v>
      </c>
    </row>
    <row r="34" spans="1:19" s="236" customFormat="1" ht="15" customHeight="1" x14ac:dyDescent="0.25">
      <c r="A34" s="390" t="s">
        <v>11</v>
      </c>
      <c r="B34" s="389">
        <v>1237</v>
      </c>
      <c r="C34" s="389">
        <v>1120</v>
      </c>
      <c r="D34" s="389">
        <v>1067</v>
      </c>
      <c r="E34" s="389">
        <v>1140</v>
      </c>
      <c r="F34" s="389">
        <v>1379</v>
      </c>
      <c r="G34" s="389">
        <v>1422</v>
      </c>
      <c r="H34" s="389">
        <v>1432</v>
      </c>
      <c r="I34" s="389">
        <v>1455</v>
      </c>
      <c r="J34" s="389">
        <v>1403</v>
      </c>
      <c r="K34" s="389">
        <v>1675</v>
      </c>
      <c r="L34" s="389">
        <v>1769</v>
      </c>
      <c r="M34" s="389">
        <v>1795</v>
      </c>
      <c r="N34" s="389">
        <v>1119</v>
      </c>
      <c r="O34" s="389">
        <v>968</v>
      </c>
      <c r="P34" s="389">
        <v>1334</v>
      </c>
      <c r="Q34" s="391">
        <v>1561</v>
      </c>
      <c r="R34" s="386">
        <v>1747</v>
      </c>
      <c r="S34" s="386">
        <v>1765</v>
      </c>
    </row>
    <row r="35" spans="1:19" s="236" customFormat="1" x14ac:dyDescent="0.25">
      <c r="A35" s="388" t="s">
        <v>17</v>
      </c>
      <c r="B35" s="506">
        <v>1887</v>
      </c>
      <c r="C35" s="389">
        <v>1413</v>
      </c>
      <c r="D35" s="389">
        <v>1526</v>
      </c>
      <c r="E35" s="389">
        <v>1455</v>
      </c>
      <c r="F35" s="389">
        <v>1457</v>
      </c>
      <c r="G35" s="389">
        <v>1636</v>
      </c>
      <c r="H35" s="389">
        <v>1840</v>
      </c>
      <c r="I35" s="389">
        <v>1853</v>
      </c>
      <c r="J35" s="389">
        <v>1760</v>
      </c>
      <c r="K35" s="389">
        <v>2117</v>
      </c>
      <c r="L35" s="389">
        <v>1906</v>
      </c>
      <c r="M35" s="389">
        <v>1758</v>
      </c>
      <c r="N35" s="389">
        <v>1238</v>
      </c>
      <c r="O35" s="389">
        <v>1172</v>
      </c>
      <c r="P35" s="389">
        <v>1321</v>
      </c>
      <c r="Q35" s="386">
        <v>1243</v>
      </c>
      <c r="R35" s="386">
        <v>1002</v>
      </c>
      <c r="S35" s="386">
        <v>1090</v>
      </c>
    </row>
    <row r="36" spans="1:19" s="236" customFormat="1" x14ac:dyDescent="0.25">
      <c r="A36" s="259"/>
      <c r="B36" s="259"/>
      <c r="C36" s="259"/>
      <c r="D36" s="257"/>
      <c r="E36" s="257"/>
      <c r="F36" s="257"/>
      <c r="G36" s="257"/>
      <c r="H36" s="257"/>
      <c r="I36" s="257"/>
      <c r="J36" s="257"/>
      <c r="K36" s="257"/>
      <c r="L36" s="257"/>
      <c r="M36" s="257"/>
      <c r="N36" s="257"/>
      <c r="O36" s="257"/>
      <c r="P36" s="257"/>
      <c r="Q36" s="257"/>
      <c r="R36" s="257"/>
    </row>
    <row r="37" spans="1:19" s="236" customFormat="1" x14ac:dyDescent="0.2">
      <c r="A37" s="272" t="s">
        <v>791</v>
      </c>
      <c r="B37" s="259"/>
      <c r="C37" s="259"/>
      <c r="D37" s="257"/>
      <c r="E37" s="257"/>
      <c r="F37" s="257"/>
      <c r="G37" s="257"/>
      <c r="H37" s="257"/>
      <c r="I37" s="257"/>
      <c r="J37" s="257"/>
      <c r="K37" s="257"/>
      <c r="L37" s="257"/>
      <c r="M37" s="257"/>
      <c r="N37" s="257"/>
      <c r="O37" s="257"/>
      <c r="P37" s="257"/>
      <c r="Q37" s="257"/>
      <c r="R37" s="257"/>
    </row>
    <row r="38" spans="1:19" s="236" customFormat="1" x14ac:dyDescent="0.25">
      <c r="A38" s="342" t="s">
        <v>838</v>
      </c>
      <c r="B38" s="342"/>
      <c r="C38" s="342"/>
      <c r="D38" s="257"/>
      <c r="E38" s="257"/>
      <c r="F38" s="257"/>
      <c r="G38" s="257"/>
      <c r="H38" s="257"/>
      <c r="I38" s="257"/>
      <c r="J38" s="257"/>
      <c r="K38" s="257"/>
      <c r="L38" s="257"/>
      <c r="M38" s="257"/>
      <c r="N38" s="257"/>
      <c r="O38" s="257"/>
      <c r="P38" s="257"/>
      <c r="Q38" s="257"/>
      <c r="R38" s="257"/>
    </row>
    <row r="39" spans="1:19" s="236" customFormat="1" x14ac:dyDescent="0.2">
      <c r="B39" s="272"/>
      <c r="C39" s="272"/>
    </row>
  </sheetData>
  <sortState columnSort="1" ref="B10:R35">
    <sortCondition ref="B10:R10"/>
  </sortState>
  <mergeCells count="4">
    <mergeCell ref="A7:R7"/>
    <mergeCell ref="A6:R6"/>
    <mergeCell ref="A9:A10"/>
    <mergeCell ref="B9:S9"/>
  </mergeCells>
  <hyperlinks>
    <hyperlink ref="S6" location="indice!B17"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6:O36"/>
  <sheetViews>
    <sheetView zoomScaleNormal="100" workbookViewId="0">
      <selection activeCell="K6" sqref="K6"/>
    </sheetView>
  </sheetViews>
  <sheetFormatPr baseColWidth="10" defaultRowHeight="12.75" x14ac:dyDescent="0.2"/>
  <cols>
    <col min="1" max="3" width="11.42578125" style="237"/>
    <col min="4" max="7" width="15" style="236" customWidth="1"/>
    <col min="8" max="16384" width="11.42578125" style="237"/>
  </cols>
  <sheetData>
    <row r="6" spans="1:15" s="252" customFormat="1" ht="15" customHeight="1" x14ac:dyDescent="0.25">
      <c r="A6" s="908" t="s">
        <v>584</v>
      </c>
      <c r="B6" s="908"/>
      <c r="C6" s="908"/>
      <c r="D6" s="908"/>
      <c r="E6" s="908"/>
      <c r="F6" s="908"/>
      <c r="G6" s="908"/>
      <c r="H6" s="908"/>
      <c r="I6" s="908"/>
      <c r="J6" s="908"/>
      <c r="K6" s="245" t="s">
        <v>194</v>
      </c>
      <c r="L6" s="255"/>
      <c r="M6" s="255"/>
      <c r="N6" s="255"/>
      <c r="O6" s="255"/>
    </row>
    <row r="7" spans="1:15" s="252" customFormat="1" ht="15" customHeight="1" x14ac:dyDescent="0.25">
      <c r="A7" s="908" t="s">
        <v>696</v>
      </c>
      <c r="B7" s="908"/>
      <c r="C7" s="908"/>
      <c r="D7" s="908"/>
      <c r="E7" s="908"/>
      <c r="F7" s="908"/>
      <c r="G7" s="908"/>
      <c r="H7" s="908"/>
      <c r="I7" s="908"/>
      <c r="J7" s="908"/>
      <c r="K7" s="255"/>
      <c r="L7" s="255"/>
      <c r="M7" s="255"/>
      <c r="N7" s="255"/>
      <c r="O7" s="255"/>
    </row>
    <row r="9" spans="1:15" s="252" customFormat="1" ht="30" x14ac:dyDescent="0.25">
      <c r="D9" s="384" t="s">
        <v>81</v>
      </c>
      <c r="E9" s="401" t="s">
        <v>507</v>
      </c>
      <c r="F9" s="384" t="s">
        <v>106</v>
      </c>
      <c r="G9" s="384" t="s">
        <v>510</v>
      </c>
    </row>
    <row r="10" spans="1:15" s="252" customFormat="1" ht="15" x14ac:dyDescent="0.25">
      <c r="D10" s="399">
        <v>1997</v>
      </c>
      <c r="E10" s="389">
        <v>11735391</v>
      </c>
      <c r="F10" s="389">
        <v>8557</v>
      </c>
      <c r="G10" s="400">
        <v>7.2916190010200763</v>
      </c>
      <c r="H10" s="276"/>
    </row>
    <row r="11" spans="1:15" x14ac:dyDescent="0.2">
      <c r="D11" s="399">
        <v>1998</v>
      </c>
      <c r="E11" s="389">
        <v>11992073</v>
      </c>
      <c r="F11" s="389">
        <v>8907</v>
      </c>
      <c r="G11" s="400">
        <v>7.4274064208915345</v>
      </c>
      <c r="H11" s="276"/>
      <c r="I11" s="352"/>
    </row>
    <row r="12" spans="1:15" x14ac:dyDescent="0.2">
      <c r="D12" s="399">
        <v>1999</v>
      </c>
      <c r="E12" s="389">
        <v>12257190</v>
      </c>
      <c r="F12" s="389">
        <v>8968</v>
      </c>
      <c r="G12" s="400">
        <v>7.3165219760809777</v>
      </c>
      <c r="H12" s="276"/>
    </row>
    <row r="13" spans="1:15" x14ac:dyDescent="0.2">
      <c r="D13" s="399">
        <v>2000</v>
      </c>
      <c r="E13" s="389">
        <v>12531210</v>
      </c>
      <c r="F13" s="389">
        <v>10796</v>
      </c>
      <c r="G13" s="400">
        <v>8.615289345562001</v>
      </c>
    </row>
    <row r="14" spans="1:15" x14ac:dyDescent="0.2">
      <c r="D14" s="399">
        <v>2001</v>
      </c>
      <c r="E14" s="389">
        <v>12814503</v>
      </c>
      <c r="F14" s="389">
        <v>11068</v>
      </c>
      <c r="G14" s="400">
        <v>8.6370887735560249</v>
      </c>
    </row>
    <row r="15" spans="1:15" x14ac:dyDescent="0.2">
      <c r="D15" s="399">
        <v>2002</v>
      </c>
      <c r="E15" s="389">
        <v>13093527</v>
      </c>
      <c r="F15" s="389">
        <v>10987</v>
      </c>
      <c r="G15" s="400">
        <v>8.3911691632056051</v>
      </c>
    </row>
    <row r="16" spans="1:15" x14ac:dyDescent="0.2">
      <c r="D16" s="399">
        <v>2003</v>
      </c>
      <c r="E16" s="389">
        <v>13319575</v>
      </c>
      <c r="F16" s="389">
        <v>10912</v>
      </c>
      <c r="G16" s="400">
        <v>8.1924535880461651</v>
      </c>
    </row>
    <row r="17" spans="4:7" x14ac:dyDescent="0.2">
      <c r="D17" s="399">
        <v>2004</v>
      </c>
      <c r="E17" s="389">
        <v>13551875</v>
      </c>
      <c r="F17" s="389">
        <v>11251</v>
      </c>
      <c r="G17" s="400">
        <v>8.3021722086427161</v>
      </c>
    </row>
    <row r="18" spans="4:7" x14ac:dyDescent="0.2">
      <c r="D18" s="399">
        <v>2005</v>
      </c>
      <c r="E18" s="389">
        <v>13721297</v>
      </c>
      <c r="F18" s="389">
        <v>11725</v>
      </c>
      <c r="G18" s="400">
        <v>8.5451105679003962</v>
      </c>
    </row>
    <row r="19" spans="4:7" x14ac:dyDescent="0.2">
      <c r="D19" s="399">
        <v>2006</v>
      </c>
      <c r="E19" s="389">
        <v>13964606</v>
      </c>
      <c r="F19" s="389">
        <v>13981</v>
      </c>
      <c r="G19" s="400">
        <v>10.011739679587093</v>
      </c>
    </row>
    <row r="20" spans="4:7" x14ac:dyDescent="0.2">
      <c r="D20" s="399">
        <v>2007</v>
      </c>
      <c r="E20" s="389">
        <v>14214982</v>
      </c>
      <c r="F20" s="389">
        <v>14942</v>
      </c>
      <c r="G20" s="400">
        <v>10.511444896659032</v>
      </c>
    </row>
    <row r="21" spans="4:7" x14ac:dyDescent="0.2">
      <c r="D21" s="399">
        <v>2008</v>
      </c>
      <c r="E21" s="389">
        <v>14472881</v>
      </c>
      <c r="F21" s="389">
        <v>17111</v>
      </c>
      <c r="G21" s="400">
        <v>11.82280155554378</v>
      </c>
    </row>
    <row r="22" spans="4:7" x14ac:dyDescent="0.2">
      <c r="D22" s="399">
        <v>2009</v>
      </c>
      <c r="E22" s="389">
        <v>14738472</v>
      </c>
      <c r="F22" s="389">
        <v>17117</v>
      </c>
      <c r="G22" s="400">
        <v>11.613822654071603</v>
      </c>
    </row>
    <row r="23" spans="4:7" x14ac:dyDescent="0.2">
      <c r="D23" s="399">
        <v>2010</v>
      </c>
      <c r="E23" s="389">
        <v>15012228</v>
      </c>
      <c r="F23" s="389">
        <v>18231</v>
      </c>
      <c r="G23" s="400">
        <v>12.144100129574372</v>
      </c>
    </row>
    <row r="24" spans="4:7" x14ac:dyDescent="0.2">
      <c r="D24" s="399">
        <v>2011</v>
      </c>
      <c r="E24" s="389">
        <v>15266431</v>
      </c>
      <c r="F24" s="389">
        <v>21466</v>
      </c>
      <c r="G24" s="400">
        <v>14.060915743830369</v>
      </c>
    </row>
    <row r="25" spans="4:7" x14ac:dyDescent="0.2">
      <c r="D25" s="399">
        <v>2012</v>
      </c>
      <c r="E25" s="389">
        <v>15520973</v>
      </c>
      <c r="F25" s="389">
        <v>20299</v>
      </c>
      <c r="G25" s="400">
        <v>13.078432647231587</v>
      </c>
    </row>
    <row r="26" spans="4:7" x14ac:dyDescent="0.2">
      <c r="D26" s="399">
        <v>2013</v>
      </c>
      <c r="E26" s="389">
        <v>15774749</v>
      </c>
      <c r="F26" s="389">
        <v>21122</v>
      </c>
      <c r="G26" s="400">
        <v>13.389753459785636</v>
      </c>
    </row>
    <row r="27" spans="4:7" x14ac:dyDescent="0.2">
      <c r="D27" s="399">
        <v>2014</v>
      </c>
      <c r="E27" s="389">
        <v>16027466</v>
      </c>
      <c r="F27" s="389">
        <v>24771</v>
      </c>
      <c r="G27" s="400">
        <v>15.46</v>
      </c>
    </row>
    <row r="28" spans="4:7" x14ac:dyDescent="0.2">
      <c r="D28" s="399">
        <v>2015</v>
      </c>
      <c r="E28" s="389">
        <v>16278844</v>
      </c>
      <c r="F28" s="389">
        <v>25692</v>
      </c>
      <c r="G28" s="400">
        <v>15.78</v>
      </c>
    </row>
    <row r="29" spans="4:7" x14ac:dyDescent="0.2">
      <c r="D29" s="399">
        <v>2016</v>
      </c>
      <c r="E29" s="389">
        <v>16528730</v>
      </c>
      <c r="F29" s="389">
        <v>25648</v>
      </c>
      <c r="G29" s="400">
        <v>15.52</v>
      </c>
    </row>
    <row r="30" spans="4:7" x14ac:dyDescent="0.2">
      <c r="D30" s="399">
        <v>2017</v>
      </c>
      <c r="E30" s="389">
        <v>16776977</v>
      </c>
      <c r="F30" s="389">
        <v>28771</v>
      </c>
      <c r="G30" s="400">
        <f>+(F30/E30)*10000</f>
        <v>17.149096645957133</v>
      </c>
    </row>
    <row r="31" spans="4:7" x14ac:dyDescent="0.2">
      <c r="D31" s="272" t="s">
        <v>792</v>
      </c>
      <c r="E31" s="357"/>
      <c r="F31" s="357"/>
      <c r="G31" s="548"/>
    </row>
    <row r="32" spans="4:7" x14ac:dyDescent="0.2">
      <c r="D32" s="292" t="s">
        <v>512</v>
      </c>
    </row>
    <row r="33" spans="3:5" x14ac:dyDescent="0.2">
      <c r="D33" s="292" t="s">
        <v>513</v>
      </c>
      <c r="E33" s="1"/>
    </row>
    <row r="34" spans="3:5" x14ac:dyDescent="0.2">
      <c r="C34" s="1"/>
      <c r="D34" s="1"/>
      <c r="E34" s="1"/>
    </row>
    <row r="35" spans="3:5" x14ac:dyDescent="0.2">
      <c r="D35" s="1"/>
      <c r="E35" s="1"/>
    </row>
    <row r="36" spans="3:5" x14ac:dyDescent="0.2">
      <c r="C36" s="1"/>
      <c r="D36" s="1"/>
      <c r="E36" s="1"/>
    </row>
  </sheetData>
  <sortState ref="D10:G29">
    <sortCondition ref="D10"/>
  </sortState>
  <mergeCells count="2">
    <mergeCell ref="A7:J7"/>
    <mergeCell ref="A6:J6"/>
  </mergeCells>
  <hyperlinks>
    <hyperlink ref="K6" location="indice!B19" display="INCIO"/>
  </hyperlinks>
  <printOptions horizontalCentered="1"/>
  <pageMargins left="0.19685039370078741" right="0.19685039370078741" top="1.5354330708661419" bottom="0.74803149606299213" header="0.19685039370078741" footer="0.31496062992125984"/>
  <pageSetup paperSize="9" scale="95" firstPageNumber="28" orientation="landscape" useFirstPageNumber="1"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6:R91"/>
  <sheetViews>
    <sheetView workbookViewId="0">
      <selection activeCell="R6" sqref="R6"/>
    </sheetView>
  </sheetViews>
  <sheetFormatPr baseColWidth="10" defaultRowHeight="12.75" x14ac:dyDescent="0.2"/>
  <cols>
    <col min="1" max="1" width="8.42578125" style="248" customWidth="1"/>
    <col min="2" max="2" width="8" style="248" customWidth="1"/>
    <col min="3" max="3" width="8.42578125" style="1" customWidth="1"/>
    <col min="4" max="4" width="8.42578125" style="248" customWidth="1"/>
    <col min="5" max="16" width="8.28515625" style="248" customWidth="1"/>
    <col min="17" max="17" width="10.28515625" style="248" customWidth="1"/>
    <col min="18" max="16384" width="11.42578125" style="1"/>
  </cols>
  <sheetData>
    <row r="6" spans="1:18" s="3" customFormat="1" ht="15" x14ac:dyDescent="0.25">
      <c r="A6" s="890" t="s">
        <v>585</v>
      </c>
      <c r="B6" s="890"/>
      <c r="C6" s="890"/>
      <c r="D6" s="890"/>
      <c r="E6" s="890"/>
      <c r="F6" s="890"/>
      <c r="G6" s="890"/>
      <c r="H6" s="890"/>
      <c r="I6" s="890"/>
      <c r="J6" s="890"/>
      <c r="K6" s="890"/>
      <c r="L6" s="890"/>
      <c r="M6" s="890"/>
      <c r="N6" s="890"/>
      <c r="O6" s="890"/>
      <c r="P6" s="890"/>
      <c r="Q6" s="890"/>
      <c r="R6" s="243" t="s">
        <v>194</v>
      </c>
    </row>
    <row r="7" spans="1:18" s="3" customFormat="1" ht="15" x14ac:dyDescent="0.25">
      <c r="A7" s="890" t="s">
        <v>697</v>
      </c>
      <c r="B7" s="890"/>
      <c r="C7" s="890"/>
      <c r="D7" s="890"/>
      <c r="E7" s="890"/>
      <c r="F7" s="890"/>
      <c r="G7" s="890"/>
      <c r="H7" s="890"/>
      <c r="I7" s="890"/>
      <c r="J7" s="890"/>
      <c r="K7" s="890"/>
      <c r="L7" s="890"/>
      <c r="M7" s="890"/>
      <c r="N7" s="890"/>
      <c r="O7" s="890"/>
      <c r="P7" s="890"/>
      <c r="Q7" s="890"/>
    </row>
    <row r="8" spans="1:18" s="3" customFormat="1" ht="15" x14ac:dyDescent="0.25">
      <c r="A8" s="250"/>
      <c r="B8" s="250"/>
      <c r="C8" s="250"/>
      <c r="D8" s="627"/>
      <c r="E8" s="250"/>
      <c r="F8" s="250"/>
      <c r="G8" s="250"/>
      <c r="H8" s="250"/>
      <c r="I8" s="250"/>
      <c r="J8" s="250"/>
      <c r="K8" s="250"/>
      <c r="L8" s="250"/>
      <c r="M8" s="250"/>
      <c r="N8" s="250"/>
      <c r="O8" s="250"/>
      <c r="P8" s="250"/>
      <c r="Q8" s="250"/>
    </row>
    <row r="9" spans="1:18" ht="15" customHeight="1" x14ac:dyDescent="0.2">
      <c r="A9" s="892" t="s">
        <v>81</v>
      </c>
      <c r="B9" s="894" t="s">
        <v>259</v>
      </c>
      <c r="C9" s="894" t="s">
        <v>524</v>
      </c>
      <c r="D9" s="895" t="s">
        <v>253</v>
      </c>
      <c r="E9" s="895"/>
      <c r="F9" s="895"/>
      <c r="G9" s="895"/>
      <c r="H9" s="895"/>
      <c r="I9" s="895"/>
      <c r="J9" s="895"/>
      <c r="K9" s="895"/>
      <c r="L9" s="895"/>
      <c r="M9" s="895"/>
      <c r="N9" s="895"/>
      <c r="O9" s="895"/>
      <c r="P9" s="895"/>
      <c r="Q9" s="895"/>
    </row>
    <row r="10" spans="1:18" s="265" customFormat="1" ht="38.25" x14ac:dyDescent="0.25">
      <c r="A10" s="893"/>
      <c r="B10" s="894"/>
      <c r="C10" s="894"/>
      <c r="D10" s="629" t="s">
        <v>29</v>
      </c>
      <c r="E10" s="629" t="s">
        <v>683</v>
      </c>
      <c r="F10" s="629" t="s">
        <v>668</v>
      </c>
      <c r="G10" s="629" t="s">
        <v>56</v>
      </c>
      <c r="H10" s="629" t="s">
        <v>57</v>
      </c>
      <c r="I10" s="629" t="s">
        <v>58</v>
      </c>
      <c r="J10" s="629" t="s">
        <v>59</v>
      </c>
      <c r="K10" s="629" t="s">
        <v>60</v>
      </c>
      <c r="L10" s="629" t="s">
        <v>61</v>
      </c>
      <c r="M10" s="629" t="s">
        <v>62</v>
      </c>
      <c r="N10" s="629" t="s">
        <v>63</v>
      </c>
      <c r="O10" s="629" t="s">
        <v>64</v>
      </c>
      <c r="P10" s="629" t="s">
        <v>257</v>
      </c>
      <c r="Q10" s="629" t="s">
        <v>258</v>
      </c>
    </row>
    <row r="11" spans="1:18" ht="13.5" customHeight="1" x14ac:dyDescent="0.2">
      <c r="A11" s="914">
        <v>1997</v>
      </c>
      <c r="B11" s="644" t="s">
        <v>100</v>
      </c>
      <c r="C11" s="645">
        <v>8557</v>
      </c>
      <c r="D11" s="645">
        <v>0</v>
      </c>
      <c r="E11" s="646">
        <v>3</v>
      </c>
      <c r="F11" s="646">
        <v>705</v>
      </c>
      <c r="G11" s="646">
        <v>1496</v>
      </c>
      <c r="H11" s="646">
        <v>1759</v>
      </c>
      <c r="I11" s="646">
        <v>1559</v>
      </c>
      <c r="J11" s="646">
        <v>1101</v>
      </c>
      <c r="K11" s="646">
        <v>764</v>
      </c>
      <c r="L11" s="646">
        <v>481</v>
      </c>
      <c r="M11" s="646">
        <v>291</v>
      </c>
      <c r="N11" s="646">
        <v>159</v>
      </c>
      <c r="O11" s="646">
        <v>130</v>
      </c>
      <c r="P11" s="646">
        <v>105</v>
      </c>
      <c r="Q11" s="646">
        <v>4</v>
      </c>
    </row>
    <row r="12" spans="1:18" ht="13.5" customHeight="1" x14ac:dyDescent="0.2">
      <c r="A12" s="914"/>
      <c r="B12" s="644" t="s">
        <v>99</v>
      </c>
      <c r="C12" s="645">
        <v>8557</v>
      </c>
      <c r="D12" s="645">
        <v>0</v>
      </c>
      <c r="E12" s="646">
        <v>41</v>
      </c>
      <c r="F12" s="646">
        <v>1360</v>
      </c>
      <c r="G12" s="646">
        <v>1774</v>
      </c>
      <c r="H12" s="646">
        <v>1798</v>
      </c>
      <c r="I12" s="646">
        <v>1306</v>
      </c>
      <c r="J12" s="646">
        <v>911</v>
      </c>
      <c r="K12" s="646">
        <v>611</v>
      </c>
      <c r="L12" s="646">
        <v>350</v>
      </c>
      <c r="M12" s="646">
        <v>167</v>
      </c>
      <c r="N12" s="646">
        <v>109</v>
      </c>
      <c r="O12" s="646">
        <v>71</v>
      </c>
      <c r="P12" s="646">
        <v>55</v>
      </c>
      <c r="Q12" s="646">
        <v>4</v>
      </c>
    </row>
    <row r="13" spans="1:18" ht="13.5" customHeight="1" x14ac:dyDescent="0.2">
      <c r="A13" s="914">
        <v>1998</v>
      </c>
      <c r="B13" s="644" t="s">
        <v>100</v>
      </c>
      <c r="C13" s="645">
        <v>8907</v>
      </c>
      <c r="D13" s="645">
        <v>0</v>
      </c>
      <c r="E13" s="646">
        <v>3</v>
      </c>
      <c r="F13" s="646">
        <v>681</v>
      </c>
      <c r="G13" s="646">
        <v>1623</v>
      </c>
      <c r="H13" s="646">
        <v>1806</v>
      </c>
      <c r="I13" s="646">
        <v>1668</v>
      </c>
      <c r="J13" s="646">
        <v>1162</v>
      </c>
      <c r="K13" s="646">
        <v>797</v>
      </c>
      <c r="L13" s="646">
        <v>494</v>
      </c>
      <c r="M13" s="646">
        <v>318</v>
      </c>
      <c r="N13" s="646">
        <v>162</v>
      </c>
      <c r="O13" s="646">
        <v>95</v>
      </c>
      <c r="P13" s="646">
        <v>94</v>
      </c>
      <c r="Q13" s="646">
        <v>4</v>
      </c>
    </row>
    <row r="14" spans="1:18" ht="13.5" customHeight="1" x14ac:dyDescent="0.2">
      <c r="A14" s="914"/>
      <c r="B14" s="644" t="s">
        <v>99</v>
      </c>
      <c r="C14" s="645">
        <v>8907</v>
      </c>
      <c r="D14" s="645">
        <v>0</v>
      </c>
      <c r="E14" s="646">
        <v>31</v>
      </c>
      <c r="F14" s="646">
        <v>1394</v>
      </c>
      <c r="G14" s="646">
        <v>1949</v>
      </c>
      <c r="H14" s="646">
        <v>1766</v>
      </c>
      <c r="I14" s="646">
        <v>1432</v>
      </c>
      <c r="J14" s="646">
        <v>982</v>
      </c>
      <c r="K14" s="646">
        <v>571</v>
      </c>
      <c r="L14" s="646">
        <v>384</v>
      </c>
      <c r="M14" s="646">
        <v>213</v>
      </c>
      <c r="N14" s="646">
        <v>79</v>
      </c>
      <c r="O14" s="646">
        <v>60</v>
      </c>
      <c r="P14" s="646">
        <v>39</v>
      </c>
      <c r="Q14" s="646">
        <v>7</v>
      </c>
    </row>
    <row r="15" spans="1:18" ht="13.5" customHeight="1" x14ac:dyDescent="0.2">
      <c r="A15" s="914">
        <v>1999</v>
      </c>
      <c r="B15" s="644" t="s">
        <v>100</v>
      </c>
      <c r="C15" s="645">
        <v>8968</v>
      </c>
      <c r="D15" s="645">
        <v>0</v>
      </c>
      <c r="E15" s="646">
        <v>3</v>
      </c>
      <c r="F15" s="646">
        <v>636</v>
      </c>
      <c r="G15" s="646">
        <v>1497</v>
      </c>
      <c r="H15" s="646">
        <v>1831</v>
      </c>
      <c r="I15" s="646">
        <v>1604</v>
      </c>
      <c r="J15" s="646">
        <v>1243</v>
      </c>
      <c r="K15" s="646">
        <v>897</v>
      </c>
      <c r="L15" s="646">
        <v>532</v>
      </c>
      <c r="M15" s="646">
        <v>327</v>
      </c>
      <c r="N15" s="646">
        <v>152</v>
      </c>
      <c r="O15" s="646">
        <v>124</v>
      </c>
      <c r="P15" s="646">
        <v>115</v>
      </c>
      <c r="Q15" s="646">
        <v>7</v>
      </c>
    </row>
    <row r="16" spans="1:18" ht="13.5" customHeight="1" x14ac:dyDescent="0.2">
      <c r="A16" s="914"/>
      <c r="B16" s="644" t="s">
        <v>99</v>
      </c>
      <c r="C16" s="645">
        <v>8968</v>
      </c>
      <c r="D16" s="645">
        <v>2</v>
      </c>
      <c r="E16" s="646">
        <v>29</v>
      </c>
      <c r="F16" s="646">
        <v>1274</v>
      </c>
      <c r="G16" s="646">
        <v>1875</v>
      </c>
      <c r="H16" s="646">
        <v>1795</v>
      </c>
      <c r="I16" s="646">
        <v>1509</v>
      </c>
      <c r="J16" s="646">
        <v>1033</v>
      </c>
      <c r="K16" s="646">
        <v>669</v>
      </c>
      <c r="L16" s="646">
        <v>370</v>
      </c>
      <c r="M16" s="646">
        <v>169</v>
      </c>
      <c r="N16" s="646">
        <v>109</v>
      </c>
      <c r="O16" s="646">
        <v>71</v>
      </c>
      <c r="P16" s="646">
        <v>54</v>
      </c>
      <c r="Q16" s="646">
        <v>9</v>
      </c>
    </row>
    <row r="17" spans="1:17" ht="13.5" customHeight="1" x14ac:dyDescent="0.2">
      <c r="A17" s="914">
        <v>2000</v>
      </c>
      <c r="B17" s="644" t="s">
        <v>100</v>
      </c>
      <c r="C17" s="645">
        <v>10796</v>
      </c>
      <c r="D17" s="645">
        <v>0</v>
      </c>
      <c r="E17" s="646">
        <v>0</v>
      </c>
      <c r="F17" s="646">
        <v>684</v>
      </c>
      <c r="G17" s="646">
        <v>1707</v>
      </c>
      <c r="H17" s="646">
        <v>2138</v>
      </c>
      <c r="I17" s="646">
        <v>2031</v>
      </c>
      <c r="J17" s="646">
        <v>1581</v>
      </c>
      <c r="K17" s="646">
        <v>1035</v>
      </c>
      <c r="L17" s="646">
        <v>700</v>
      </c>
      <c r="M17" s="646">
        <v>395</v>
      </c>
      <c r="N17" s="646">
        <v>234</v>
      </c>
      <c r="O17" s="646">
        <v>158</v>
      </c>
      <c r="P17" s="646">
        <v>123</v>
      </c>
      <c r="Q17" s="646">
        <v>10</v>
      </c>
    </row>
    <row r="18" spans="1:17" ht="13.5" customHeight="1" x14ac:dyDescent="0.2">
      <c r="A18" s="914"/>
      <c r="B18" s="644" t="s">
        <v>99</v>
      </c>
      <c r="C18" s="645">
        <v>10796</v>
      </c>
      <c r="D18" s="645">
        <v>1</v>
      </c>
      <c r="E18" s="646">
        <v>27</v>
      </c>
      <c r="F18" s="646">
        <v>1451</v>
      </c>
      <c r="G18" s="646">
        <v>2207</v>
      </c>
      <c r="H18" s="646">
        <v>2113</v>
      </c>
      <c r="I18" s="646">
        <v>1806</v>
      </c>
      <c r="J18" s="646">
        <v>1249</v>
      </c>
      <c r="K18" s="646">
        <v>851</v>
      </c>
      <c r="L18" s="646">
        <v>503</v>
      </c>
      <c r="M18" s="646">
        <v>268</v>
      </c>
      <c r="N18" s="646">
        <v>160</v>
      </c>
      <c r="O18" s="646">
        <v>85</v>
      </c>
      <c r="P18" s="646">
        <v>58</v>
      </c>
      <c r="Q18" s="646">
        <v>17</v>
      </c>
    </row>
    <row r="19" spans="1:17" ht="13.5" customHeight="1" x14ac:dyDescent="0.2">
      <c r="A19" s="914">
        <v>2001</v>
      </c>
      <c r="B19" s="644" t="s">
        <v>100</v>
      </c>
      <c r="C19" s="645">
        <v>11068</v>
      </c>
      <c r="D19" s="645">
        <v>0</v>
      </c>
      <c r="E19" s="646">
        <v>1</v>
      </c>
      <c r="F19" s="646">
        <v>661</v>
      </c>
      <c r="G19" s="646">
        <v>1753</v>
      </c>
      <c r="H19" s="646">
        <v>2233</v>
      </c>
      <c r="I19" s="646">
        <v>1948</v>
      </c>
      <c r="J19" s="646">
        <v>1602</v>
      </c>
      <c r="K19" s="646">
        <v>1158</v>
      </c>
      <c r="L19" s="646">
        <v>787</v>
      </c>
      <c r="M19" s="646">
        <v>405</v>
      </c>
      <c r="N19" s="646">
        <v>244</v>
      </c>
      <c r="O19" s="646">
        <v>127</v>
      </c>
      <c r="P19" s="646">
        <v>126</v>
      </c>
      <c r="Q19" s="646">
        <v>23</v>
      </c>
    </row>
    <row r="20" spans="1:17" ht="13.5" customHeight="1" x14ac:dyDescent="0.2">
      <c r="A20" s="914"/>
      <c r="B20" s="644" t="s">
        <v>99</v>
      </c>
      <c r="C20" s="645">
        <v>11068</v>
      </c>
      <c r="D20" s="645">
        <v>1</v>
      </c>
      <c r="E20" s="646">
        <v>25</v>
      </c>
      <c r="F20" s="646">
        <v>1391</v>
      </c>
      <c r="G20" s="646">
        <v>2163</v>
      </c>
      <c r="H20" s="646">
        <v>2222</v>
      </c>
      <c r="I20" s="646">
        <v>1784</v>
      </c>
      <c r="J20" s="646">
        <v>1412</v>
      </c>
      <c r="K20" s="646">
        <v>969</v>
      </c>
      <c r="L20" s="646">
        <v>499</v>
      </c>
      <c r="M20" s="646">
        <v>279</v>
      </c>
      <c r="N20" s="646">
        <v>146</v>
      </c>
      <c r="O20" s="646">
        <v>62</v>
      </c>
      <c r="P20" s="646">
        <v>62</v>
      </c>
      <c r="Q20" s="646">
        <v>53</v>
      </c>
    </row>
    <row r="21" spans="1:17" ht="13.5" customHeight="1" x14ac:dyDescent="0.2">
      <c r="A21" s="914">
        <v>2002</v>
      </c>
      <c r="B21" s="644" t="s">
        <v>100</v>
      </c>
      <c r="C21" s="645">
        <v>10987</v>
      </c>
      <c r="D21" s="645">
        <v>0</v>
      </c>
      <c r="E21" s="646">
        <v>2</v>
      </c>
      <c r="F21" s="646">
        <v>691</v>
      </c>
      <c r="G21" s="646">
        <v>1656</v>
      </c>
      <c r="H21" s="646">
        <v>2176</v>
      </c>
      <c r="I21" s="646">
        <v>1940</v>
      </c>
      <c r="J21" s="646">
        <v>1600</v>
      </c>
      <c r="K21" s="646">
        <v>1179</v>
      </c>
      <c r="L21" s="646">
        <v>732</v>
      </c>
      <c r="M21" s="646">
        <v>444</v>
      </c>
      <c r="N21" s="646">
        <v>222</v>
      </c>
      <c r="O21" s="646">
        <v>176</v>
      </c>
      <c r="P21" s="646">
        <v>162</v>
      </c>
      <c r="Q21" s="646">
        <v>7</v>
      </c>
    </row>
    <row r="22" spans="1:17" ht="13.5" customHeight="1" x14ac:dyDescent="0.2">
      <c r="A22" s="914"/>
      <c r="B22" s="644" t="s">
        <v>99</v>
      </c>
      <c r="C22" s="645">
        <v>10987</v>
      </c>
      <c r="D22" s="645">
        <v>0</v>
      </c>
      <c r="E22" s="646">
        <v>29</v>
      </c>
      <c r="F22" s="646">
        <v>1326</v>
      </c>
      <c r="G22" s="646">
        <v>2078</v>
      </c>
      <c r="H22" s="646">
        <v>2243</v>
      </c>
      <c r="I22" s="646">
        <v>1874</v>
      </c>
      <c r="J22" s="646">
        <v>1381</v>
      </c>
      <c r="K22" s="646">
        <v>934</v>
      </c>
      <c r="L22" s="646">
        <v>487</v>
      </c>
      <c r="M22" s="646">
        <v>276</v>
      </c>
      <c r="N22" s="646">
        <v>150</v>
      </c>
      <c r="O22" s="646">
        <v>96</v>
      </c>
      <c r="P22" s="646">
        <v>99</v>
      </c>
      <c r="Q22" s="646">
        <v>14</v>
      </c>
    </row>
    <row r="23" spans="1:17" ht="13.5" customHeight="1" x14ac:dyDescent="0.2">
      <c r="A23" s="914">
        <v>2003</v>
      </c>
      <c r="B23" s="644" t="s">
        <v>100</v>
      </c>
      <c r="C23" s="645">
        <v>10912</v>
      </c>
      <c r="D23" s="645">
        <v>0</v>
      </c>
      <c r="E23" s="646">
        <v>0</v>
      </c>
      <c r="F23" s="646">
        <v>629</v>
      </c>
      <c r="G23" s="646">
        <v>1657</v>
      </c>
      <c r="H23" s="646">
        <v>2087</v>
      </c>
      <c r="I23" s="646">
        <v>1931</v>
      </c>
      <c r="J23" s="646">
        <v>1599</v>
      </c>
      <c r="K23" s="646">
        <v>1263</v>
      </c>
      <c r="L23" s="646">
        <v>760</v>
      </c>
      <c r="M23" s="646">
        <v>446</v>
      </c>
      <c r="N23" s="646">
        <v>243</v>
      </c>
      <c r="O23" s="646">
        <v>145</v>
      </c>
      <c r="P23" s="646">
        <v>150</v>
      </c>
      <c r="Q23" s="646">
        <v>2</v>
      </c>
    </row>
    <row r="24" spans="1:17" ht="13.5" customHeight="1" x14ac:dyDescent="0.2">
      <c r="A24" s="914"/>
      <c r="B24" s="644" t="s">
        <v>99</v>
      </c>
      <c r="C24" s="645">
        <v>10912</v>
      </c>
      <c r="D24" s="645">
        <v>0</v>
      </c>
      <c r="E24" s="646">
        <v>19</v>
      </c>
      <c r="F24" s="646">
        <v>1219</v>
      </c>
      <c r="G24" s="646">
        <v>1978</v>
      </c>
      <c r="H24" s="646">
        <v>2246</v>
      </c>
      <c r="I24" s="646">
        <v>1848</v>
      </c>
      <c r="J24" s="646">
        <v>1448</v>
      </c>
      <c r="K24" s="646">
        <v>976</v>
      </c>
      <c r="L24" s="646">
        <v>549</v>
      </c>
      <c r="M24" s="646">
        <v>318</v>
      </c>
      <c r="N24" s="646">
        <v>150</v>
      </c>
      <c r="O24" s="646">
        <v>65</v>
      </c>
      <c r="P24" s="646">
        <v>93</v>
      </c>
      <c r="Q24" s="646">
        <v>3</v>
      </c>
    </row>
    <row r="25" spans="1:17" ht="13.5" customHeight="1" x14ac:dyDescent="0.2">
      <c r="A25" s="914">
        <v>2004</v>
      </c>
      <c r="B25" s="644" t="s">
        <v>100</v>
      </c>
      <c r="C25" s="645">
        <v>11251</v>
      </c>
      <c r="D25" s="645">
        <v>0</v>
      </c>
      <c r="E25" s="646">
        <v>2</v>
      </c>
      <c r="F25" s="646">
        <v>623</v>
      </c>
      <c r="G25" s="646">
        <v>1637</v>
      </c>
      <c r="H25" s="646">
        <v>2069</v>
      </c>
      <c r="I25" s="646">
        <v>2119</v>
      </c>
      <c r="J25" s="646">
        <v>1610</v>
      </c>
      <c r="K25" s="646">
        <v>1338</v>
      </c>
      <c r="L25" s="646">
        <v>797</v>
      </c>
      <c r="M25" s="646">
        <v>494</v>
      </c>
      <c r="N25" s="646">
        <v>227</v>
      </c>
      <c r="O25" s="646">
        <v>154</v>
      </c>
      <c r="P25" s="646">
        <v>138</v>
      </c>
      <c r="Q25" s="646">
        <v>43</v>
      </c>
    </row>
    <row r="26" spans="1:17" ht="13.5" customHeight="1" x14ac:dyDescent="0.2">
      <c r="A26" s="914"/>
      <c r="B26" s="644" t="s">
        <v>99</v>
      </c>
      <c r="C26" s="645">
        <v>11251</v>
      </c>
      <c r="D26" s="645">
        <v>0</v>
      </c>
      <c r="E26" s="646">
        <v>21</v>
      </c>
      <c r="F26" s="646">
        <v>1198</v>
      </c>
      <c r="G26" s="646">
        <v>2050</v>
      </c>
      <c r="H26" s="646">
        <v>2183</v>
      </c>
      <c r="I26" s="646">
        <v>2072</v>
      </c>
      <c r="J26" s="646">
        <v>1369</v>
      </c>
      <c r="K26" s="646">
        <v>1115</v>
      </c>
      <c r="L26" s="646">
        <v>523</v>
      </c>
      <c r="M26" s="646">
        <v>343</v>
      </c>
      <c r="N26" s="646">
        <v>135</v>
      </c>
      <c r="O26" s="646">
        <v>107</v>
      </c>
      <c r="P26" s="646">
        <v>73</v>
      </c>
      <c r="Q26" s="646">
        <v>62</v>
      </c>
    </row>
    <row r="27" spans="1:17" ht="13.5" customHeight="1" x14ac:dyDescent="0.2">
      <c r="A27" s="914">
        <v>2005</v>
      </c>
      <c r="B27" s="644" t="s">
        <v>100</v>
      </c>
      <c r="C27" s="645">
        <v>11725</v>
      </c>
      <c r="D27" s="645">
        <v>0</v>
      </c>
      <c r="E27" s="646">
        <v>2</v>
      </c>
      <c r="F27" s="646">
        <v>513</v>
      </c>
      <c r="G27" s="646">
        <v>1674</v>
      </c>
      <c r="H27" s="646">
        <v>2134</v>
      </c>
      <c r="I27" s="646">
        <v>2147</v>
      </c>
      <c r="J27" s="646">
        <v>1741</v>
      </c>
      <c r="K27" s="646">
        <v>1440</v>
      </c>
      <c r="L27" s="646">
        <v>842</v>
      </c>
      <c r="M27" s="646">
        <v>586</v>
      </c>
      <c r="N27" s="646">
        <v>284</v>
      </c>
      <c r="O27" s="646">
        <v>159</v>
      </c>
      <c r="P27" s="646">
        <v>171</v>
      </c>
      <c r="Q27" s="646">
        <v>32</v>
      </c>
    </row>
    <row r="28" spans="1:17" ht="13.5" customHeight="1" x14ac:dyDescent="0.2">
      <c r="A28" s="914"/>
      <c r="B28" s="644" t="s">
        <v>99</v>
      </c>
      <c r="C28" s="645">
        <v>11725</v>
      </c>
      <c r="D28" s="645">
        <v>0</v>
      </c>
      <c r="E28" s="646">
        <v>15</v>
      </c>
      <c r="F28" s="646">
        <v>1090</v>
      </c>
      <c r="G28" s="646">
        <v>2181</v>
      </c>
      <c r="H28" s="646">
        <v>2286</v>
      </c>
      <c r="I28" s="646">
        <v>2016</v>
      </c>
      <c r="J28" s="646">
        <v>1536</v>
      </c>
      <c r="K28" s="646">
        <v>1182</v>
      </c>
      <c r="L28" s="646">
        <v>667</v>
      </c>
      <c r="M28" s="646">
        <v>344</v>
      </c>
      <c r="N28" s="646">
        <v>193</v>
      </c>
      <c r="O28" s="646">
        <v>94</v>
      </c>
      <c r="P28" s="646">
        <v>85</v>
      </c>
      <c r="Q28" s="646">
        <v>36</v>
      </c>
    </row>
    <row r="29" spans="1:17" ht="13.5" customHeight="1" x14ac:dyDescent="0.2">
      <c r="A29" s="914">
        <v>2006</v>
      </c>
      <c r="B29" s="644" t="s">
        <v>100</v>
      </c>
      <c r="C29" s="645">
        <v>13981</v>
      </c>
      <c r="D29" s="645">
        <v>0</v>
      </c>
      <c r="E29" s="646">
        <v>1</v>
      </c>
      <c r="F29" s="646">
        <v>635</v>
      </c>
      <c r="G29" s="646">
        <v>1980</v>
      </c>
      <c r="H29" s="646">
        <v>2455</v>
      </c>
      <c r="I29" s="646">
        <v>2580</v>
      </c>
      <c r="J29" s="646">
        <v>2111</v>
      </c>
      <c r="K29" s="646">
        <v>1719</v>
      </c>
      <c r="L29" s="646">
        <v>1046</v>
      </c>
      <c r="M29" s="646">
        <v>766</v>
      </c>
      <c r="N29" s="646">
        <v>330</v>
      </c>
      <c r="O29" s="646">
        <v>197</v>
      </c>
      <c r="P29" s="646">
        <v>161</v>
      </c>
      <c r="Q29" s="646">
        <v>0</v>
      </c>
    </row>
    <row r="30" spans="1:17" ht="13.5" customHeight="1" x14ac:dyDescent="0.2">
      <c r="A30" s="914"/>
      <c r="B30" s="644" t="s">
        <v>99</v>
      </c>
      <c r="C30" s="645">
        <v>13981</v>
      </c>
      <c r="D30" s="645">
        <v>0</v>
      </c>
      <c r="E30" s="646">
        <v>14</v>
      </c>
      <c r="F30" s="646">
        <v>1319</v>
      </c>
      <c r="G30" s="646">
        <v>2517</v>
      </c>
      <c r="H30" s="646">
        <v>2646</v>
      </c>
      <c r="I30" s="646">
        <v>2513</v>
      </c>
      <c r="J30" s="646">
        <v>1793</v>
      </c>
      <c r="K30" s="646">
        <v>1500</v>
      </c>
      <c r="L30" s="646">
        <v>786</v>
      </c>
      <c r="M30" s="646">
        <v>500</v>
      </c>
      <c r="N30" s="646">
        <v>203</v>
      </c>
      <c r="O30" s="646">
        <v>109</v>
      </c>
      <c r="P30" s="646">
        <v>81</v>
      </c>
      <c r="Q30" s="646">
        <v>0</v>
      </c>
    </row>
    <row r="31" spans="1:17" ht="13.5" customHeight="1" x14ac:dyDescent="0.2">
      <c r="A31" s="914">
        <v>2007</v>
      </c>
      <c r="B31" s="644" t="s">
        <v>100</v>
      </c>
      <c r="C31" s="645">
        <v>14942</v>
      </c>
      <c r="D31" s="645">
        <v>0</v>
      </c>
      <c r="E31" s="646">
        <v>1</v>
      </c>
      <c r="F31" s="646">
        <v>608</v>
      </c>
      <c r="G31" s="646">
        <v>2028</v>
      </c>
      <c r="H31" s="646">
        <v>2580</v>
      </c>
      <c r="I31" s="646">
        <v>2676</v>
      </c>
      <c r="J31" s="646">
        <v>2240</v>
      </c>
      <c r="K31" s="646">
        <v>1850</v>
      </c>
      <c r="L31" s="646">
        <v>1250</v>
      </c>
      <c r="M31" s="646">
        <v>780</v>
      </c>
      <c r="N31" s="646">
        <v>371</v>
      </c>
      <c r="O31" s="646">
        <v>194</v>
      </c>
      <c r="P31" s="646">
        <v>245</v>
      </c>
      <c r="Q31" s="646">
        <v>119</v>
      </c>
    </row>
    <row r="32" spans="1:17" ht="13.5" customHeight="1" x14ac:dyDescent="0.2">
      <c r="A32" s="914"/>
      <c r="B32" s="644" t="s">
        <v>99</v>
      </c>
      <c r="C32" s="645">
        <v>14942</v>
      </c>
      <c r="D32" s="645">
        <v>0</v>
      </c>
      <c r="E32" s="646">
        <v>16</v>
      </c>
      <c r="F32" s="646">
        <v>1234</v>
      </c>
      <c r="G32" s="646">
        <v>2708</v>
      </c>
      <c r="H32" s="646">
        <v>2855</v>
      </c>
      <c r="I32" s="646">
        <v>2536</v>
      </c>
      <c r="J32" s="646">
        <v>2023</v>
      </c>
      <c r="K32" s="646">
        <v>1511</v>
      </c>
      <c r="L32" s="646">
        <v>919</v>
      </c>
      <c r="M32" s="646">
        <v>517</v>
      </c>
      <c r="N32" s="646">
        <v>239</v>
      </c>
      <c r="O32" s="646">
        <v>119</v>
      </c>
      <c r="P32" s="646">
        <v>121</v>
      </c>
      <c r="Q32" s="646">
        <v>144</v>
      </c>
    </row>
    <row r="33" spans="1:17" ht="13.5" customHeight="1" x14ac:dyDescent="0.2">
      <c r="A33" s="914">
        <v>2008</v>
      </c>
      <c r="B33" s="644" t="s">
        <v>100</v>
      </c>
      <c r="C33" s="645">
        <v>17111</v>
      </c>
      <c r="D33" s="645">
        <v>0</v>
      </c>
      <c r="E33" s="646">
        <v>1</v>
      </c>
      <c r="F33" s="646">
        <v>638</v>
      </c>
      <c r="G33" s="646">
        <v>2142</v>
      </c>
      <c r="H33" s="646">
        <v>3036</v>
      </c>
      <c r="I33" s="646">
        <v>3126</v>
      </c>
      <c r="J33" s="646">
        <v>2621</v>
      </c>
      <c r="K33" s="646">
        <v>2161</v>
      </c>
      <c r="L33" s="646">
        <v>1408</v>
      </c>
      <c r="M33" s="646">
        <v>889</v>
      </c>
      <c r="N33" s="646">
        <v>487</v>
      </c>
      <c r="O33" s="646">
        <v>253</v>
      </c>
      <c r="P33" s="646">
        <v>232</v>
      </c>
      <c r="Q33" s="646">
        <v>117</v>
      </c>
    </row>
    <row r="34" spans="1:17" ht="13.5" customHeight="1" x14ac:dyDescent="0.2">
      <c r="A34" s="914"/>
      <c r="B34" s="644" t="s">
        <v>99</v>
      </c>
      <c r="C34" s="645">
        <v>17111</v>
      </c>
      <c r="D34" s="645">
        <v>0</v>
      </c>
      <c r="E34" s="646">
        <v>14</v>
      </c>
      <c r="F34" s="646">
        <v>1345</v>
      </c>
      <c r="G34" s="646">
        <v>2948</v>
      </c>
      <c r="H34" s="646">
        <v>3315</v>
      </c>
      <c r="I34" s="646">
        <v>2900</v>
      </c>
      <c r="J34" s="646">
        <v>2432</v>
      </c>
      <c r="K34" s="646">
        <v>1809</v>
      </c>
      <c r="L34" s="646">
        <v>1026</v>
      </c>
      <c r="M34" s="646">
        <v>644</v>
      </c>
      <c r="N34" s="646">
        <v>259</v>
      </c>
      <c r="O34" s="646">
        <v>139</v>
      </c>
      <c r="P34" s="646">
        <v>129</v>
      </c>
      <c r="Q34" s="646">
        <v>151</v>
      </c>
    </row>
    <row r="35" spans="1:17" ht="13.5" customHeight="1" x14ac:dyDescent="0.2">
      <c r="A35" s="914">
        <v>2009</v>
      </c>
      <c r="B35" s="644" t="s">
        <v>100</v>
      </c>
      <c r="C35" s="645">
        <v>17117</v>
      </c>
      <c r="D35" s="645">
        <v>0</v>
      </c>
      <c r="E35" s="646">
        <v>0</v>
      </c>
      <c r="F35" s="646">
        <v>706</v>
      </c>
      <c r="G35" s="646">
        <v>2155</v>
      </c>
      <c r="H35" s="646">
        <v>2997</v>
      </c>
      <c r="I35" s="646">
        <v>2892</v>
      </c>
      <c r="J35" s="646">
        <v>2554</v>
      </c>
      <c r="K35" s="646">
        <v>2162</v>
      </c>
      <c r="L35" s="646">
        <v>1580</v>
      </c>
      <c r="M35" s="646">
        <v>900</v>
      </c>
      <c r="N35" s="646">
        <v>559</v>
      </c>
      <c r="O35" s="646">
        <v>300</v>
      </c>
      <c r="P35" s="646">
        <v>248</v>
      </c>
      <c r="Q35" s="646">
        <v>64</v>
      </c>
    </row>
    <row r="36" spans="1:17" ht="13.5" customHeight="1" x14ac:dyDescent="0.2">
      <c r="A36" s="914"/>
      <c r="B36" s="644" t="s">
        <v>99</v>
      </c>
      <c r="C36" s="645">
        <v>17117</v>
      </c>
      <c r="D36" s="645">
        <v>0</v>
      </c>
      <c r="E36" s="646">
        <v>15</v>
      </c>
      <c r="F36" s="646">
        <v>1513</v>
      </c>
      <c r="G36" s="646">
        <v>2899</v>
      </c>
      <c r="H36" s="646">
        <v>3207</v>
      </c>
      <c r="I36" s="646">
        <v>2772</v>
      </c>
      <c r="J36" s="646">
        <v>2313</v>
      </c>
      <c r="K36" s="646">
        <v>1838</v>
      </c>
      <c r="L36" s="646">
        <v>1183</v>
      </c>
      <c r="M36" s="646">
        <v>657</v>
      </c>
      <c r="N36" s="646">
        <v>354</v>
      </c>
      <c r="O36" s="646">
        <v>167</v>
      </c>
      <c r="P36" s="646">
        <v>107</v>
      </c>
      <c r="Q36" s="646">
        <v>92</v>
      </c>
    </row>
    <row r="37" spans="1:17" ht="13.5" customHeight="1" x14ac:dyDescent="0.2">
      <c r="A37" s="914">
        <v>2010</v>
      </c>
      <c r="B37" s="644" t="s">
        <v>100</v>
      </c>
      <c r="C37" s="645">
        <v>18231</v>
      </c>
      <c r="D37" s="645">
        <v>0</v>
      </c>
      <c r="E37" s="646">
        <v>1</v>
      </c>
      <c r="F37" s="646">
        <v>789</v>
      </c>
      <c r="G37" s="646">
        <v>2293</v>
      </c>
      <c r="H37" s="646">
        <v>3278</v>
      </c>
      <c r="I37" s="646">
        <v>2969</v>
      </c>
      <c r="J37" s="646">
        <v>2638</v>
      </c>
      <c r="K37" s="646">
        <v>2349</v>
      </c>
      <c r="L37" s="646">
        <v>1571</v>
      </c>
      <c r="M37" s="646">
        <v>1037</v>
      </c>
      <c r="N37" s="646">
        <v>606</v>
      </c>
      <c r="O37" s="646">
        <v>352</v>
      </c>
      <c r="P37" s="646">
        <v>281</v>
      </c>
      <c r="Q37" s="646">
        <v>67</v>
      </c>
    </row>
    <row r="38" spans="1:17" ht="13.5" customHeight="1" x14ac:dyDescent="0.2">
      <c r="A38" s="914"/>
      <c r="B38" s="644" t="s">
        <v>99</v>
      </c>
      <c r="C38" s="645">
        <v>18231</v>
      </c>
      <c r="D38" s="645">
        <v>0</v>
      </c>
      <c r="E38" s="646">
        <v>18</v>
      </c>
      <c r="F38" s="646">
        <v>1600</v>
      </c>
      <c r="G38" s="646">
        <v>3204</v>
      </c>
      <c r="H38" s="646">
        <v>3295</v>
      </c>
      <c r="I38" s="646">
        <v>2890</v>
      </c>
      <c r="J38" s="646">
        <v>2429</v>
      </c>
      <c r="K38" s="646">
        <v>1935</v>
      </c>
      <c r="L38" s="646">
        <v>1270</v>
      </c>
      <c r="M38" s="646">
        <v>686</v>
      </c>
      <c r="N38" s="646">
        <v>372</v>
      </c>
      <c r="O38" s="646">
        <v>187</v>
      </c>
      <c r="P38" s="646">
        <v>136</v>
      </c>
      <c r="Q38" s="646">
        <v>209</v>
      </c>
    </row>
    <row r="39" spans="1:17" ht="13.5" customHeight="1" x14ac:dyDescent="0.2">
      <c r="A39" s="914">
        <v>2011</v>
      </c>
      <c r="B39" s="644" t="s">
        <v>100</v>
      </c>
      <c r="C39" s="645">
        <v>21466</v>
      </c>
      <c r="D39" s="645">
        <v>0</v>
      </c>
      <c r="E39" s="646">
        <v>3</v>
      </c>
      <c r="F39" s="646">
        <v>825</v>
      </c>
      <c r="G39" s="646">
        <v>2622</v>
      </c>
      <c r="H39" s="646">
        <v>3738</v>
      </c>
      <c r="I39" s="646">
        <v>3615</v>
      </c>
      <c r="J39" s="646">
        <v>3222</v>
      </c>
      <c r="K39" s="646">
        <v>2620</v>
      </c>
      <c r="L39" s="646">
        <v>2015</v>
      </c>
      <c r="M39" s="646">
        <v>1239</v>
      </c>
      <c r="N39" s="646">
        <v>775</v>
      </c>
      <c r="O39" s="646">
        <v>397</v>
      </c>
      <c r="P39" s="646">
        <v>355</v>
      </c>
      <c r="Q39" s="646">
        <v>40</v>
      </c>
    </row>
    <row r="40" spans="1:17" ht="13.5" customHeight="1" x14ac:dyDescent="0.2">
      <c r="A40" s="914"/>
      <c r="B40" s="644" t="s">
        <v>99</v>
      </c>
      <c r="C40" s="645">
        <v>21466</v>
      </c>
      <c r="D40" s="645">
        <v>0</v>
      </c>
      <c r="E40" s="646">
        <v>24</v>
      </c>
      <c r="F40" s="646">
        <v>1805</v>
      </c>
      <c r="G40" s="646">
        <v>3531</v>
      </c>
      <c r="H40" s="646">
        <v>4025</v>
      </c>
      <c r="I40" s="646">
        <v>3487</v>
      </c>
      <c r="J40" s="646">
        <v>2923</v>
      </c>
      <c r="K40" s="646">
        <v>2257</v>
      </c>
      <c r="L40" s="646">
        <v>1517</v>
      </c>
      <c r="M40" s="646">
        <v>884</v>
      </c>
      <c r="N40" s="646">
        <v>464</v>
      </c>
      <c r="O40" s="646">
        <v>222</v>
      </c>
      <c r="P40" s="646">
        <v>160</v>
      </c>
      <c r="Q40" s="646">
        <v>167</v>
      </c>
    </row>
    <row r="41" spans="1:17" ht="13.5" customHeight="1" x14ac:dyDescent="0.2">
      <c r="A41" s="914">
        <v>2012</v>
      </c>
      <c r="B41" s="644" t="s">
        <v>100</v>
      </c>
      <c r="C41" s="645">
        <v>20299</v>
      </c>
      <c r="D41" s="645">
        <v>0</v>
      </c>
      <c r="E41" s="646">
        <v>0</v>
      </c>
      <c r="F41" s="646">
        <v>577</v>
      </c>
      <c r="G41" s="646">
        <v>1754</v>
      </c>
      <c r="H41" s="646">
        <v>2726</v>
      </c>
      <c r="I41" s="646">
        <v>2583</v>
      </c>
      <c r="J41" s="646">
        <v>2469</v>
      </c>
      <c r="K41" s="646">
        <v>1967</v>
      </c>
      <c r="L41" s="646">
        <v>1571</v>
      </c>
      <c r="M41" s="646">
        <v>1022</v>
      </c>
      <c r="N41" s="646">
        <v>618</v>
      </c>
      <c r="O41" s="646">
        <v>330</v>
      </c>
      <c r="P41" s="646">
        <v>346</v>
      </c>
      <c r="Q41" s="646">
        <v>4336</v>
      </c>
    </row>
    <row r="42" spans="1:17" ht="13.5" customHeight="1" x14ac:dyDescent="0.2">
      <c r="A42" s="914"/>
      <c r="B42" s="644" t="s">
        <v>99</v>
      </c>
      <c r="C42" s="645">
        <v>20299</v>
      </c>
      <c r="D42" s="645">
        <v>1</v>
      </c>
      <c r="E42" s="646">
        <v>20</v>
      </c>
      <c r="F42" s="646">
        <v>1273</v>
      </c>
      <c r="G42" s="646">
        <v>2431</v>
      </c>
      <c r="H42" s="646">
        <v>2872</v>
      </c>
      <c r="I42" s="646">
        <v>2567</v>
      </c>
      <c r="J42" s="646">
        <v>2247</v>
      </c>
      <c r="K42" s="646">
        <v>1816</v>
      </c>
      <c r="L42" s="646">
        <v>1151</v>
      </c>
      <c r="M42" s="646">
        <v>744</v>
      </c>
      <c r="N42" s="646">
        <v>403</v>
      </c>
      <c r="O42" s="646">
        <v>203</v>
      </c>
      <c r="P42" s="646">
        <v>176</v>
      </c>
      <c r="Q42" s="646">
        <v>4395</v>
      </c>
    </row>
    <row r="43" spans="1:17" ht="13.5" customHeight="1" x14ac:dyDescent="0.2">
      <c r="A43" s="914">
        <v>2013</v>
      </c>
      <c r="B43" s="644" t="s">
        <v>100</v>
      </c>
      <c r="C43" s="645">
        <v>21122</v>
      </c>
      <c r="D43" s="645">
        <v>0</v>
      </c>
      <c r="E43" s="646">
        <v>3</v>
      </c>
      <c r="F43" s="646">
        <v>702</v>
      </c>
      <c r="G43" s="646">
        <v>2295</v>
      </c>
      <c r="H43" s="646">
        <v>3504</v>
      </c>
      <c r="I43" s="646">
        <v>3433</v>
      </c>
      <c r="J43" s="646">
        <v>3291</v>
      </c>
      <c r="K43" s="646">
        <v>2800</v>
      </c>
      <c r="L43" s="646">
        <v>2058</v>
      </c>
      <c r="M43" s="646">
        <v>1352</v>
      </c>
      <c r="N43" s="646">
        <v>817</v>
      </c>
      <c r="O43" s="646">
        <v>401</v>
      </c>
      <c r="P43" s="646">
        <v>384</v>
      </c>
      <c r="Q43" s="646">
        <v>82</v>
      </c>
    </row>
    <row r="44" spans="1:17" ht="13.5" customHeight="1" x14ac:dyDescent="0.2">
      <c r="A44" s="914"/>
      <c r="B44" s="644" t="s">
        <v>99</v>
      </c>
      <c r="C44" s="645">
        <v>21122</v>
      </c>
      <c r="D44" s="645">
        <v>0</v>
      </c>
      <c r="E44" s="646">
        <v>26</v>
      </c>
      <c r="F44" s="646">
        <v>1570</v>
      </c>
      <c r="G44" s="646">
        <v>3161</v>
      </c>
      <c r="H44" s="646">
        <v>4018</v>
      </c>
      <c r="I44" s="646">
        <v>3361</v>
      </c>
      <c r="J44" s="646">
        <v>2987</v>
      </c>
      <c r="K44" s="646">
        <v>2385</v>
      </c>
      <c r="L44" s="646">
        <v>1539</v>
      </c>
      <c r="M44" s="646">
        <v>992</v>
      </c>
      <c r="N44" s="646">
        <v>555</v>
      </c>
      <c r="O44" s="646">
        <v>251</v>
      </c>
      <c r="P44" s="646">
        <v>204</v>
      </c>
      <c r="Q44" s="646">
        <v>73</v>
      </c>
    </row>
    <row r="45" spans="1:17" s="265" customFormat="1" ht="13.5" customHeight="1" x14ac:dyDescent="0.2">
      <c r="A45" s="914">
        <v>2014</v>
      </c>
      <c r="B45" s="644" t="s">
        <v>100</v>
      </c>
      <c r="C45" s="645">
        <v>24771</v>
      </c>
      <c r="D45" s="645">
        <v>0</v>
      </c>
      <c r="E45" s="646">
        <v>3</v>
      </c>
      <c r="F45" s="646">
        <v>674</v>
      </c>
      <c r="G45" s="646">
        <v>2674</v>
      </c>
      <c r="H45" s="646">
        <v>4051</v>
      </c>
      <c r="I45" s="646">
        <v>4232</v>
      </c>
      <c r="J45" s="646">
        <v>3812</v>
      </c>
      <c r="K45" s="646">
        <v>3280</v>
      </c>
      <c r="L45" s="646">
        <v>2462</v>
      </c>
      <c r="M45" s="646">
        <v>1623</v>
      </c>
      <c r="N45" s="646">
        <v>931</v>
      </c>
      <c r="O45" s="646">
        <v>539</v>
      </c>
      <c r="P45" s="646">
        <v>457</v>
      </c>
      <c r="Q45" s="646">
        <v>33</v>
      </c>
    </row>
    <row r="46" spans="1:17" s="265" customFormat="1" ht="13.5" customHeight="1" x14ac:dyDescent="0.2">
      <c r="A46" s="914"/>
      <c r="B46" s="644" t="s">
        <v>99</v>
      </c>
      <c r="C46" s="645">
        <v>24771</v>
      </c>
      <c r="D46" s="645">
        <v>0</v>
      </c>
      <c r="E46" s="646">
        <v>21</v>
      </c>
      <c r="F46" s="646">
        <v>1633</v>
      </c>
      <c r="G46" s="646">
        <v>3698</v>
      </c>
      <c r="H46" s="646">
        <v>4511</v>
      </c>
      <c r="I46" s="646">
        <v>4231</v>
      </c>
      <c r="J46" s="646">
        <v>3552</v>
      </c>
      <c r="K46" s="646">
        <v>2779</v>
      </c>
      <c r="L46" s="646">
        <v>1964</v>
      </c>
      <c r="M46" s="646">
        <v>1173</v>
      </c>
      <c r="N46" s="646">
        <v>683</v>
      </c>
      <c r="O46" s="646">
        <v>295</v>
      </c>
      <c r="P46" s="646">
        <v>206</v>
      </c>
      <c r="Q46" s="646">
        <v>25</v>
      </c>
    </row>
    <row r="47" spans="1:17" s="265" customFormat="1" ht="13.5" customHeight="1" x14ac:dyDescent="0.2">
      <c r="A47" s="914">
        <v>2015</v>
      </c>
      <c r="B47" s="644" t="s">
        <v>100</v>
      </c>
      <c r="C47" s="645">
        <v>25692</v>
      </c>
      <c r="D47" s="645">
        <v>0</v>
      </c>
      <c r="E47" s="646">
        <v>0</v>
      </c>
      <c r="F47" s="646">
        <v>605</v>
      </c>
      <c r="G47" s="646">
        <v>2637</v>
      </c>
      <c r="H47" s="646">
        <v>4053</v>
      </c>
      <c r="I47" s="646">
        <v>4389</v>
      </c>
      <c r="J47" s="646">
        <v>3909</v>
      </c>
      <c r="K47" s="646">
        <v>3467</v>
      </c>
      <c r="L47" s="646">
        <v>2669</v>
      </c>
      <c r="M47" s="646">
        <v>1749</v>
      </c>
      <c r="N47" s="646">
        <v>1093</v>
      </c>
      <c r="O47" s="646">
        <v>567</v>
      </c>
      <c r="P47" s="646">
        <v>545</v>
      </c>
      <c r="Q47" s="646">
        <v>9</v>
      </c>
    </row>
    <row r="48" spans="1:17" s="265" customFormat="1" ht="13.5" customHeight="1" x14ac:dyDescent="0.2">
      <c r="A48" s="914"/>
      <c r="B48" s="644" t="s">
        <v>99</v>
      </c>
      <c r="C48" s="645">
        <v>25692</v>
      </c>
      <c r="D48" s="645">
        <v>1</v>
      </c>
      <c r="E48" s="646">
        <v>8</v>
      </c>
      <c r="F48" s="646">
        <v>1583</v>
      </c>
      <c r="G48" s="646">
        <v>3667</v>
      </c>
      <c r="H48" s="646">
        <v>4553</v>
      </c>
      <c r="I48" s="646">
        <v>4423</v>
      </c>
      <c r="J48" s="646">
        <v>3760</v>
      </c>
      <c r="K48" s="646">
        <v>2855</v>
      </c>
      <c r="L48" s="646">
        <v>2150</v>
      </c>
      <c r="M48" s="646">
        <v>1316</v>
      </c>
      <c r="N48" s="646">
        <v>731</v>
      </c>
      <c r="O48" s="646">
        <v>361</v>
      </c>
      <c r="P48" s="646">
        <v>272</v>
      </c>
      <c r="Q48" s="646">
        <v>12</v>
      </c>
    </row>
    <row r="49" spans="1:17" s="265" customFormat="1" ht="13.5" customHeight="1" x14ac:dyDescent="0.2">
      <c r="A49" s="914">
        <v>2016</v>
      </c>
      <c r="B49" s="644" t="s">
        <v>100</v>
      </c>
      <c r="C49" s="645">
        <v>25648</v>
      </c>
      <c r="D49" s="645">
        <v>0</v>
      </c>
      <c r="E49" s="646">
        <v>0</v>
      </c>
      <c r="F49" s="646">
        <v>620</v>
      </c>
      <c r="G49" s="646">
        <v>2701</v>
      </c>
      <c r="H49" s="646">
        <v>4134</v>
      </c>
      <c r="I49" s="646">
        <v>4555</v>
      </c>
      <c r="J49" s="646">
        <v>3923</v>
      </c>
      <c r="K49" s="646">
        <v>3409</v>
      </c>
      <c r="L49" s="646">
        <v>2636</v>
      </c>
      <c r="M49" s="646">
        <v>1615</v>
      </c>
      <c r="N49" s="646">
        <v>982</v>
      </c>
      <c r="O49" s="646">
        <v>558</v>
      </c>
      <c r="P49" s="646">
        <v>514</v>
      </c>
      <c r="Q49" s="646">
        <v>1</v>
      </c>
    </row>
    <row r="50" spans="1:17" s="265" customFormat="1" ht="13.5" customHeight="1" x14ac:dyDescent="0.2">
      <c r="A50" s="914"/>
      <c r="B50" s="644" t="s">
        <v>99</v>
      </c>
      <c r="C50" s="645">
        <v>25648</v>
      </c>
      <c r="D50" s="645">
        <v>1</v>
      </c>
      <c r="E50" s="646">
        <v>20</v>
      </c>
      <c r="F50" s="646">
        <v>1481</v>
      </c>
      <c r="G50" s="646">
        <v>3798</v>
      </c>
      <c r="H50" s="646">
        <v>4754</v>
      </c>
      <c r="I50" s="646">
        <v>4603</v>
      </c>
      <c r="J50" s="646">
        <v>3699</v>
      </c>
      <c r="K50" s="646">
        <v>2921</v>
      </c>
      <c r="L50" s="646">
        <v>1928</v>
      </c>
      <c r="M50" s="646">
        <v>1229</v>
      </c>
      <c r="N50" s="646">
        <v>630</v>
      </c>
      <c r="O50" s="646">
        <v>347</v>
      </c>
      <c r="P50" s="646">
        <v>235</v>
      </c>
      <c r="Q50" s="646">
        <v>2</v>
      </c>
    </row>
    <row r="51" spans="1:17" x14ac:dyDescent="0.2">
      <c r="A51" s="914">
        <v>2017</v>
      </c>
      <c r="B51" s="660" t="s">
        <v>100</v>
      </c>
      <c r="C51" s="727">
        <f>+SUM(D51:Q51)</f>
        <v>28771</v>
      </c>
      <c r="D51" s="728">
        <v>0</v>
      </c>
      <c r="E51" s="728">
        <v>0</v>
      </c>
      <c r="F51" s="728">
        <v>671</v>
      </c>
      <c r="G51" s="728">
        <v>2974</v>
      </c>
      <c r="H51" s="728">
        <v>4526</v>
      </c>
      <c r="I51" s="728">
        <v>4953</v>
      </c>
      <c r="J51" s="728">
        <v>4545</v>
      </c>
      <c r="K51" s="728">
        <v>3846</v>
      </c>
      <c r="L51" s="728">
        <v>2945</v>
      </c>
      <c r="M51" s="728">
        <v>1971</v>
      </c>
      <c r="N51" s="728">
        <v>1144</v>
      </c>
      <c r="O51" s="728">
        <v>635</v>
      </c>
      <c r="P51" s="728">
        <v>558</v>
      </c>
      <c r="Q51" s="728">
        <v>3</v>
      </c>
    </row>
    <row r="52" spans="1:17" x14ac:dyDescent="0.2">
      <c r="A52" s="914"/>
      <c r="B52" s="660" t="s">
        <v>99</v>
      </c>
      <c r="C52" s="727">
        <f>+SUM(D52:Q52)</f>
        <v>28771</v>
      </c>
      <c r="D52" s="728">
        <v>0</v>
      </c>
      <c r="E52" s="728">
        <v>6</v>
      </c>
      <c r="F52" s="728">
        <v>1700</v>
      </c>
      <c r="G52" s="728">
        <v>4183</v>
      </c>
      <c r="H52" s="728">
        <v>5064</v>
      </c>
      <c r="I52" s="728">
        <v>5022</v>
      </c>
      <c r="J52" s="728">
        <v>4289</v>
      </c>
      <c r="K52" s="728">
        <v>3422</v>
      </c>
      <c r="L52" s="728">
        <v>2297</v>
      </c>
      <c r="M52" s="728">
        <v>1363</v>
      </c>
      <c r="N52" s="728">
        <v>755</v>
      </c>
      <c r="O52" s="728">
        <v>377</v>
      </c>
      <c r="P52" s="728">
        <v>291</v>
      </c>
      <c r="Q52" s="728">
        <v>2</v>
      </c>
    </row>
    <row r="54" spans="1:17" x14ac:dyDescent="0.2">
      <c r="A54" s="273" t="s">
        <v>793</v>
      </c>
    </row>
    <row r="91" spans="3:17" x14ac:dyDescent="0.2">
      <c r="C91" s="4"/>
      <c r="D91" s="249"/>
      <c r="E91" s="249"/>
      <c r="F91" s="249"/>
      <c r="G91" s="249"/>
      <c r="H91" s="249"/>
      <c r="I91" s="249"/>
      <c r="J91" s="249"/>
      <c r="K91" s="249"/>
      <c r="L91" s="249"/>
      <c r="M91" s="249"/>
      <c r="N91" s="249"/>
      <c r="O91" s="249"/>
      <c r="P91" s="249"/>
      <c r="Q91" s="249"/>
    </row>
  </sheetData>
  <mergeCells count="27">
    <mergeCell ref="A51:A52"/>
    <mergeCell ref="A15:A16"/>
    <mergeCell ref="A17:A18"/>
    <mergeCell ref="A19:A20"/>
    <mergeCell ref="A49:A50"/>
    <mergeCell ref="A31:A32"/>
    <mergeCell ref="A33:A34"/>
    <mergeCell ref="A35:A36"/>
    <mergeCell ref="A37:A38"/>
    <mergeCell ref="A39:A40"/>
    <mergeCell ref="A41:A42"/>
    <mergeCell ref="A7:Q7"/>
    <mergeCell ref="A6:Q6"/>
    <mergeCell ref="A43:A44"/>
    <mergeCell ref="A45:A46"/>
    <mergeCell ref="A47:A48"/>
    <mergeCell ref="A9:A10"/>
    <mergeCell ref="B9:B10"/>
    <mergeCell ref="C9:C10"/>
    <mergeCell ref="D9:Q9"/>
    <mergeCell ref="A21:A22"/>
    <mergeCell ref="A23:A24"/>
    <mergeCell ref="A25:A26"/>
    <mergeCell ref="A27:A28"/>
    <mergeCell ref="A29:A30"/>
    <mergeCell ref="A11:A12"/>
    <mergeCell ref="A13:A14"/>
  </mergeCells>
  <hyperlinks>
    <hyperlink ref="R6" location="indice!B20" display="IN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6:J33"/>
  <sheetViews>
    <sheetView workbookViewId="0">
      <selection activeCell="J6" sqref="J6"/>
    </sheetView>
  </sheetViews>
  <sheetFormatPr baseColWidth="10" defaultRowHeight="12.75" x14ac:dyDescent="0.2"/>
  <cols>
    <col min="1" max="2" width="11.42578125" style="1"/>
    <col min="3" max="5" width="17" style="248" customWidth="1"/>
    <col min="6" max="8" width="11.42578125" style="1"/>
    <col min="9" max="9" width="11.42578125" style="1" customWidth="1"/>
    <col min="10" max="16384" width="11.42578125" style="1"/>
  </cols>
  <sheetData>
    <row r="6" spans="1:10" ht="15" customHeight="1" x14ac:dyDescent="0.25">
      <c r="A6" s="890" t="s">
        <v>586</v>
      </c>
      <c r="B6" s="890"/>
      <c r="C6" s="890"/>
      <c r="D6" s="890"/>
      <c r="E6" s="890"/>
      <c r="F6" s="890"/>
      <c r="G6" s="890"/>
      <c r="H6" s="890"/>
      <c r="I6" s="890"/>
      <c r="J6" s="243" t="s">
        <v>82</v>
      </c>
    </row>
    <row r="7" spans="1:10" ht="15" customHeight="1" x14ac:dyDescent="0.25">
      <c r="A7" s="890" t="s">
        <v>698</v>
      </c>
      <c r="B7" s="890"/>
      <c r="C7" s="890"/>
      <c r="D7" s="890"/>
      <c r="E7" s="890"/>
      <c r="F7" s="890"/>
      <c r="G7" s="890"/>
      <c r="H7" s="890"/>
      <c r="I7" s="890"/>
    </row>
    <row r="9" spans="1:10" ht="15" x14ac:dyDescent="0.25">
      <c r="C9" s="899" t="s">
        <v>252</v>
      </c>
      <c r="D9" s="904" t="s">
        <v>250</v>
      </c>
      <c r="E9" s="904"/>
      <c r="F9" s="904" t="s">
        <v>689</v>
      </c>
      <c r="G9" s="904"/>
    </row>
    <row r="10" spans="1:10" ht="15" x14ac:dyDescent="0.25">
      <c r="C10" s="900"/>
      <c r="D10" s="402" t="s">
        <v>254</v>
      </c>
      <c r="E10" s="402" t="s">
        <v>255</v>
      </c>
      <c r="F10" s="628" t="s">
        <v>254</v>
      </c>
      <c r="G10" s="628" t="s">
        <v>255</v>
      </c>
    </row>
    <row r="11" spans="1:10" x14ac:dyDescent="0.2">
      <c r="C11" s="381">
        <v>1997</v>
      </c>
      <c r="D11" s="641">
        <v>37.43</v>
      </c>
      <c r="E11" s="641">
        <v>34.4</v>
      </c>
      <c r="F11" s="431">
        <v>35</v>
      </c>
      <c r="G11" s="431">
        <v>33</v>
      </c>
    </row>
    <row r="12" spans="1:10" x14ac:dyDescent="0.2">
      <c r="C12" s="381">
        <v>1998</v>
      </c>
      <c r="D12" s="641">
        <v>37.270000000000003</v>
      </c>
      <c r="E12" s="641">
        <v>34.25</v>
      </c>
      <c r="F12" s="431">
        <v>35</v>
      </c>
      <c r="G12" s="431">
        <v>32</v>
      </c>
    </row>
    <row r="13" spans="1:10" x14ac:dyDescent="0.2">
      <c r="C13" s="381">
        <v>1999</v>
      </c>
      <c r="D13" s="641">
        <v>37.909999999999997</v>
      </c>
      <c r="E13" s="641">
        <v>34.799999999999997</v>
      </c>
      <c r="F13" s="431">
        <v>36</v>
      </c>
      <c r="G13" s="431">
        <v>33</v>
      </c>
    </row>
    <row r="14" spans="1:10" x14ac:dyDescent="0.2">
      <c r="C14" s="381">
        <v>2000</v>
      </c>
      <c r="D14" s="641">
        <v>38.31</v>
      </c>
      <c r="E14" s="641">
        <v>35.31</v>
      </c>
      <c r="F14" s="431">
        <v>36</v>
      </c>
      <c r="G14" s="431">
        <v>34</v>
      </c>
    </row>
    <row r="15" spans="1:10" x14ac:dyDescent="0.2">
      <c r="C15" s="381">
        <v>2001</v>
      </c>
      <c r="D15" s="641">
        <v>38.479999999999997</v>
      </c>
      <c r="E15" s="641">
        <v>35.700000000000003</v>
      </c>
      <c r="F15" s="431">
        <v>37</v>
      </c>
      <c r="G15" s="431">
        <v>34</v>
      </c>
    </row>
    <row r="16" spans="1:10" x14ac:dyDescent="0.2">
      <c r="C16" s="381">
        <v>2002</v>
      </c>
      <c r="D16" s="641">
        <v>38.72</v>
      </c>
      <c r="E16" s="641">
        <v>35.83</v>
      </c>
      <c r="F16" s="431">
        <v>37</v>
      </c>
      <c r="G16" s="431">
        <v>34</v>
      </c>
    </row>
    <row r="17" spans="3:7" x14ac:dyDescent="0.2">
      <c r="C17" s="381">
        <v>2003</v>
      </c>
      <c r="D17" s="641">
        <v>38.92</v>
      </c>
      <c r="E17" s="641">
        <v>36.119999999999997</v>
      </c>
      <c r="F17" s="431">
        <v>37</v>
      </c>
      <c r="G17" s="431">
        <v>34</v>
      </c>
    </row>
    <row r="18" spans="3:7" x14ac:dyDescent="0.2">
      <c r="C18" s="381">
        <v>2004</v>
      </c>
      <c r="D18" s="641">
        <v>39.119999999999997</v>
      </c>
      <c r="E18" s="641">
        <v>36.29</v>
      </c>
      <c r="F18" s="431">
        <v>38</v>
      </c>
      <c r="G18" s="431">
        <v>35</v>
      </c>
    </row>
    <row r="19" spans="3:7" x14ac:dyDescent="0.2">
      <c r="C19" s="381">
        <v>2005</v>
      </c>
      <c r="D19" s="641">
        <v>39.67</v>
      </c>
      <c r="E19" s="641">
        <v>36.75</v>
      </c>
      <c r="F19" s="431">
        <v>38</v>
      </c>
      <c r="G19" s="431">
        <v>35</v>
      </c>
    </row>
    <row r="20" spans="3:7" x14ac:dyDescent="0.2">
      <c r="C20" s="381">
        <v>2006</v>
      </c>
      <c r="D20" s="641">
        <v>39.69</v>
      </c>
      <c r="E20" s="641">
        <v>36.85</v>
      </c>
      <c r="F20" s="431">
        <v>38</v>
      </c>
      <c r="G20" s="431">
        <v>35</v>
      </c>
    </row>
    <row r="21" spans="3:7" x14ac:dyDescent="0.2">
      <c r="C21" s="381">
        <v>2007</v>
      </c>
      <c r="D21" s="641">
        <v>40.14</v>
      </c>
      <c r="E21" s="641">
        <v>37.19</v>
      </c>
      <c r="F21" s="431">
        <v>39</v>
      </c>
      <c r="G21" s="431">
        <v>36</v>
      </c>
    </row>
    <row r="22" spans="3:7" x14ac:dyDescent="0.2">
      <c r="C22" s="381">
        <v>2008</v>
      </c>
      <c r="D22" s="641">
        <v>40.270000000000003</v>
      </c>
      <c r="E22" s="641">
        <v>37.380000000000003</v>
      </c>
      <c r="F22" s="431">
        <v>39</v>
      </c>
      <c r="G22" s="431">
        <v>36</v>
      </c>
    </row>
    <row r="23" spans="3:7" x14ac:dyDescent="0.2">
      <c r="C23" s="381">
        <v>2009</v>
      </c>
      <c r="D23" s="641">
        <v>40.770000000000003</v>
      </c>
      <c r="E23" s="641">
        <v>37.909999999999997</v>
      </c>
      <c r="F23" s="431">
        <v>39</v>
      </c>
      <c r="G23" s="431">
        <v>36</v>
      </c>
    </row>
    <row r="24" spans="3:7" x14ac:dyDescent="0.2">
      <c r="C24" s="381">
        <v>2010</v>
      </c>
      <c r="D24" s="641">
        <v>40.85</v>
      </c>
      <c r="E24" s="641">
        <v>38.299999999999997</v>
      </c>
      <c r="F24" s="431">
        <v>39</v>
      </c>
      <c r="G24" s="431">
        <v>36</v>
      </c>
    </row>
    <row r="25" spans="3:7" x14ac:dyDescent="0.2">
      <c r="C25" s="381">
        <v>2011</v>
      </c>
      <c r="D25" s="641">
        <v>41.03</v>
      </c>
      <c r="E25" s="641">
        <v>38.299999999999997</v>
      </c>
      <c r="F25" s="431">
        <v>39</v>
      </c>
      <c r="G25" s="431">
        <v>36</v>
      </c>
    </row>
    <row r="26" spans="3:7" x14ac:dyDescent="0.2">
      <c r="C26" s="381">
        <v>2012</v>
      </c>
      <c r="D26" s="641">
        <v>41.75</v>
      </c>
      <c r="E26" s="641">
        <v>38.99</v>
      </c>
      <c r="F26" s="431">
        <v>40</v>
      </c>
      <c r="G26" s="431">
        <v>37</v>
      </c>
    </row>
    <row r="27" spans="3:7" x14ac:dyDescent="0.2">
      <c r="C27" s="381">
        <v>2013</v>
      </c>
      <c r="D27" s="641">
        <v>41.69</v>
      </c>
      <c r="E27" s="641">
        <v>38.659999999999997</v>
      </c>
      <c r="F27" s="431">
        <v>40</v>
      </c>
      <c r="G27" s="431">
        <v>37</v>
      </c>
    </row>
    <row r="28" spans="3:7" x14ac:dyDescent="0.2">
      <c r="C28" s="381">
        <v>2014</v>
      </c>
      <c r="D28" s="641">
        <v>41.9</v>
      </c>
      <c r="E28" s="641">
        <v>38.9</v>
      </c>
      <c r="F28" s="431">
        <v>40</v>
      </c>
      <c r="G28" s="431">
        <v>37</v>
      </c>
    </row>
    <row r="29" spans="3:7" x14ac:dyDescent="0.2">
      <c r="C29" s="381">
        <v>2015</v>
      </c>
      <c r="D29" s="641">
        <v>42.41</v>
      </c>
      <c r="E29" s="641">
        <v>39.409999999999997</v>
      </c>
      <c r="F29" s="431">
        <v>41</v>
      </c>
      <c r="G29" s="431">
        <v>38</v>
      </c>
    </row>
    <row r="30" spans="3:7" x14ac:dyDescent="0.2">
      <c r="C30" s="381">
        <v>2016</v>
      </c>
      <c r="D30" s="641">
        <v>42.07</v>
      </c>
      <c r="E30" s="641">
        <v>39.01</v>
      </c>
      <c r="F30" s="431">
        <v>41</v>
      </c>
      <c r="G30" s="431">
        <v>37</v>
      </c>
    </row>
    <row r="31" spans="3:7" x14ac:dyDescent="0.2">
      <c r="C31" s="661">
        <v>2017</v>
      </c>
      <c r="D31" s="729">
        <v>42.37</v>
      </c>
      <c r="E31" s="729">
        <v>39.32</v>
      </c>
      <c r="F31" s="661">
        <v>41</v>
      </c>
      <c r="G31" s="661">
        <v>38</v>
      </c>
    </row>
    <row r="33" spans="3:3" x14ac:dyDescent="0.2">
      <c r="C33" s="273" t="s">
        <v>793</v>
      </c>
    </row>
  </sheetData>
  <sortState ref="C11:E30">
    <sortCondition ref="C11"/>
  </sortState>
  <mergeCells count="5">
    <mergeCell ref="A7:I7"/>
    <mergeCell ref="A6:I6"/>
    <mergeCell ref="D9:E9"/>
    <mergeCell ref="F9:G9"/>
    <mergeCell ref="C9:C10"/>
  </mergeCells>
  <hyperlinks>
    <hyperlink ref="J6" location="indice!B21"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6:V42"/>
  <sheetViews>
    <sheetView zoomScaleNormal="100" workbookViewId="0">
      <selection activeCell="V6" sqref="V6"/>
    </sheetView>
  </sheetViews>
  <sheetFormatPr baseColWidth="10" defaultRowHeight="12.75" x14ac:dyDescent="0.2"/>
  <cols>
    <col min="1" max="1" width="29.28515625" style="1" customWidth="1"/>
    <col min="2" max="3" width="7.85546875" style="1" customWidth="1"/>
    <col min="4" max="18" width="7.85546875" style="248" customWidth="1"/>
    <col min="19" max="21" width="7.85546875" style="1" customWidth="1"/>
    <col min="22" max="16384" width="11.42578125" style="1"/>
  </cols>
  <sheetData>
    <row r="6" spans="1:22" s="3" customFormat="1" ht="15" x14ac:dyDescent="0.25">
      <c r="A6" s="890" t="s">
        <v>588</v>
      </c>
      <c r="B6" s="890"/>
      <c r="C6" s="890"/>
      <c r="D6" s="890"/>
      <c r="E6" s="890"/>
      <c r="F6" s="890"/>
      <c r="G6" s="890"/>
      <c r="H6" s="890"/>
      <c r="I6" s="890"/>
      <c r="J6" s="890"/>
      <c r="K6" s="890"/>
      <c r="L6" s="890"/>
      <c r="M6" s="890"/>
      <c r="N6" s="890"/>
      <c r="O6" s="890"/>
      <c r="P6" s="890"/>
      <c r="Q6" s="890"/>
      <c r="R6" s="890"/>
      <c r="S6" s="890"/>
      <c r="T6" s="890"/>
      <c r="U6" s="890"/>
      <c r="V6" s="243" t="s">
        <v>82</v>
      </c>
    </row>
    <row r="7" spans="1:22" s="3" customFormat="1" ht="15" x14ac:dyDescent="0.25">
      <c r="A7" s="890" t="s">
        <v>699</v>
      </c>
      <c r="B7" s="890"/>
      <c r="C7" s="890"/>
      <c r="D7" s="890"/>
      <c r="E7" s="890"/>
      <c r="F7" s="890"/>
      <c r="G7" s="890"/>
      <c r="H7" s="890"/>
      <c r="I7" s="890"/>
      <c r="J7" s="890"/>
      <c r="K7" s="890"/>
      <c r="L7" s="890"/>
      <c r="M7" s="890"/>
      <c r="N7" s="890"/>
      <c r="O7" s="890"/>
      <c r="P7" s="890"/>
      <c r="Q7" s="890"/>
      <c r="R7" s="890"/>
      <c r="S7" s="890"/>
      <c r="T7" s="890"/>
      <c r="U7" s="890"/>
    </row>
    <row r="9" spans="1:22" s="2" customFormat="1" ht="24" customHeight="1" x14ac:dyDescent="0.2">
      <c r="A9" s="915" t="s">
        <v>260</v>
      </c>
      <c r="B9" s="917" t="s">
        <v>81</v>
      </c>
      <c r="C9" s="918"/>
      <c r="D9" s="918"/>
      <c r="E9" s="918"/>
      <c r="F9" s="918"/>
      <c r="G9" s="918"/>
      <c r="H9" s="918"/>
      <c r="I9" s="918"/>
      <c r="J9" s="918"/>
      <c r="K9" s="918"/>
      <c r="L9" s="918"/>
      <c r="M9" s="918"/>
      <c r="N9" s="918"/>
      <c r="O9" s="918"/>
      <c r="P9" s="918"/>
      <c r="Q9" s="918"/>
      <c r="R9" s="918"/>
      <c r="S9" s="918"/>
      <c r="T9" s="918"/>
      <c r="U9" s="918"/>
      <c r="V9" s="918"/>
    </row>
    <row r="10" spans="1:22" s="2" customFormat="1" ht="24" customHeight="1" x14ac:dyDescent="0.2">
      <c r="A10" s="916"/>
      <c r="B10" s="493">
        <v>1997</v>
      </c>
      <c r="C10" s="493">
        <v>1998</v>
      </c>
      <c r="D10" s="493">
        <v>1999</v>
      </c>
      <c r="E10" s="493">
        <v>2000</v>
      </c>
      <c r="F10" s="493">
        <v>2001</v>
      </c>
      <c r="G10" s="493">
        <v>2002</v>
      </c>
      <c r="H10" s="493">
        <v>2003</v>
      </c>
      <c r="I10" s="493">
        <v>2004</v>
      </c>
      <c r="J10" s="493">
        <v>2005</v>
      </c>
      <c r="K10" s="493">
        <v>2006</v>
      </c>
      <c r="L10" s="493">
        <v>2007</v>
      </c>
      <c r="M10" s="493">
        <v>2008</v>
      </c>
      <c r="N10" s="493">
        <v>2009</v>
      </c>
      <c r="O10" s="493">
        <v>2010</v>
      </c>
      <c r="P10" s="493">
        <v>2011</v>
      </c>
      <c r="Q10" s="493">
        <v>2012</v>
      </c>
      <c r="R10" s="493">
        <v>2013</v>
      </c>
      <c r="S10" s="493">
        <v>2014</v>
      </c>
      <c r="T10" s="543">
        <v>2015</v>
      </c>
      <c r="U10" s="543">
        <v>2016</v>
      </c>
      <c r="V10" s="543">
        <v>2017</v>
      </c>
    </row>
    <row r="11" spans="1:22" s="2" customFormat="1" x14ac:dyDescent="0.2">
      <c r="A11" s="393" t="s">
        <v>525</v>
      </c>
      <c r="B11" s="394">
        <f>+SUM(B12:B37)</f>
        <v>8557</v>
      </c>
      <c r="C11" s="394">
        <f>+SUM(C12:C37)</f>
        <v>8907</v>
      </c>
      <c r="D11" s="394">
        <f>+SUM(D12:D37)</f>
        <v>8968</v>
      </c>
      <c r="E11" s="403">
        <v>10796</v>
      </c>
      <c r="F11" s="403">
        <v>11068</v>
      </c>
      <c r="G11" s="403">
        <v>10987</v>
      </c>
      <c r="H11" s="403">
        <v>10912</v>
      </c>
      <c r="I11" s="403">
        <v>11251</v>
      </c>
      <c r="J11" s="403">
        <v>11725</v>
      </c>
      <c r="K11" s="403">
        <v>13981</v>
      </c>
      <c r="L11" s="403">
        <v>14942</v>
      </c>
      <c r="M11" s="403">
        <v>17111</v>
      </c>
      <c r="N11" s="403">
        <v>17117</v>
      </c>
      <c r="O11" s="403">
        <v>18231</v>
      </c>
      <c r="P11" s="403">
        <v>21466</v>
      </c>
      <c r="Q11" s="403">
        <v>20299</v>
      </c>
      <c r="R11" s="403">
        <v>21122</v>
      </c>
      <c r="S11" s="403">
        <f>+SUM(S12:S37)</f>
        <v>24771</v>
      </c>
      <c r="T11" s="403">
        <f>+SUM(T12:T37)</f>
        <v>25692</v>
      </c>
      <c r="U11" s="403">
        <f>+SUM(U12:U37)</f>
        <v>25648</v>
      </c>
      <c r="V11" s="403">
        <f>+SUM(V12:V37)</f>
        <v>28771</v>
      </c>
    </row>
    <row r="12" spans="1:22" x14ac:dyDescent="0.2">
      <c r="A12" s="395" t="s">
        <v>148</v>
      </c>
      <c r="B12" s="396">
        <v>602</v>
      </c>
      <c r="C12" s="396">
        <v>711</v>
      </c>
      <c r="D12" s="396">
        <v>623</v>
      </c>
      <c r="E12" s="382">
        <v>687</v>
      </c>
      <c r="F12" s="382">
        <v>867</v>
      </c>
      <c r="G12" s="382">
        <v>712</v>
      </c>
      <c r="H12" s="382">
        <v>743</v>
      </c>
      <c r="I12" s="382">
        <v>687</v>
      </c>
      <c r="J12" s="382">
        <v>763</v>
      </c>
      <c r="K12" s="382">
        <v>882</v>
      </c>
      <c r="L12" s="382">
        <v>958</v>
      </c>
      <c r="M12" s="382">
        <v>976</v>
      </c>
      <c r="N12" s="382">
        <v>1069</v>
      </c>
      <c r="O12" s="382">
        <v>1141</v>
      </c>
      <c r="P12" s="382">
        <v>1431</v>
      </c>
      <c r="Q12" s="382">
        <v>1205</v>
      </c>
      <c r="R12" s="382">
        <v>1404</v>
      </c>
      <c r="S12" s="382">
        <v>1680</v>
      </c>
      <c r="T12" s="382">
        <v>1787</v>
      </c>
      <c r="U12" s="382">
        <v>1622</v>
      </c>
      <c r="V12" s="382">
        <v>2279</v>
      </c>
    </row>
    <row r="13" spans="1:22" x14ac:dyDescent="0.2">
      <c r="A13" s="395" t="s">
        <v>147</v>
      </c>
      <c r="B13" s="396">
        <v>92</v>
      </c>
      <c r="C13" s="396">
        <v>100</v>
      </c>
      <c r="D13" s="396">
        <v>116</v>
      </c>
      <c r="E13" s="382">
        <v>135</v>
      </c>
      <c r="F13" s="382">
        <v>110</v>
      </c>
      <c r="G13" s="382">
        <v>109</v>
      </c>
      <c r="H13" s="382">
        <v>138</v>
      </c>
      <c r="I13" s="382">
        <v>97</v>
      </c>
      <c r="J13" s="382">
        <v>63</v>
      </c>
      <c r="K13" s="382">
        <v>95</v>
      </c>
      <c r="L13" s="382">
        <v>97</v>
      </c>
      <c r="M13" s="382">
        <v>145</v>
      </c>
      <c r="N13" s="382">
        <v>160</v>
      </c>
      <c r="O13" s="382">
        <v>195</v>
      </c>
      <c r="P13" s="382">
        <v>215</v>
      </c>
      <c r="Q13" s="382">
        <v>197</v>
      </c>
      <c r="R13" s="382">
        <v>170</v>
      </c>
      <c r="S13" s="382">
        <v>204</v>
      </c>
      <c r="T13" s="382">
        <v>281</v>
      </c>
      <c r="U13" s="382">
        <v>333</v>
      </c>
      <c r="V13" s="382">
        <v>322</v>
      </c>
    </row>
    <row r="14" spans="1:22" x14ac:dyDescent="0.2">
      <c r="A14" s="395" t="s">
        <v>146</v>
      </c>
      <c r="B14" s="396">
        <v>175</v>
      </c>
      <c r="C14" s="396">
        <v>126</v>
      </c>
      <c r="D14" s="396">
        <v>145</v>
      </c>
      <c r="E14" s="382">
        <v>163</v>
      </c>
      <c r="F14" s="382">
        <v>202</v>
      </c>
      <c r="G14" s="382">
        <v>165</v>
      </c>
      <c r="H14" s="382">
        <v>146</v>
      </c>
      <c r="I14" s="382">
        <v>146</v>
      </c>
      <c r="J14" s="382">
        <v>218</v>
      </c>
      <c r="K14" s="382">
        <v>236</v>
      </c>
      <c r="L14" s="382">
        <v>222</v>
      </c>
      <c r="M14" s="382">
        <v>298</v>
      </c>
      <c r="N14" s="382">
        <v>271</v>
      </c>
      <c r="O14" s="382">
        <v>305</v>
      </c>
      <c r="P14" s="382">
        <v>427</v>
      </c>
      <c r="Q14" s="382">
        <v>402</v>
      </c>
      <c r="R14" s="382">
        <v>490</v>
      </c>
      <c r="S14" s="382">
        <v>487</v>
      </c>
      <c r="T14" s="382">
        <v>548</v>
      </c>
      <c r="U14" s="382">
        <v>623</v>
      </c>
      <c r="V14" s="382">
        <v>641</v>
      </c>
    </row>
    <row r="15" spans="1:22" x14ac:dyDescent="0.2">
      <c r="A15" s="395" t="s">
        <v>145</v>
      </c>
      <c r="B15" s="396">
        <v>105</v>
      </c>
      <c r="C15" s="396">
        <v>133</v>
      </c>
      <c r="D15" s="396">
        <v>86</v>
      </c>
      <c r="E15" s="382">
        <v>112</v>
      </c>
      <c r="F15" s="382">
        <v>126</v>
      </c>
      <c r="G15" s="382">
        <v>123</v>
      </c>
      <c r="H15" s="382">
        <v>95</v>
      </c>
      <c r="I15" s="382">
        <v>77</v>
      </c>
      <c r="J15" s="382">
        <v>116</v>
      </c>
      <c r="K15" s="382">
        <v>123</v>
      </c>
      <c r="L15" s="382">
        <v>145</v>
      </c>
      <c r="M15" s="382">
        <v>142</v>
      </c>
      <c r="N15" s="382">
        <v>159</v>
      </c>
      <c r="O15" s="382">
        <v>190</v>
      </c>
      <c r="P15" s="382">
        <v>195</v>
      </c>
      <c r="Q15" s="382">
        <v>206</v>
      </c>
      <c r="R15" s="382">
        <v>232</v>
      </c>
      <c r="S15" s="382">
        <v>257</v>
      </c>
      <c r="T15" s="382">
        <v>284</v>
      </c>
      <c r="U15" s="382">
        <v>358</v>
      </c>
      <c r="V15" s="382">
        <v>376</v>
      </c>
    </row>
    <row r="16" spans="1:22" x14ac:dyDescent="0.2">
      <c r="A16" s="395" t="s">
        <v>144</v>
      </c>
      <c r="B16" s="396">
        <v>201</v>
      </c>
      <c r="C16" s="396">
        <v>230</v>
      </c>
      <c r="D16" s="396">
        <v>181</v>
      </c>
      <c r="E16" s="382">
        <v>192</v>
      </c>
      <c r="F16" s="382">
        <v>239</v>
      </c>
      <c r="G16" s="382">
        <v>193</v>
      </c>
      <c r="H16" s="382">
        <v>209</v>
      </c>
      <c r="I16" s="382">
        <v>200</v>
      </c>
      <c r="J16" s="382">
        <v>245</v>
      </c>
      <c r="K16" s="382">
        <v>250</v>
      </c>
      <c r="L16" s="382">
        <v>286</v>
      </c>
      <c r="M16" s="382">
        <v>321</v>
      </c>
      <c r="N16" s="382">
        <v>331</v>
      </c>
      <c r="O16" s="382">
        <v>359</v>
      </c>
      <c r="P16" s="382">
        <v>447</v>
      </c>
      <c r="Q16" s="382">
        <v>398</v>
      </c>
      <c r="R16" s="382">
        <v>375</v>
      </c>
      <c r="S16" s="382">
        <v>509</v>
      </c>
      <c r="T16" s="382">
        <v>557</v>
      </c>
      <c r="U16" s="382">
        <v>612</v>
      </c>
      <c r="V16" s="382">
        <v>522</v>
      </c>
    </row>
    <row r="17" spans="1:22" x14ac:dyDescent="0.2">
      <c r="A17" s="395" t="s">
        <v>143</v>
      </c>
      <c r="B17" s="396">
        <v>251</v>
      </c>
      <c r="C17" s="396">
        <v>254</v>
      </c>
      <c r="D17" s="396">
        <v>200</v>
      </c>
      <c r="E17" s="382">
        <v>254</v>
      </c>
      <c r="F17" s="382">
        <v>349</v>
      </c>
      <c r="G17" s="382">
        <v>333</v>
      </c>
      <c r="H17" s="382">
        <v>300</v>
      </c>
      <c r="I17" s="382">
        <v>315</v>
      </c>
      <c r="J17" s="382">
        <v>390</v>
      </c>
      <c r="K17" s="382">
        <v>430</v>
      </c>
      <c r="L17" s="382">
        <v>416</v>
      </c>
      <c r="M17" s="382">
        <v>500</v>
      </c>
      <c r="N17" s="382">
        <v>538</v>
      </c>
      <c r="O17" s="382">
        <v>530</v>
      </c>
      <c r="P17" s="382">
        <v>697</v>
      </c>
      <c r="Q17" s="382">
        <v>649</v>
      </c>
      <c r="R17" s="382">
        <v>634</v>
      </c>
      <c r="S17" s="382">
        <v>735</v>
      </c>
      <c r="T17" s="382">
        <v>791</v>
      </c>
      <c r="U17" s="382">
        <v>935</v>
      </c>
      <c r="V17" s="382">
        <v>1034</v>
      </c>
    </row>
    <row r="18" spans="1:22" x14ac:dyDescent="0.2">
      <c r="A18" s="395" t="s">
        <v>161</v>
      </c>
      <c r="B18" s="396">
        <v>445</v>
      </c>
      <c r="C18" s="396">
        <v>434</v>
      </c>
      <c r="D18" s="396">
        <v>479</v>
      </c>
      <c r="E18" s="382">
        <v>556</v>
      </c>
      <c r="F18" s="382">
        <v>567</v>
      </c>
      <c r="G18" s="382">
        <v>581</v>
      </c>
      <c r="H18" s="382">
        <v>603</v>
      </c>
      <c r="I18" s="382">
        <v>633</v>
      </c>
      <c r="J18" s="382">
        <v>738</v>
      </c>
      <c r="K18" s="382">
        <v>838</v>
      </c>
      <c r="L18" s="382">
        <v>827</v>
      </c>
      <c r="M18" s="382">
        <v>1023</v>
      </c>
      <c r="N18" s="382">
        <v>1021</v>
      </c>
      <c r="O18" s="382">
        <v>974</v>
      </c>
      <c r="P18" s="382">
        <v>1382</v>
      </c>
      <c r="Q18" s="382">
        <v>1224</v>
      </c>
      <c r="R18" s="382">
        <v>1114</v>
      </c>
      <c r="S18" s="382">
        <v>1244</v>
      </c>
      <c r="T18" s="382">
        <v>1032</v>
      </c>
      <c r="U18" s="382">
        <v>1056</v>
      </c>
      <c r="V18" s="382">
        <v>1313</v>
      </c>
    </row>
    <row r="19" spans="1:22" x14ac:dyDescent="0.2">
      <c r="A19" s="395" t="s">
        <v>137</v>
      </c>
      <c r="B19" s="396">
        <v>140</v>
      </c>
      <c r="C19" s="396">
        <v>157</v>
      </c>
      <c r="D19" s="396">
        <v>147</v>
      </c>
      <c r="E19" s="382">
        <v>188</v>
      </c>
      <c r="F19" s="382">
        <v>173</v>
      </c>
      <c r="G19" s="382">
        <v>154</v>
      </c>
      <c r="H19" s="382">
        <v>156</v>
      </c>
      <c r="I19" s="382">
        <v>174</v>
      </c>
      <c r="J19" s="382">
        <v>186</v>
      </c>
      <c r="K19" s="382">
        <v>209</v>
      </c>
      <c r="L19" s="382">
        <v>159</v>
      </c>
      <c r="M19" s="382">
        <v>322</v>
      </c>
      <c r="N19" s="382">
        <v>312</v>
      </c>
      <c r="O19" s="382">
        <v>254</v>
      </c>
      <c r="P19" s="382">
        <v>292</v>
      </c>
      <c r="Q19" s="382">
        <v>333</v>
      </c>
      <c r="R19" s="382">
        <v>264</v>
      </c>
      <c r="S19" s="382">
        <v>407</v>
      </c>
      <c r="T19" s="382">
        <v>401</v>
      </c>
      <c r="U19" s="382">
        <v>350</v>
      </c>
      <c r="V19" s="382">
        <v>487</v>
      </c>
    </row>
    <row r="20" spans="1:22" x14ac:dyDescent="0.2">
      <c r="A20" s="395" t="s">
        <v>136</v>
      </c>
      <c r="B20" s="396">
        <v>1787</v>
      </c>
      <c r="C20" s="396">
        <v>1740</v>
      </c>
      <c r="D20" s="396">
        <v>2186</v>
      </c>
      <c r="E20" s="382">
        <v>2744</v>
      </c>
      <c r="F20" s="382">
        <v>2710</v>
      </c>
      <c r="G20" s="382">
        <v>2590</v>
      </c>
      <c r="H20" s="382">
        <v>2702</v>
      </c>
      <c r="I20" s="382">
        <v>2780</v>
      </c>
      <c r="J20" s="382">
        <v>2912</v>
      </c>
      <c r="K20" s="382">
        <v>3365</v>
      </c>
      <c r="L20" s="382">
        <v>3804</v>
      </c>
      <c r="M20" s="382">
        <v>4209</v>
      </c>
      <c r="N20" s="382">
        <v>3729</v>
      </c>
      <c r="O20" s="382">
        <v>4277</v>
      </c>
      <c r="P20" s="382">
        <v>5208</v>
      </c>
      <c r="Q20" s="382">
        <v>4992</v>
      </c>
      <c r="R20" s="382">
        <v>5367</v>
      </c>
      <c r="S20" s="382">
        <v>6160</v>
      </c>
      <c r="T20" s="382">
        <v>6133</v>
      </c>
      <c r="U20" s="382">
        <v>5840</v>
      </c>
      <c r="V20" s="382">
        <v>5762</v>
      </c>
    </row>
    <row r="21" spans="1:22" x14ac:dyDescent="0.2">
      <c r="A21" s="395" t="s">
        <v>142</v>
      </c>
      <c r="B21" s="396">
        <v>303</v>
      </c>
      <c r="C21" s="396">
        <v>350</v>
      </c>
      <c r="D21" s="396">
        <v>307</v>
      </c>
      <c r="E21" s="382">
        <v>366</v>
      </c>
      <c r="F21" s="382">
        <v>347</v>
      </c>
      <c r="G21" s="382">
        <v>375</v>
      </c>
      <c r="H21" s="382">
        <v>316</v>
      </c>
      <c r="I21" s="382">
        <v>339</v>
      </c>
      <c r="J21" s="382">
        <v>301</v>
      </c>
      <c r="K21" s="382">
        <v>426</v>
      </c>
      <c r="L21" s="382">
        <v>426</v>
      </c>
      <c r="M21" s="382">
        <v>515</v>
      </c>
      <c r="N21" s="382">
        <v>538</v>
      </c>
      <c r="O21" s="382">
        <v>529</v>
      </c>
      <c r="P21" s="382">
        <v>681</v>
      </c>
      <c r="Q21" s="382">
        <v>613</v>
      </c>
      <c r="R21" s="382">
        <v>526</v>
      </c>
      <c r="S21" s="382">
        <v>641</v>
      </c>
      <c r="T21" s="382">
        <v>866</v>
      </c>
      <c r="U21" s="382">
        <v>798</v>
      </c>
      <c r="V21" s="382">
        <v>1046</v>
      </c>
    </row>
    <row r="22" spans="1:22" x14ac:dyDescent="0.2">
      <c r="A22" s="395" t="s">
        <v>141</v>
      </c>
      <c r="B22" s="396">
        <v>270</v>
      </c>
      <c r="C22" s="396">
        <v>288</v>
      </c>
      <c r="D22" s="396">
        <v>271</v>
      </c>
      <c r="E22" s="382">
        <v>364</v>
      </c>
      <c r="F22" s="382">
        <v>333</v>
      </c>
      <c r="G22" s="382">
        <v>368</v>
      </c>
      <c r="H22" s="382">
        <v>338</v>
      </c>
      <c r="I22" s="382">
        <v>320</v>
      </c>
      <c r="J22" s="382">
        <v>320</v>
      </c>
      <c r="K22" s="382">
        <v>370</v>
      </c>
      <c r="L22" s="382">
        <v>421</v>
      </c>
      <c r="M22" s="382">
        <v>483</v>
      </c>
      <c r="N22" s="382">
        <v>526</v>
      </c>
      <c r="O22" s="382">
        <v>579</v>
      </c>
      <c r="P22" s="382">
        <v>645</v>
      </c>
      <c r="Q22" s="382">
        <v>502</v>
      </c>
      <c r="R22" s="382">
        <v>589</v>
      </c>
      <c r="S22" s="382">
        <v>692</v>
      </c>
      <c r="T22" s="382">
        <v>684</v>
      </c>
      <c r="U22" s="382">
        <v>598</v>
      </c>
      <c r="V22" s="382">
        <v>643</v>
      </c>
    </row>
    <row r="23" spans="1:22" x14ac:dyDescent="0.2">
      <c r="A23" s="395" t="s">
        <v>160</v>
      </c>
      <c r="B23" s="396">
        <v>181</v>
      </c>
      <c r="C23" s="396">
        <v>187</v>
      </c>
      <c r="D23" s="396">
        <v>236</v>
      </c>
      <c r="E23" s="382">
        <v>257</v>
      </c>
      <c r="F23" s="382">
        <v>244</v>
      </c>
      <c r="G23" s="382">
        <v>275</v>
      </c>
      <c r="H23" s="382">
        <v>231</v>
      </c>
      <c r="I23" s="382">
        <v>234</v>
      </c>
      <c r="J23" s="382">
        <v>215</v>
      </c>
      <c r="K23" s="382">
        <v>225</v>
      </c>
      <c r="L23" s="382">
        <v>222</v>
      </c>
      <c r="M23" s="382">
        <v>344</v>
      </c>
      <c r="N23" s="382">
        <v>413</v>
      </c>
      <c r="O23" s="382">
        <v>456</v>
      </c>
      <c r="P23" s="382">
        <v>562</v>
      </c>
      <c r="Q23" s="382">
        <v>484</v>
      </c>
      <c r="R23" s="382">
        <v>429</v>
      </c>
      <c r="S23" s="382">
        <v>473</v>
      </c>
      <c r="T23" s="382">
        <v>562</v>
      </c>
      <c r="U23" s="382">
        <v>752</v>
      </c>
      <c r="V23" s="382">
        <v>545</v>
      </c>
    </row>
    <row r="24" spans="1:22" x14ac:dyDescent="0.2">
      <c r="A24" s="395" t="s">
        <v>135</v>
      </c>
      <c r="B24" s="396">
        <v>539</v>
      </c>
      <c r="C24" s="396">
        <v>533</v>
      </c>
      <c r="D24" s="396">
        <v>499</v>
      </c>
      <c r="E24" s="382">
        <v>815</v>
      </c>
      <c r="F24" s="382">
        <v>713</v>
      </c>
      <c r="G24" s="382">
        <v>628</v>
      </c>
      <c r="H24" s="382">
        <v>653</v>
      </c>
      <c r="I24" s="382">
        <v>661</v>
      </c>
      <c r="J24" s="382">
        <v>675</v>
      </c>
      <c r="K24" s="382">
        <v>871</v>
      </c>
      <c r="L24" s="382">
        <v>884</v>
      </c>
      <c r="M24" s="382">
        <v>1038</v>
      </c>
      <c r="N24" s="382">
        <v>1161</v>
      </c>
      <c r="O24" s="382">
        <v>1230</v>
      </c>
      <c r="P24" s="382">
        <v>1440</v>
      </c>
      <c r="Q24" s="382">
        <v>1381</v>
      </c>
      <c r="R24" s="382">
        <v>1453</v>
      </c>
      <c r="S24" s="844">
        <v>1411</v>
      </c>
      <c r="T24" s="382">
        <v>1464</v>
      </c>
      <c r="U24" s="382">
        <v>1328</v>
      </c>
      <c r="V24" s="382">
        <v>2426</v>
      </c>
    </row>
    <row r="25" spans="1:22" x14ac:dyDescent="0.2">
      <c r="A25" s="404" t="s">
        <v>159</v>
      </c>
      <c r="B25" s="396">
        <v>61</v>
      </c>
      <c r="C25" s="396">
        <v>56</v>
      </c>
      <c r="D25" s="396">
        <v>66</v>
      </c>
      <c r="E25" s="382">
        <v>72</v>
      </c>
      <c r="F25" s="382">
        <v>79</v>
      </c>
      <c r="G25" s="382">
        <v>93</v>
      </c>
      <c r="H25" s="382">
        <v>122</v>
      </c>
      <c r="I25" s="382">
        <v>122</v>
      </c>
      <c r="J25" s="382">
        <v>80</v>
      </c>
      <c r="K25" s="382">
        <v>76</v>
      </c>
      <c r="L25" s="382">
        <v>111</v>
      </c>
      <c r="M25" s="382">
        <v>137</v>
      </c>
      <c r="N25" s="382">
        <v>120</v>
      </c>
      <c r="O25" s="382">
        <v>129</v>
      </c>
      <c r="P25" s="382">
        <v>172</v>
      </c>
      <c r="Q25" s="382">
        <v>175</v>
      </c>
      <c r="R25" s="382">
        <v>191</v>
      </c>
      <c r="S25" s="382">
        <v>151</v>
      </c>
      <c r="T25" s="382">
        <v>216</v>
      </c>
      <c r="U25" s="382">
        <v>245</v>
      </c>
      <c r="V25" s="382">
        <v>280</v>
      </c>
    </row>
    <row r="26" spans="1:22" x14ac:dyDescent="0.2">
      <c r="A26" s="395" t="s">
        <v>132</v>
      </c>
      <c r="B26" s="396">
        <v>23</v>
      </c>
      <c r="C26" s="396">
        <v>21</v>
      </c>
      <c r="D26" s="396">
        <v>27</v>
      </c>
      <c r="E26" s="382">
        <v>35</v>
      </c>
      <c r="F26" s="382">
        <v>28</v>
      </c>
      <c r="G26" s="382">
        <v>36</v>
      </c>
      <c r="H26" s="382">
        <v>40</v>
      </c>
      <c r="I26" s="382">
        <v>32</v>
      </c>
      <c r="J26" s="382">
        <v>40</v>
      </c>
      <c r="K26" s="382">
        <v>43</v>
      </c>
      <c r="L26" s="382">
        <v>71</v>
      </c>
      <c r="M26" s="382">
        <v>67</v>
      </c>
      <c r="N26" s="382">
        <v>92</v>
      </c>
      <c r="O26" s="382">
        <v>59</v>
      </c>
      <c r="P26" s="382">
        <v>85</v>
      </c>
      <c r="Q26" s="382">
        <v>63</v>
      </c>
      <c r="R26" s="382">
        <v>88</v>
      </c>
      <c r="S26" s="382">
        <v>69</v>
      </c>
      <c r="T26" s="382">
        <v>83</v>
      </c>
      <c r="U26" s="382">
        <v>77</v>
      </c>
      <c r="V26" s="382">
        <v>127</v>
      </c>
    </row>
    <row r="27" spans="1:22" x14ac:dyDescent="0.2">
      <c r="A27" s="395" t="s">
        <v>131</v>
      </c>
      <c r="B27" s="396">
        <v>23</v>
      </c>
      <c r="C27" s="396">
        <v>35</v>
      </c>
      <c r="D27" s="396">
        <v>30</v>
      </c>
      <c r="E27" s="382">
        <v>36</v>
      </c>
      <c r="F27" s="382">
        <v>56</v>
      </c>
      <c r="G27" s="382">
        <v>56</v>
      </c>
      <c r="H27" s="382">
        <v>42</v>
      </c>
      <c r="I27" s="382">
        <v>30</v>
      </c>
      <c r="J27" s="382">
        <v>11</v>
      </c>
      <c r="K27" s="382">
        <v>56</v>
      </c>
      <c r="L27" s="382">
        <v>49</v>
      </c>
      <c r="M27" s="382">
        <v>69</v>
      </c>
      <c r="N27" s="382">
        <v>112</v>
      </c>
      <c r="O27" s="382">
        <v>119</v>
      </c>
      <c r="P27" s="382">
        <v>141</v>
      </c>
      <c r="Q27" s="382">
        <v>133</v>
      </c>
      <c r="R27" s="382">
        <v>104</v>
      </c>
      <c r="S27" s="382">
        <v>132</v>
      </c>
      <c r="T27" s="382">
        <v>141</v>
      </c>
      <c r="U27" s="382">
        <v>152</v>
      </c>
      <c r="V27" s="382">
        <v>154</v>
      </c>
    </row>
    <row r="28" spans="1:22" x14ac:dyDescent="0.2">
      <c r="A28" s="395" t="s">
        <v>140</v>
      </c>
      <c r="B28" s="396">
        <v>2493</v>
      </c>
      <c r="C28" s="396">
        <v>2718</v>
      </c>
      <c r="D28" s="396">
        <v>2558</v>
      </c>
      <c r="E28" s="382">
        <v>2789</v>
      </c>
      <c r="F28" s="382">
        <v>2819</v>
      </c>
      <c r="G28" s="382">
        <v>2920</v>
      </c>
      <c r="H28" s="382">
        <v>2715</v>
      </c>
      <c r="I28" s="382">
        <v>3005</v>
      </c>
      <c r="J28" s="382">
        <v>3016</v>
      </c>
      <c r="K28" s="382">
        <v>3728</v>
      </c>
      <c r="L28" s="382">
        <v>3937</v>
      </c>
      <c r="M28" s="382">
        <v>4361</v>
      </c>
      <c r="N28" s="382">
        <v>4473</v>
      </c>
      <c r="O28" s="382">
        <v>4606</v>
      </c>
      <c r="P28" s="382">
        <v>4753</v>
      </c>
      <c r="Q28" s="382">
        <v>4887</v>
      </c>
      <c r="R28" s="382">
        <v>5231</v>
      </c>
      <c r="S28" s="382">
        <v>6510</v>
      </c>
      <c r="T28" s="382">
        <v>7054</v>
      </c>
      <c r="U28" s="382">
        <v>6657</v>
      </c>
      <c r="V28" s="382">
        <v>7318</v>
      </c>
    </row>
    <row r="29" spans="1:22" x14ac:dyDescent="0.2">
      <c r="A29" s="395" t="s">
        <v>139</v>
      </c>
      <c r="B29" s="396">
        <v>425</v>
      </c>
      <c r="C29" s="396">
        <v>450</v>
      </c>
      <c r="D29" s="396">
        <v>368</v>
      </c>
      <c r="E29" s="382">
        <v>460</v>
      </c>
      <c r="F29" s="382">
        <v>459</v>
      </c>
      <c r="G29" s="382">
        <v>440</v>
      </c>
      <c r="H29" s="382">
        <v>445</v>
      </c>
      <c r="I29" s="382">
        <v>482</v>
      </c>
      <c r="J29" s="382">
        <v>504</v>
      </c>
      <c r="K29" s="382">
        <v>647</v>
      </c>
      <c r="L29" s="382">
        <v>676</v>
      </c>
      <c r="M29" s="382">
        <v>641</v>
      </c>
      <c r="N29" s="382">
        <v>676</v>
      </c>
      <c r="O29" s="382">
        <v>795</v>
      </c>
      <c r="P29" s="382">
        <v>988</v>
      </c>
      <c r="Q29" s="382">
        <v>902</v>
      </c>
      <c r="R29" s="382">
        <v>827</v>
      </c>
      <c r="S29" s="382">
        <v>920</v>
      </c>
      <c r="T29" s="382">
        <v>1064</v>
      </c>
      <c r="U29" s="382">
        <v>1263</v>
      </c>
      <c r="V29" s="382">
        <v>1369</v>
      </c>
    </row>
    <row r="30" spans="1:22" x14ac:dyDescent="0.2">
      <c r="A30" s="404" t="s">
        <v>158</v>
      </c>
      <c r="B30" s="396">
        <v>29</v>
      </c>
      <c r="C30" s="396">
        <v>27</v>
      </c>
      <c r="D30" s="396">
        <v>39</v>
      </c>
      <c r="E30" s="382">
        <v>48</v>
      </c>
      <c r="F30" s="382">
        <v>45</v>
      </c>
      <c r="G30" s="382">
        <v>43</v>
      </c>
      <c r="H30" s="382">
        <v>47</v>
      </c>
      <c r="I30" s="382">
        <v>67</v>
      </c>
      <c r="J30" s="382">
        <v>54</v>
      </c>
      <c r="K30" s="382">
        <v>62</v>
      </c>
      <c r="L30" s="382">
        <v>68</v>
      </c>
      <c r="M30" s="382">
        <v>95</v>
      </c>
      <c r="N30" s="382">
        <v>98</v>
      </c>
      <c r="O30" s="382">
        <v>82</v>
      </c>
      <c r="P30" s="382">
        <v>136</v>
      </c>
      <c r="Q30" s="382">
        <v>86</v>
      </c>
      <c r="R30" s="382">
        <v>103</v>
      </c>
      <c r="S30" s="382">
        <v>105</v>
      </c>
      <c r="T30" s="382">
        <v>110</v>
      </c>
      <c r="U30" s="382">
        <v>136</v>
      </c>
      <c r="V30" s="382">
        <v>71</v>
      </c>
    </row>
    <row r="31" spans="1:22" x14ac:dyDescent="0.2">
      <c r="A31" s="395" t="s">
        <v>126</v>
      </c>
      <c r="B31" s="396">
        <v>16</v>
      </c>
      <c r="C31" s="396">
        <v>13</v>
      </c>
      <c r="D31" s="396">
        <v>15</v>
      </c>
      <c r="E31" s="382">
        <v>13</v>
      </c>
      <c r="F31" s="382">
        <v>19</v>
      </c>
      <c r="G31" s="382">
        <v>15</v>
      </c>
      <c r="H31" s="382">
        <v>17</v>
      </c>
      <c r="I31" s="382">
        <v>18</v>
      </c>
      <c r="J31" s="382">
        <v>10</v>
      </c>
      <c r="K31" s="382">
        <v>8</v>
      </c>
      <c r="L31" s="382">
        <v>12</v>
      </c>
      <c r="M31" s="382">
        <v>23</v>
      </c>
      <c r="N31" s="382">
        <v>34</v>
      </c>
      <c r="O31" s="382">
        <v>64</v>
      </c>
      <c r="P31" s="382">
        <v>56</v>
      </c>
      <c r="Q31" s="382">
        <v>55</v>
      </c>
      <c r="R31" s="382">
        <v>39</v>
      </c>
      <c r="S31" s="382">
        <v>72</v>
      </c>
      <c r="T31" s="382">
        <v>72</v>
      </c>
      <c r="U31" s="382">
        <v>99</v>
      </c>
      <c r="V31" s="382">
        <v>118</v>
      </c>
    </row>
    <row r="32" spans="1:22" x14ac:dyDescent="0.2">
      <c r="A32" s="395" t="s">
        <v>129</v>
      </c>
      <c r="B32" s="396">
        <v>25</v>
      </c>
      <c r="C32" s="396">
        <v>29</v>
      </c>
      <c r="D32" s="396">
        <v>47</v>
      </c>
      <c r="E32" s="382">
        <v>63</v>
      </c>
      <c r="F32" s="382">
        <v>42</v>
      </c>
      <c r="G32" s="382">
        <v>58</v>
      </c>
      <c r="H32" s="382">
        <v>53</v>
      </c>
      <c r="I32" s="382">
        <v>52</v>
      </c>
      <c r="J32" s="382">
        <v>71</v>
      </c>
      <c r="K32" s="382">
        <v>62</v>
      </c>
      <c r="L32" s="382">
        <v>104</v>
      </c>
      <c r="M32" s="382">
        <v>134</v>
      </c>
      <c r="N32" s="382">
        <v>123</v>
      </c>
      <c r="O32" s="382">
        <v>147</v>
      </c>
      <c r="P32" s="382">
        <v>184</v>
      </c>
      <c r="Q32" s="382">
        <v>168</v>
      </c>
      <c r="R32" s="382">
        <v>232</v>
      </c>
      <c r="S32" s="382">
        <v>193</v>
      </c>
      <c r="T32" s="382">
        <v>187</v>
      </c>
      <c r="U32" s="382">
        <v>201</v>
      </c>
      <c r="V32" s="382">
        <v>232</v>
      </c>
    </row>
    <row r="33" spans="1:22" x14ac:dyDescent="0.2">
      <c r="A33" s="395" t="s">
        <v>128</v>
      </c>
      <c r="B33" s="396">
        <v>18</v>
      </c>
      <c r="C33" s="396">
        <v>15</v>
      </c>
      <c r="D33" s="396">
        <v>21</v>
      </c>
      <c r="E33" s="382">
        <v>23</v>
      </c>
      <c r="F33" s="382">
        <v>28</v>
      </c>
      <c r="G33" s="382">
        <v>33</v>
      </c>
      <c r="H33" s="382">
        <v>31</v>
      </c>
      <c r="I33" s="382">
        <v>34</v>
      </c>
      <c r="J33" s="382">
        <v>35</v>
      </c>
      <c r="K33" s="382">
        <v>45</v>
      </c>
      <c r="L33" s="382">
        <v>47</v>
      </c>
      <c r="M33" s="382">
        <v>70</v>
      </c>
      <c r="N33" s="382">
        <v>74</v>
      </c>
      <c r="O33" s="382">
        <v>104</v>
      </c>
      <c r="P33" s="382">
        <v>88</v>
      </c>
      <c r="Q33" s="382">
        <v>90</v>
      </c>
      <c r="R33" s="382">
        <v>99</v>
      </c>
      <c r="S33" s="382">
        <v>141</v>
      </c>
      <c r="T33" s="382">
        <v>113</v>
      </c>
      <c r="U33" s="382">
        <v>119</v>
      </c>
      <c r="V33" s="382">
        <v>181</v>
      </c>
    </row>
    <row r="34" spans="1:22" s="263" customFormat="1" ht="15" customHeight="1" x14ac:dyDescent="0.2">
      <c r="A34" s="390" t="s">
        <v>163</v>
      </c>
      <c r="B34" s="389">
        <v>126</v>
      </c>
      <c r="C34" s="389">
        <v>111</v>
      </c>
      <c r="D34" s="389">
        <v>109</v>
      </c>
      <c r="E34" s="389">
        <v>117</v>
      </c>
      <c r="F34" s="389">
        <v>159</v>
      </c>
      <c r="G34" s="389">
        <v>193</v>
      </c>
      <c r="H34" s="389">
        <v>155</v>
      </c>
      <c r="I34" s="389">
        <v>185</v>
      </c>
      <c r="J34" s="389">
        <v>182</v>
      </c>
      <c r="K34" s="389">
        <v>244</v>
      </c>
      <c r="L34" s="389">
        <v>260</v>
      </c>
      <c r="M34" s="389">
        <v>309</v>
      </c>
      <c r="N34" s="389">
        <v>315</v>
      </c>
      <c r="O34" s="389">
        <v>346</v>
      </c>
      <c r="P34" s="389">
        <v>408</v>
      </c>
      <c r="Q34" s="389">
        <v>382</v>
      </c>
      <c r="R34" s="389">
        <v>429</v>
      </c>
      <c r="S34" s="389">
        <v>562</v>
      </c>
      <c r="T34" s="389">
        <v>540</v>
      </c>
      <c r="U34" s="382">
        <v>639</v>
      </c>
      <c r="V34" s="382">
        <v>864</v>
      </c>
    </row>
    <row r="35" spans="1:22" x14ac:dyDescent="0.2">
      <c r="A35" s="531" t="s">
        <v>66</v>
      </c>
      <c r="B35" s="396">
        <v>51</v>
      </c>
      <c r="C35" s="396">
        <v>40</v>
      </c>
      <c r="D35" s="396">
        <v>65</v>
      </c>
      <c r="E35" s="382">
        <v>68</v>
      </c>
      <c r="F35" s="382">
        <v>44</v>
      </c>
      <c r="G35" s="382">
        <v>58</v>
      </c>
      <c r="H35" s="382">
        <v>79</v>
      </c>
      <c r="I35" s="382">
        <v>45</v>
      </c>
      <c r="J35" s="382">
        <v>77</v>
      </c>
      <c r="K35" s="382">
        <v>77</v>
      </c>
      <c r="L35" s="382">
        <v>65</v>
      </c>
      <c r="M35" s="382">
        <v>81</v>
      </c>
      <c r="N35" s="382">
        <v>77</v>
      </c>
      <c r="O35" s="382">
        <v>93</v>
      </c>
      <c r="P35" s="382">
        <v>107</v>
      </c>
      <c r="Q35" s="382">
        <v>129</v>
      </c>
      <c r="R35" s="382">
        <v>86</v>
      </c>
      <c r="S35" s="382">
        <v>263</v>
      </c>
      <c r="T35" s="382">
        <v>201</v>
      </c>
      <c r="U35" s="382">
        <v>211</v>
      </c>
      <c r="V35" s="382">
        <v>261</v>
      </c>
    </row>
    <row r="36" spans="1:22" x14ac:dyDescent="0.2">
      <c r="A36" s="398" t="s">
        <v>184</v>
      </c>
      <c r="B36" s="396">
        <v>0</v>
      </c>
      <c r="C36" s="396">
        <v>0</v>
      </c>
      <c r="D36" s="396">
        <v>0</v>
      </c>
      <c r="E36" s="382">
        <v>0</v>
      </c>
      <c r="F36" s="382">
        <v>0</v>
      </c>
      <c r="G36" s="382">
        <v>0</v>
      </c>
      <c r="H36" s="382">
        <v>0</v>
      </c>
      <c r="I36" s="382">
        <v>10</v>
      </c>
      <c r="J36" s="382">
        <v>1</v>
      </c>
      <c r="K36" s="382">
        <v>5</v>
      </c>
      <c r="L36" s="382">
        <v>7</v>
      </c>
      <c r="M36" s="382">
        <v>3</v>
      </c>
      <c r="N36" s="382">
        <v>0</v>
      </c>
      <c r="O36" s="382">
        <v>4</v>
      </c>
      <c r="P36" s="382">
        <v>2</v>
      </c>
      <c r="Q36" s="382">
        <v>1</v>
      </c>
      <c r="R36" s="382">
        <v>0</v>
      </c>
      <c r="S36" s="382">
        <v>0</v>
      </c>
      <c r="T36" s="382">
        <v>0</v>
      </c>
      <c r="U36" s="382">
        <v>0</v>
      </c>
      <c r="V36" s="382">
        <v>0</v>
      </c>
    </row>
    <row r="37" spans="1:22" x14ac:dyDescent="0.2">
      <c r="A37" s="395" t="s">
        <v>27</v>
      </c>
      <c r="B37" s="396">
        <v>176</v>
      </c>
      <c r="C37" s="396">
        <v>149</v>
      </c>
      <c r="D37" s="396">
        <v>147</v>
      </c>
      <c r="E37" s="382">
        <v>239</v>
      </c>
      <c r="F37" s="382">
        <v>310</v>
      </c>
      <c r="G37" s="382">
        <v>436</v>
      </c>
      <c r="H37" s="382">
        <v>536</v>
      </c>
      <c r="I37" s="382">
        <v>506</v>
      </c>
      <c r="J37" s="382">
        <v>502</v>
      </c>
      <c r="K37" s="382">
        <v>608</v>
      </c>
      <c r="L37" s="382">
        <v>668</v>
      </c>
      <c r="M37" s="382">
        <v>805</v>
      </c>
      <c r="N37" s="382">
        <v>695</v>
      </c>
      <c r="O37" s="382">
        <v>664</v>
      </c>
      <c r="P37" s="382">
        <v>724</v>
      </c>
      <c r="Q37" s="382">
        <v>642</v>
      </c>
      <c r="R37" s="382">
        <v>646</v>
      </c>
      <c r="S37" s="382">
        <v>753</v>
      </c>
      <c r="T37" s="382">
        <v>521</v>
      </c>
      <c r="U37" s="382">
        <v>644</v>
      </c>
      <c r="V37" s="382">
        <v>400</v>
      </c>
    </row>
    <row r="39" spans="1:22" x14ac:dyDescent="0.2">
      <c r="D39" s="249"/>
      <c r="S39" s="4"/>
      <c r="T39" s="4"/>
      <c r="U39" s="4"/>
    </row>
    <row r="40" spans="1:22" x14ac:dyDescent="0.2">
      <c r="A40" s="273" t="s">
        <v>793</v>
      </c>
      <c r="D40" s="249"/>
      <c r="S40" s="4"/>
      <c r="T40" s="4"/>
      <c r="U40" s="4"/>
    </row>
    <row r="41" spans="1:22" x14ac:dyDescent="0.2">
      <c r="A41" s="342" t="s">
        <v>838</v>
      </c>
      <c r="B41" s="342"/>
      <c r="C41" s="342"/>
      <c r="D41" s="249"/>
      <c r="S41" s="4"/>
      <c r="T41" s="4"/>
      <c r="U41" s="4"/>
    </row>
    <row r="42" spans="1:22" x14ac:dyDescent="0.2">
      <c r="B42" s="273"/>
      <c r="C42" s="273"/>
      <c r="S42" s="4"/>
      <c r="T42" s="4"/>
      <c r="U42" s="4"/>
    </row>
  </sheetData>
  <sortState columnSort="1" ref="B10:U37">
    <sortCondition ref="B10:U10"/>
  </sortState>
  <mergeCells count="4">
    <mergeCell ref="A9:A10"/>
    <mergeCell ref="A7:U7"/>
    <mergeCell ref="A6:U6"/>
    <mergeCell ref="B9:V9"/>
  </mergeCells>
  <hyperlinks>
    <hyperlink ref="V6" location="indice!B23"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K50"/>
  <sheetViews>
    <sheetView showGridLines="0" zoomScaleNormal="100" workbookViewId="0">
      <selection activeCell="R4" sqref="R4"/>
    </sheetView>
  </sheetViews>
  <sheetFormatPr baseColWidth="10" defaultRowHeight="12.75" x14ac:dyDescent="0.25"/>
  <cols>
    <col min="1" max="1" width="29" style="228" customWidth="1"/>
    <col min="2" max="2" width="12.140625" style="228" bestFit="1" customWidth="1"/>
    <col min="3" max="3" width="11.42578125" style="228" customWidth="1"/>
    <col min="4" max="4" width="11.42578125" style="236" customWidth="1"/>
    <col min="5" max="5" width="11.42578125" style="224"/>
    <col min="6" max="22" width="11.42578125" style="228"/>
    <col min="23" max="23" width="12.140625" style="228" bestFit="1" customWidth="1"/>
    <col min="24" max="25" width="11.42578125" style="228"/>
    <col min="26" max="26" width="12.140625" style="228" bestFit="1" customWidth="1"/>
    <col min="27" max="28" width="11.42578125" style="228"/>
    <col min="29" max="29" width="12.140625" style="228" bestFit="1" customWidth="1"/>
    <col min="30" max="31" width="11.42578125" style="228"/>
    <col min="32" max="32" width="12.140625" style="228" bestFit="1" customWidth="1"/>
    <col min="33" max="34" width="11.42578125" style="228"/>
    <col min="35" max="37" width="11.42578125" style="710"/>
    <col min="38" max="16384" width="11.42578125" style="228"/>
  </cols>
  <sheetData>
    <row r="4" spans="1:37" ht="15" x14ac:dyDescent="0.25">
      <c r="R4" s="540" t="s">
        <v>82</v>
      </c>
    </row>
    <row r="5" spans="1:37" ht="15" x14ac:dyDescent="0.25">
      <c r="A5" s="919" t="s">
        <v>589</v>
      </c>
      <c r="B5" s="919"/>
      <c r="C5" s="919"/>
      <c r="D5" s="919"/>
      <c r="E5" s="919"/>
      <c r="F5" s="919"/>
      <c r="G5" s="919"/>
      <c r="H5" s="919"/>
      <c r="I5" s="919"/>
      <c r="J5" s="919"/>
      <c r="K5" s="919"/>
      <c r="L5" s="919"/>
      <c r="M5" s="919"/>
      <c r="N5" s="919"/>
      <c r="O5" s="919"/>
      <c r="P5" s="919"/>
      <c r="R5" s="540"/>
    </row>
    <row r="6" spans="1:37" s="208" customFormat="1" ht="44.25" customHeight="1" x14ac:dyDescent="0.25">
      <c r="A6" s="909" t="s">
        <v>700</v>
      </c>
      <c r="B6" s="909"/>
      <c r="C6" s="909"/>
      <c r="D6" s="909"/>
      <c r="E6" s="909"/>
      <c r="F6" s="909"/>
      <c r="G6" s="909"/>
      <c r="H6" s="909"/>
      <c r="I6" s="909"/>
      <c r="J6" s="909"/>
      <c r="K6" s="909"/>
      <c r="L6" s="909"/>
      <c r="M6" s="909"/>
      <c r="N6" s="909"/>
      <c r="O6" s="909"/>
      <c r="P6" s="909"/>
      <c r="AI6" s="227"/>
      <c r="AJ6" s="227"/>
      <c r="AK6" s="227"/>
    </row>
    <row r="7" spans="1:37" s="208" customFormat="1" ht="15" x14ac:dyDescent="0.25">
      <c r="A7" s="207"/>
      <c r="B7" s="207"/>
      <c r="C7" s="207"/>
      <c r="D7" s="207"/>
      <c r="E7" s="206"/>
      <c r="AI7" s="227"/>
      <c r="AJ7" s="227"/>
      <c r="AK7" s="227"/>
    </row>
    <row r="8" spans="1:37" s="225" customFormat="1" ht="9.9499999999999993" customHeight="1" x14ac:dyDescent="0.25">
      <c r="A8" s="920" t="s">
        <v>189</v>
      </c>
      <c r="B8" s="905">
        <v>2006</v>
      </c>
      <c r="C8" s="906"/>
      <c r="D8" s="907"/>
      <c r="E8" s="905">
        <v>2007</v>
      </c>
      <c r="F8" s="906"/>
      <c r="G8" s="907"/>
      <c r="H8" s="905">
        <v>2008</v>
      </c>
      <c r="I8" s="906"/>
      <c r="J8" s="907"/>
      <c r="K8" s="905">
        <v>2009</v>
      </c>
      <c r="L8" s="906"/>
      <c r="M8" s="907"/>
      <c r="N8" s="905">
        <v>2010</v>
      </c>
      <c r="O8" s="906"/>
      <c r="P8" s="907"/>
      <c r="Q8" s="905">
        <v>2011</v>
      </c>
      <c r="R8" s="906"/>
      <c r="S8" s="907"/>
      <c r="T8" s="905">
        <v>2012</v>
      </c>
      <c r="U8" s="906"/>
      <c r="V8" s="907"/>
      <c r="W8" s="905">
        <v>2013</v>
      </c>
      <c r="X8" s="906"/>
      <c r="Y8" s="907"/>
      <c r="Z8" s="905">
        <v>2014</v>
      </c>
      <c r="AA8" s="906"/>
      <c r="AB8" s="907"/>
      <c r="AC8" s="905">
        <v>2015</v>
      </c>
      <c r="AD8" s="906"/>
      <c r="AE8" s="907"/>
      <c r="AF8" s="905">
        <v>2016</v>
      </c>
      <c r="AG8" s="906"/>
      <c r="AH8" s="907"/>
      <c r="AI8" s="922">
        <v>2017</v>
      </c>
      <c r="AJ8" s="923"/>
      <c r="AK8" s="924"/>
    </row>
    <row r="9" spans="1:37" s="225" customFormat="1" ht="14.1" customHeight="1" x14ac:dyDescent="0.25">
      <c r="A9" s="920"/>
      <c r="B9" s="491" t="s">
        <v>151</v>
      </c>
      <c r="C9" s="887" t="s">
        <v>79</v>
      </c>
      <c r="D9" s="887"/>
      <c r="E9" s="496" t="s">
        <v>151</v>
      </c>
      <c r="F9" s="887" t="s">
        <v>79</v>
      </c>
      <c r="G9" s="887"/>
      <c r="H9" s="496" t="s">
        <v>151</v>
      </c>
      <c r="I9" s="887" t="s">
        <v>79</v>
      </c>
      <c r="J9" s="887"/>
      <c r="K9" s="496" t="s">
        <v>151</v>
      </c>
      <c r="L9" s="887" t="s">
        <v>79</v>
      </c>
      <c r="M9" s="887"/>
      <c r="N9" s="496" t="s">
        <v>151</v>
      </c>
      <c r="O9" s="887" t="s">
        <v>79</v>
      </c>
      <c r="P9" s="887"/>
      <c r="Q9" s="496" t="s">
        <v>151</v>
      </c>
      <c r="R9" s="887" t="s">
        <v>79</v>
      </c>
      <c r="S9" s="887"/>
      <c r="T9" s="496" t="s">
        <v>151</v>
      </c>
      <c r="U9" s="887" t="s">
        <v>79</v>
      </c>
      <c r="V9" s="887"/>
      <c r="W9" s="496" t="s">
        <v>151</v>
      </c>
      <c r="X9" s="887" t="s">
        <v>79</v>
      </c>
      <c r="Y9" s="887"/>
      <c r="Z9" s="496" t="s">
        <v>151</v>
      </c>
      <c r="AA9" s="887" t="s">
        <v>79</v>
      </c>
      <c r="AB9" s="887"/>
      <c r="AC9" s="496" t="s">
        <v>151</v>
      </c>
      <c r="AD9" s="887" t="s">
        <v>79</v>
      </c>
      <c r="AE9" s="887"/>
      <c r="AF9" s="496" t="s">
        <v>151</v>
      </c>
      <c r="AG9" s="887" t="s">
        <v>79</v>
      </c>
      <c r="AH9" s="887"/>
      <c r="AI9" s="493" t="s">
        <v>151</v>
      </c>
      <c r="AJ9" s="925" t="s">
        <v>79</v>
      </c>
      <c r="AK9" s="925"/>
    </row>
    <row r="10" spans="1:37" s="225" customFormat="1" ht="14.1" customHeight="1" x14ac:dyDescent="0.25">
      <c r="A10" s="921"/>
      <c r="B10" s="491" t="s">
        <v>150</v>
      </c>
      <c r="C10" s="491" t="s">
        <v>106</v>
      </c>
      <c r="D10" s="491" t="s">
        <v>165</v>
      </c>
      <c r="E10" s="496" t="s">
        <v>150</v>
      </c>
      <c r="F10" s="496" t="s">
        <v>106</v>
      </c>
      <c r="G10" s="496" t="s">
        <v>165</v>
      </c>
      <c r="H10" s="496" t="s">
        <v>150</v>
      </c>
      <c r="I10" s="496" t="s">
        <v>106</v>
      </c>
      <c r="J10" s="496" t="s">
        <v>165</v>
      </c>
      <c r="K10" s="496" t="s">
        <v>150</v>
      </c>
      <c r="L10" s="496" t="s">
        <v>106</v>
      </c>
      <c r="M10" s="496" t="s">
        <v>165</v>
      </c>
      <c r="N10" s="496" t="s">
        <v>150</v>
      </c>
      <c r="O10" s="496" t="s">
        <v>106</v>
      </c>
      <c r="P10" s="496" t="s">
        <v>165</v>
      </c>
      <c r="Q10" s="496" t="s">
        <v>150</v>
      </c>
      <c r="R10" s="496" t="s">
        <v>106</v>
      </c>
      <c r="S10" s="496" t="s">
        <v>165</v>
      </c>
      <c r="T10" s="496" t="s">
        <v>150</v>
      </c>
      <c r="U10" s="496" t="s">
        <v>106</v>
      </c>
      <c r="V10" s="496" t="s">
        <v>165</v>
      </c>
      <c r="W10" s="496" t="s">
        <v>150</v>
      </c>
      <c r="X10" s="496" t="s">
        <v>106</v>
      </c>
      <c r="Y10" s="496" t="s">
        <v>165</v>
      </c>
      <c r="Z10" s="496" t="s">
        <v>150</v>
      </c>
      <c r="AA10" s="496" t="s">
        <v>106</v>
      </c>
      <c r="AB10" s="496" t="s">
        <v>165</v>
      </c>
      <c r="AC10" s="496" t="s">
        <v>150</v>
      </c>
      <c r="AD10" s="496" t="s">
        <v>106</v>
      </c>
      <c r="AE10" s="496" t="s">
        <v>165</v>
      </c>
      <c r="AF10" s="496" t="s">
        <v>150</v>
      </c>
      <c r="AG10" s="496" t="s">
        <v>106</v>
      </c>
      <c r="AH10" s="496" t="s">
        <v>165</v>
      </c>
      <c r="AI10" s="493" t="s">
        <v>150</v>
      </c>
      <c r="AJ10" s="493" t="s">
        <v>106</v>
      </c>
      <c r="AK10" s="493" t="s">
        <v>165</v>
      </c>
    </row>
    <row r="11" spans="1:37" s="622" customFormat="1" ht="12.75" customHeight="1" x14ac:dyDescent="0.25">
      <c r="A11" s="475" t="s">
        <v>525</v>
      </c>
      <c r="B11" s="607">
        <f>+B12+B24+B31+B38+B40</f>
        <v>13964606</v>
      </c>
      <c r="C11" s="607">
        <f>SUM(C12+C24+C31+C38+C40+C41)</f>
        <v>13981</v>
      </c>
      <c r="D11" s="608">
        <f t="shared" ref="D11:D40" si="0">C11/B11*10000</f>
        <v>10.011739679587093</v>
      </c>
      <c r="E11" s="607">
        <f>+(E12+E24+E31+E38+E40)</f>
        <v>14214982</v>
      </c>
      <c r="F11" s="607">
        <f>SUM(F12+F24+F31+F38+F40+F41)</f>
        <v>14942</v>
      </c>
      <c r="G11" s="608">
        <f t="shared" ref="G11:G40" si="1">F11/E11*10000</f>
        <v>10.511444896659032</v>
      </c>
      <c r="H11" s="607">
        <f>+H12+H24+H31+H38+H40</f>
        <v>14472881</v>
      </c>
      <c r="I11" s="607">
        <f>SUM(I12+I24+I31+I38+I40+I41)</f>
        <v>17111</v>
      </c>
      <c r="J11" s="608">
        <f t="shared" ref="J11:J40" si="2">I11/H11*10000</f>
        <v>11.82280155554378</v>
      </c>
      <c r="K11" s="607">
        <f>+SUM(K12+K24+K31+K38+K40+K376)</f>
        <v>14738472</v>
      </c>
      <c r="L11" s="607">
        <f>L12+L24+L31+L38+L41</f>
        <v>17117</v>
      </c>
      <c r="M11" s="608">
        <f t="shared" ref="M11:M39" si="3">L11/K11*10000</f>
        <v>11.613822654071603</v>
      </c>
      <c r="N11" s="610">
        <f>+N12+N24+N31+N38+N40</f>
        <v>15012228</v>
      </c>
      <c r="O11" s="607">
        <f>SUM(O12+O24+O31+O38+O40+O41)</f>
        <v>18231</v>
      </c>
      <c r="P11" s="608">
        <f t="shared" ref="P11:P40" si="4">O11/N11*10000</f>
        <v>12.144100129574372</v>
      </c>
      <c r="Q11" s="607">
        <f>SUM(Q12,Q24,Q31,Q38,Q40)</f>
        <v>15266431</v>
      </c>
      <c r="R11" s="607">
        <f>+R12+R24+R31+R38+R40+R41</f>
        <v>21466</v>
      </c>
      <c r="S11" s="608">
        <f t="shared" ref="S11:S40" si="5">R11/Q11*10000</f>
        <v>14.060915743830369</v>
      </c>
      <c r="T11" s="607">
        <f>SUM(T12,T24,T31,T38,T40)</f>
        <v>15520973</v>
      </c>
      <c r="U11" s="607">
        <f>+U12+U24+U31+U38+U40+U41</f>
        <v>20299</v>
      </c>
      <c r="V11" s="608">
        <f t="shared" ref="V11:V40" si="6">U11/T11*10000</f>
        <v>13.078432647231587</v>
      </c>
      <c r="W11" s="607">
        <f>SUM(W12,W24,W31,W38,W40,W41)</f>
        <v>15774749</v>
      </c>
      <c r="X11" s="607">
        <f>+X12+X24+X31+X38+X40+X41</f>
        <v>21122</v>
      </c>
      <c r="Y11" s="608">
        <f t="shared" ref="Y11:Y40" si="7">+(X11/W11)*10000</f>
        <v>13.389753459785636</v>
      </c>
      <c r="Z11" s="611">
        <f>SUM(Z12,Z24,Z31,Z38,Z40,Z41)</f>
        <v>16027466</v>
      </c>
      <c r="AA11" s="611">
        <f>+AA12+AA24+AA31+AA38+AA40+AA41</f>
        <v>24771</v>
      </c>
      <c r="AB11" s="608">
        <f t="shared" ref="AB11:AB40" si="8">+(AA11/Z11)*10000</f>
        <v>15.455343970157228</v>
      </c>
      <c r="AC11" s="611">
        <f>SUM(AC12,AC24,AC31,AC38,AC40,AC41)</f>
        <v>16278844</v>
      </c>
      <c r="AD11" s="611">
        <v>25692</v>
      </c>
      <c r="AE11" s="608">
        <f t="shared" ref="AE11:AE39" si="9">+(AD11/AC11)*10000</f>
        <v>15.78244745142837</v>
      </c>
      <c r="AF11" s="611">
        <f>SUM(AF12,AF24,AF31,AF38,AF40,AF41)</f>
        <v>16528730</v>
      </c>
      <c r="AG11" s="447">
        <f>+AG12+AG24+AG31+AG38+AG40+AG41</f>
        <v>25648</v>
      </c>
      <c r="AH11" s="706">
        <f t="shared" ref="AH11:AH39" si="10">+(AG11/AF11)*10000</f>
        <v>15.517223646341854</v>
      </c>
      <c r="AI11" s="713">
        <f>+AI12+AI24+AI31+AI38+AI40+AI41</f>
        <v>16776977</v>
      </c>
      <c r="AJ11" s="711">
        <f>+AJ12+AJ24+AJ31+AJ38+AJ40+AJ41</f>
        <v>28771</v>
      </c>
      <c r="AK11" s="720">
        <f>+(AJ11/AI11)*10000</f>
        <v>17.149096645957133</v>
      </c>
    </row>
    <row r="12" spans="1:37" s="621" customFormat="1" x14ac:dyDescent="0.25">
      <c r="A12" s="475" t="s">
        <v>164</v>
      </c>
      <c r="B12" s="607">
        <f>SUM(B13:B23)</f>
        <v>6287369</v>
      </c>
      <c r="C12" s="607">
        <f>SUM(C13:C23)</f>
        <v>7430</v>
      </c>
      <c r="D12" s="608">
        <f t="shared" si="0"/>
        <v>11.817343629744014</v>
      </c>
      <c r="E12" s="607">
        <f>SUM(E13:E23)</f>
        <v>6394507</v>
      </c>
      <c r="F12" s="607">
        <f>SUM(F13:F23)</f>
        <v>7844</v>
      </c>
      <c r="G12" s="608">
        <f t="shared" si="1"/>
        <v>12.266778345852153</v>
      </c>
      <c r="H12" s="607">
        <f>SUM(H13:H23)</f>
        <v>6505011</v>
      </c>
      <c r="I12" s="607">
        <f>SUM(I13:I23)</f>
        <v>8691</v>
      </c>
      <c r="J12" s="608">
        <f t="shared" si="2"/>
        <v>13.360469336639092</v>
      </c>
      <c r="K12" s="607">
        <f>SUM(K13:K23)</f>
        <v>6618970</v>
      </c>
      <c r="L12" s="607">
        <f>SUM(L13:L23)</f>
        <v>9056</v>
      </c>
      <c r="M12" s="608">
        <f t="shared" si="3"/>
        <v>13.681887060977767</v>
      </c>
      <c r="N12" s="610">
        <f>SUM(N13:N23)</f>
        <v>6736640</v>
      </c>
      <c r="O12" s="607">
        <f>SUM(O13:O23)</f>
        <v>9575</v>
      </c>
      <c r="P12" s="608">
        <f t="shared" si="4"/>
        <v>14.213317024510735</v>
      </c>
      <c r="Q12" s="607">
        <f>+SUM(Q13:Q23)</f>
        <v>6853411</v>
      </c>
      <c r="R12" s="607">
        <f>+SUM(R13:R23)</f>
        <v>10887</v>
      </c>
      <c r="S12" s="608">
        <f t="shared" si="5"/>
        <v>15.885520363509498</v>
      </c>
      <c r="T12" s="607">
        <f>+SUM(T13:T23)</f>
        <v>6970827</v>
      </c>
      <c r="U12" s="607">
        <f>+SUM(U13:U23)</f>
        <v>10343</v>
      </c>
      <c r="V12" s="608">
        <f t="shared" si="6"/>
        <v>14.837550838659459</v>
      </c>
      <c r="W12" s="607">
        <f>+SUM(W13:W23)</f>
        <v>7088261</v>
      </c>
      <c r="X12" s="607">
        <f>+SUM(X13:X23)</f>
        <v>10907</v>
      </c>
      <c r="Y12" s="608">
        <f t="shared" si="7"/>
        <v>15.387413076352576</v>
      </c>
      <c r="Z12" s="447">
        <f>+SUM(Z13:Z23)</f>
        <v>7205558</v>
      </c>
      <c r="AA12" s="611">
        <f>+SUM(AA13:AA23)</f>
        <v>13197</v>
      </c>
      <c r="AB12" s="608">
        <f t="shared" si="8"/>
        <v>18.315028482180008</v>
      </c>
      <c r="AC12" s="447">
        <f>+SUM(AC13:AC23)</f>
        <v>7322549</v>
      </c>
      <c r="AD12" s="611">
        <v>14456</v>
      </c>
      <c r="AE12" s="608">
        <f t="shared" si="9"/>
        <v>19.741759324519371</v>
      </c>
      <c r="AF12" s="447">
        <f>+SUM(AF13:AF23)</f>
        <v>7439121</v>
      </c>
      <c r="AG12" s="447">
        <f>+SUM(AG13:AG23)</f>
        <v>14438</v>
      </c>
      <c r="AH12" s="706">
        <f t="shared" si="10"/>
        <v>19.408206964236768</v>
      </c>
      <c r="AI12" s="714">
        <v>7555183</v>
      </c>
      <c r="AJ12" s="709">
        <v>16414</v>
      </c>
      <c r="AK12" s="720">
        <f t="shared" ref="AK12:AK39" si="11">+(AJ12/AI12)*10000</f>
        <v>21.725483022714339</v>
      </c>
    </row>
    <row r="13" spans="1:37" s="224" customFormat="1" ht="12.6" customHeight="1" x14ac:dyDescent="0.2">
      <c r="A13" s="612" t="s">
        <v>148</v>
      </c>
      <c r="B13" s="613">
        <v>690049</v>
      </c>
      <c r="C13" s="613">
        <v>882</v>
      </c>
      <c r="D13" s="609">
        <f t="shared" si="0"/>
        <v>12.781701009638446</v>
      </c>
      <c r="E13" s="613">
        <v>701848</v>
      </c>
      <c r="F13" s="613">
        <v>958</v>
      </c>
      <c r="G13" s="609">
        <f t="shared" si="1"/>
        <v>13.649679132803684</v>
      </c>
      <c r="H13" s="613">
        <v>714015</v>
      </c>
      <c r="I13" s="613">
        <v>976</v>
      </c>
      <c r="J13" s="609">
        <f t="shared" si="2"/>
        <v>13.669180619454773</v>
      </c>
      <c r="K13" s="613">
        <v>726564</v>
      </c>
      <c r="L13" s="614">
        <v>1069</v>
      </c>
      <c r="M13" s="609">
        <f t="shared" si="3"/>
        <v>14.713087904162606</v>
      </c>
      <c r="N13" s="615">
        <v>739520</v>
      </c>
      <c r="O13" s="615">
        <v>1141</v>
      </c>
      <c r="P13" s="609">
        <f t="shared" si="4"/>
        <v>15.428926871484206</v>
      </c>
      <c r="Q13" s="613">
        <v>753493</v>
      </c>
      <c r="R13" s="613">
        <v>1431</v>
      </c>
      <c r="S13" s="609">
        <f t="shared" si="5"/>
        <v>18.991550021035366</v>
      </c>
      <c r="T13" s="613">
        <v>767695</v>
      </c>
      <c r="U13" s="613">
        <v>1205</v>
      </c>
      <c r="V13" s="609">
        <f t="shared" si="6"/>
        <v>15.696337738294506</v>
      </c>
      <c r="W13" s="613">
        <v>781919</v>
      </c>
      <c r="X13" s="613">
        <v>1404</v>
      </c>
      <c r="Y13" s="609">
        <f t="shared" si="7"/>
        <v>17.955824068733463</v>
      </c>
      <c r="Z13" s="613">
        <v>796169</v>
      </c>
      <c r="AA13" s="613">
        <v>1680</v>
      </c>
      <c r="AB13" s="609">
        <f t="shared" si="8"/>
        <v>21.101047641895128</v>
      </c>
      <c r="AC13" s="613">
        <v>810412</v>
      </c>
      <c r="AD13" s="613">
        <v>1787</v>
      </c>
      <c r="AE13" s="609">
        <f t="shared" si="9"/>
        <v>22.050512578787089</v>
      </c>
      <c r="AF13" s="449">
        <v>824646</v>
      </c>
      <c r="AG13" s="449">
        <v>1622</v>
      </c>
      <c r="AH13" s="707">
        <f t="shared" si="10"/>
        <v>19.669045869379104</v>
      </c>
      <c r="AI13" s="715">
        <v>838859</v>
      </c>
      <c r="AJ13" s="712">
        <v>2279</v>
      </c>
      <c r="AK13" s="721">
        <f t="shared" si="11"/>
        <v>27.167855384516351</v>
      </c>
    </row>
    <row r="14" spans="1:37" s="224" customFormat="1" ht="12.6" customHeight="1" x14ac:dyDescent="0.2">
      <c r="A14" s="612" t="s">
        <v>147</v>
      </c>
      <c r="B14" s="613">
        <v>185685</v>
      </c>
      <c r="C14" s="613">
        <v>95</v>
      </c>
      <c r="D14" s="609">
        <f t="shared" si="0"/>
        <v>5.1161913994129842</v>
      </c>
      <c r="E14" s="613">
        <v>187095</v>
      </c>
      <c r="F14" s="613">
        <v>97</v>
      </c>
      <c r="G14" s="609">
        <f t="shared" si="1"/>
        <v>5.18453192228547</v>
      </c>
      <c r="H14" s="613">
        <v>188551</v>
      </c>
      <c r="I14" s="613">
        <v>145</v>
      </c>
      <c r="J14" s="609">
        <f t="shared" si="2"/>
        <v>7.6902270473240657</v>
      </c>
      <c r="K14" s="613">
        <v>190075</v>
      </c>
      <c r="L14" s="614">
        <v>160</v>
      </c>
      <c r="M14" s="609">
        <f t="shared" si="3"/>
        <v>8.4177298434828369</v>
      </c>
      <c r="N14" s="615">
        <v>191631</v>
      </c>
      <c r="O14" s="615">
        <v>195</v>
      </c>
      <c r="P14" s="609">
        <f t="shared" si="4"/>
        <v>10.175806628363889</v>
      </c>
      <c r="Q14" s="613">
        <v>193689</v>
      </c>
      <c r="R14" s="613">
        <v>215</v>
      </c>
      <c r="S14" s="609">
        <f t="shared" si="5"/>
        <v>11.100268987913616</v>
      </c>
      <c r="T14" s="613">
        <v>195719</v>
      </c>
      <c r="U14" s="613">
        <v>197</v>
      </c>
      <c r="V14" s="609">
        <f t="shared" si="6"/>
        <v>10.065450978188116</v>
      </c>
      <c r="W14" s="613">
        <v>197708</v>
      </c>
      <c r="X14" s="613">
        <v>170</v>
      </c>
      <c r="Y14" s="609">
        <f t="shared" si="7"/>
        <v>8.5985392599186685</v>
      </c>
      <c r="Z14" s="613">
        <v>199646</v>
      </c>
      <c r="AA14" s="613">
        <v>204</v>
      </c>
      <c r="AB14" s="609">
        <f t="shared" si="8"/>
        <v>10.218086012241667</v>
      </c>
      <c r="AC14" s="613">
        <v>201533</v>
      </c>
      <c r="AD14" s="613">
        <v>281</v>
      </c>
      <c r="AE14" s="609">
        <f t="shared" si="9"/>
        <v>13.943125939672411</v>
      </c>
      <c r="AF14" s="449">
        <v>203344</v>
      </c>
      <c r="AG14" s="449">
        <v>333</v>
      </c>
      <c r="AH14" s="707">
        <f t="shared" si="10"/>
        <v>16.376190101502871</v>
      </c>
      <c r="AI14" s="715">
        <v>205094</v>
      </c>
      <c r="AJ14" s="712">
        <v>322</v>
      </c>
      <c r="AK14" s="721">
        <f t="shared" si="11"/>
        <v>15.700117994675612</v>
      </c>
    </row>
    <row r="15" spans="1:37" s="224" customFormat="1" ht="12.6" customHeight="1" x14ac:dyDescent="0.2">
      <c r="A15" s="612" t="s">
        <v>146</v>
      </c>
      <c r="B15" s="613">
        <v>227589</v>
      </c>
      <c r="C15" s="613">
        <v>236</v>
      </c>
      <c r="D15" s="609">
        <f t="shared" si="0"/>
        <v>10.369569706796023</v>
      </c>
      <c r="E15" s="613">
        <v>229527</v>
      </c>
      <c r="F15" s="613">
        <v>222</v>
      </c>
      <c r="G15" s="609">
        <f t="shared" si="1"/>
        <v>9.6720647244115074</v>
      </c>
      <c r="H15" s="613">
        <v>231539</v>
      </c>
      <c r="I15" s="613">
        <v>298</v>
      </c>
      <c r="J15" s="609">
        <f t="shared" si="2"/>
        <v>12.870401962520354</v>
      </c>
      <c r="K15" s="613">
        <v>233635</v>
      </c>
      <c r="L15" s="614">
        <v>271</v>
      </c>
      <c r="M15" s="609">
        <f t="shared" si="3"/>
        <v>11.599289490016478</v>
      </c>
      <c r="N15" s="615">
        <v>235814</v>
      </c>
      <c r="O15" s="615">
        <v>305</v>
      </c>
      <c r="P15" s="609">
        <f t="shared" si="4"/>
        <v>12.93392249824014</v>
      </c>
      <c r="Q15" s="613">
        <v>240248</v>
      </c>
      <c r="R15" s="613">
        <v>427</v>
      </c>
      <c r="S15" s="609">
        <f t="shared" si="5"/>
        <v>17.773300922380209</v>
      </c>
      <c r="T15" s="613">
        <v>244754</v>
      </c>
      <c r="U15" s="613">
        <v>402</v>
      </c>
      <c r="V15" s="609">
        <f t="shared" si="6"/>
        <v>16.424654959673795</v>
      </c>
      <c r="W15" s="613">
        <v>249297</v>
      </c>
      <c r="X15" s="613">
        <v>490</v>
      </c>
      <c r="Y15" s="609">
        <f t="shared" si="7"/>
        <v>19.655270620986212</v>
      </c>
      <c r="Z15" s="613">
        <v>253863</v>
      </c>
      <c r="AA15" s="613">
        <v>487</v>
      </c>
      <c r="AB15" s="609">
        <f t="shared" si="8"/>
        <v>19.183575393026949</v>
      </c>
      <c r="AC15" s="613">
        <v>258450</v>
      </c>
      <c r="AD15" s="613">
        <v>548</v>
      </c>
      <c r="AE15" s="609">
        <f t="shared" si="9"/>
        <v>21.203327529502808</v>
      </c>
      <c r="AF15" s="449">
        <v>263048</v>
      </c>
      <c r="AG15" s="449">
        <v>623</v>
      </c>
      <c r="AH15" s="707">
        <f t="shared" si="10"/>
        <v>23.683890392627958</v>
      </c>
      <c r="AI15" s="715">
        <v>267643</v>
      </c>
      <c r="AJ15" s="712">
        <v>641</v>
      </c>
      <c r="AK15" s="721">
        <f t="shared" si="11"/>
        <v>23.949813744428212</v>
      </c>
    </row>
    <row r="16" spans="1:37" s="224" customFormat="1" ht="12.6" customHeight="1" x14ac:dyDescent="0.2">
      <c r="A16" s="612" t="s">
        <v>145</v>
      </c>
      <c r="B16" s="613">
        <v>166991</v>
      </c>
      <c r="C16" s="613">
        <v>123</v>
      </c>
      <c r="D16" s="609">
        <f t="shared" si="0"/>
        <v>7.3656664131599898</v>
      </c>
      <c r="E16" s="613">
        <v>168110</v>
      </c>
      <c r="F16" s="613">
        <v>145</v>
      </c>
      <c r="G16" s="609">
        <f t="shared" si="1"/>
        <v>8.6253048599131521</v>
      </c>
      <c r="H16" s="613">
        <v>169279</v>
      </c>
      <c r="I16" s="613">
        <v>142</v>
      </c>
      <c r="J16" s="609">
        <f t="shared" si="2"/>
        <v>8.3885183631755851</v>
      </c>
      <c r="K16" s="613">
        <v>170487</v>
      </c>
      <c r="L16" s="614">
        <v>159</v>
      </c>
      <c r="M16" s="609">
        <f t="shared" si="3"/>
        <v>9.3262242868957745</v>
      </c>
      <c r="N16" s="615">
        <v>171746</v>
      </c>
      <c r="O16" s="615">
        <v>190</v>
      </c>
      <c r="P16" s="609">
        <f t="shared" si="4"/>
        <v>11.062848625295494</v>
      </c>
      <c r="Q16" s="613">
        <v>173410</v>
      </c>
      <c r="R16" s="613">
        <v>195</v>
      </c>
      <c r="S16" s="609">
        <f t="shared" si="5"/>
        <v>11.245026238394557</v>
      </c>
      <c r="T16" s="613">
        <v>175050</v>
      </c>
      <c r="U16" s="613">
        <v>206</v>
      </c>
      <c r="V16" s="609">
        <f t="shared" si="6"/>
        <v>11.768066266780918</v>
      </c>
      <c r="W16" s="613">
        <v>176662</v>
      </c>
      <c r="X16" s="613">
        <v>232</v>
      </c>
      <c r="Y16" s="609">
        <f t="shared" si="7"/>
        <v>13.132422365873815</v>
      </c>
      <c r="Z16" s="613">
        <v>178228</v>
      </c>
      <c r="AA16" s="613">
        <v>257</v>
      </c>
      <c r="AB16" s="609">
        <f t="shared" si="8"/>
        <v>14.419732028637476</v>
      </c>
      <c r="AC16" s="613">
        <v>179768</v>
      </c>
      <c r="AD16" s="613">
        <v>284</v>
      </c>
      <c r="AE16" s="609">
        <f t="shared" si="9"/>
        <v>15.798139824662901</v>
      </c>
      <c r="AF16" s="449">
        <v>181265</v>
      </c>
      <c r="AG16" s="449">
        <v>358</v>
      </c>
      <c r="AH16" s="707">
        <f t="shared" si="10"/>
        <v>19.750089647753288</v>
      </c>
      <c r="AI16" s="715">
        <v>182719</v>
      </c>
      <c r="AJ16" s="712">
        <v>376</v>
      </c>
      <c r="AK16" s="721">
        <f t="shared" si="11"/>
        <v>20.578046070742506</v>
      </c>
    </row>
    <row r="17" spans="1:37" s="224" customFormat="1" ht="12.6" customHeight="1" x14ac:dyDescent="0.2">
      <c r="A17" s="612" t="s">
        <v>144</v>
      </c>
      <c r="B17" s="613">
        <v>398369</v>
      </c>
      <c r="C17" s="613">
        <v>250</v>
      </c>
      <c r="D17" s="609">
        <f t="shared" si="0"/>
        <v>6.2755887129771644</v>
      </c>
      <c r="E17" s="613">
        <v>404706</v>
      </c>
      <c r="F17" s="613">
        <v>286</v>
      </c>
      <c r="G17" s="609">
        <f t="shared" si="1"/>
        <v>7.0668584107969741</v>
      </c>
      <c r="H17" s="613">
        <v>411193</v>
      </c>
      <c r="I17" s="613">
        <v>321</v>
      </c>
      <c r="J17" s="609">
        <f t="shared" si="2"/>
        <v>7.8065531271203552</v>
      </c>
      <c r="K17" s="613">
        <v>417846</v>
      </c>
      <c r="L17" s="614">
        <v>331</v>
      </c>
      <c r="M17" s="609">
        <f t="shared" si="3"/>
        <v>7.9215787634678803</v>
      </c>
      <c r="N17" s="615">
        <v>424663</v>
      </c>
      <c r="O17" s="615">
        <v>359</v>
      </c>
      <c r="P17" s="609">
        <f t="shared" si="4"/>
        <v>8.4537621596418813</v>
      </c>
      <c r="Q17" s="613">
        <v>431243</v>
      </c>
      <c r="R17" s="613">
        <v>447</v>
      </c>
      <c r="S17" s="609">
        <f t="shared" si="5"/>
        <v>10.365385641042289</v>
      </c>
      <c r="T17" s="613">
        <v>437826</v>
      </c>
      <c r="U17" s="613">
        <v>398</v>
      </c>
      <c r="V17" s="609">
        <f t="shared" si="6"/>
        <v>9.0903692334397679</v>
      </c>
      <c r="W17" s="613">
        <v>444398</v>
      </c>
      <c r="X17" s="613">
        <v>375</v>
      </c>
      <c r="Y17" s="609">
        <f t="shared" si="7"/>
        <v>8.438381810899239</v>
      </c>
      <c r="Z17" s="613">
        <v>450921</v>
      </c>
      <c r="AA17" s="613">
        <v>509</v>
      </c>
      <c r="AB17" s="609">
        <f t="shared" si="8"/>
        <v>11.288008320747981</v>
      </c>
      <c r="AC17" s="613">
        <v>457404</v>
      </c>
      <c r="AD17" s="613">
        <v>557</v>
      </c>
      <c r="AE17" s="609">
        <f t="shared" si="9"/>
        <v>12.177418649596417</v>
      </c>
      <c r="AF17" s="449">
        <v>463819</v>
      </c>
      <c r="AG17" s="449">
        <v>612</v>
      </c>
      <c r="AH17" s="707">
        <f t="shared" si="10"/>
        <v>13.194802282787036</v>
      </c>
      <c r="AI17" s="715">
        <v>470167</v>
      </c>
      <c r="AJ17" s="712">
        <v>522</v>
      </c>
      <c r="AK17" s="721">
        <f t="shared" si="11"/>
        <v>11.102438069877298</v>
      </c>
    </row>
    <row r="18" spans="1:37" s="224" customFormat="1" ht="12.6" customHeight="1" x14ac:dyDescent="0.2">
      <c r="A18" s="612" t="s">
        <v>143</v>
      </c>
      <c r="B18" s="613">
        <v>452333</v>
      </c>
      <c r="C18" s="613">
        <v>430</v>
      </c>
      <c r="D18" s="609">
        <f t="shared" si="0"/>
        <v>9.5062708226019321</v>
      </c>
      <c r="E18" s="613">
        <v>458039</v>
      </c>
      <c r="F18" s="613">
        <v>416</v>
      </c>
      <c r="G18" s="609">
        <f t="shared" si="1"/>
        <v>9.0821960575409513</v>
      </c>
      <c r="H18" s="613">
        <v>463935</v>
      </c>
      <c r="I18" s="613">
        <v>500</v>
      </c>
      <c r="J18" s="609">
        <f t="shared" si="2"/>
        <v>10.77737183010551</v>
      </c>
      <c r="K18" s="613">
        <v>469998</v>
      </c>
      <c r="L18" s="614">
        <v>538</v>
      </c>
      <c r="M18" s="609">
        <f t="shared" si="3"/>
        <v>11.446857220669024</v>
      </c>
      <c r="N18" s="615">
        <v>476255</v>
      </c>
      <c r="O18" s="615">
        <v>530</v>
      </c>
      <c r="P18" s="609">
        <f t="shared" si="4"/>
        <v>11.128492089321897</v>
      </c>
      <c r="Q18" s="613">
        <v>481498</v>
      </c>
      <c r="R18" s="613">
        <v>697</v>
      </c>
      <c r="S18" s="609">
        <f t="shared" si="5"/>
        <v>14.475657219759999</v>
      </c>
      <c r="T18" s="613">
        <v>486680</v>
      </c>
      <c r="U18" s="613">
        <v>649</v>
      </c>
      <c r="V18" s="609">
        <f t="shared" si="6"/>
        <v>13.33525108901126</v>
      </c>
      <c r="W18" s="613">
        <v>491753</v>
      </c>
      <c r="X18" s="613">
        <v>634</v>
      </c>
      <c r="Y18" s="609">
        <f t="shared" si="7"/>
        <v>12.892651392060648</v>
      </c>
      <c r="Z18" s="613">
        <v>496735</v>
      </c>
      <c r="AA18" s="613">
        <v>735</v>
      </c>
      <c r="AB18" s="609">
        <f t="shared" si="8"/>
        <v>14.796621941276534</v>
      </c>
      <c r="AC18" s="613">
        <v>501584</v>
      </c>
      <c r="AD18" s="613">
        <v>791</v>
      </c>
      <c r="AE18" s="609">
        <f t="shared" si="9"/>
        <v>15.770040511659065</v>
      </c>
      <c r="AF18" s="449">
        <v>506325</v>
      </c>
      <c r="AG18" s="449">
        <v>935</v>
      </c>
      <c r="AH18" s="707">
        <f t="shared" si="10"/>
        <v>18.466400039500321</v>
      </c>
      <c r="AI18" s="715">
        <v>510935</v>
      </c>
      <c r="AJ18" s="712">
        <v>1034</v>
      </c>
      <c r="AK18" s="721">
        <f t="shared" si="11"/>
        <v>20.237407889457565</v>
      </c>
    </row>
    <row r="19" spans="1:37" s="224" customFormat="1" ht="12.6" customHeight="1" x14ac:dyDescent="0.2">
      <c r="A19" s="612" t="s">
        <v>142</v>
      </c>
      <c r="B19" s="613">
        <v>389743</v>
      </c>
      <c r="C19" s="613">
        <v>426</v>
      </c>
      <c r="D19" s="609">
        <f t="shared" si="0"/>
        <v>10.930279697133752</v>
      </c>
      <c r="E19" s="613">
        <v>395498</v>
      </c>
      <c r="F19" s="613">
        <v>426</v>
      </c>
      <c r="G19" s="609">
        <f t="shared" si="1"/>
        <v>10.771230195854342</v>
      </c>
      <c r="H19" s="613">
        <v>401386</v>
      </c>
      <c r="I19" s="613">
        <v>515</v>
      </c>
      <c r="J19" s="609">
        <f t="shared" si="2"/>
        <v>12.83054217137618</v>
      </c>
      <c r="K19" s="613">
        <v>407435</v>
      </c>
      <c r="L19" s="614">
        <v>538</v>
      </c>
      <c r="M19" s="609">
        <f t="shared" si="3"/>
        <v>13.204560236602157</v>
      </c>
      <c r="N19" s="615">
        <v>413657</v>
      </c>
      <c r="O19" s="615">
        <v>529</v>
      </c>
      <c r="P19" s="609">
        <f t="shared" si="4"/>
        <v>12.788372975677918</v>
      </c>
      <c r="Q19" s="613">
        <v>419919</v>
      </c>
      <c r="R19" s="613">
        <v>681</v>
      </c>
      <c r="S19" s="609">
        <f t="shared" si="5"/>
        <v>16.217413358290528</v>
      </c>
      <c r="T19" s="613">
        <v>426223</v>
      </c>
      <c r="U19" s="613">
        <v>613</v>
      </c>
      <c r="V19" s="609">
        <f t="shared" si="6"/>
        <v>14.382142681178632</v>
      </c>
      <c r="W19" s="613">
        <v>432543</v>
      </c>
      <c r="X19" s="613">
        <v>526</v>
      </c>
      <c r="Y19" s="609">
        <f t="shared" si="7"/>
        <v>12.160640676187107</v>
      </c>
      <c r="Z19" s="613">
        <v>438868</v>
      </c>
      <c r="AA19" s="613">
        <v>641</v>
      </c>
      <c r="AB19" s="609">
        <f t="shared" si="8"/>
        <v>14.605758451288315</v>
      </c>
      <c r="AC19" s="613">
        <v>445175</v>
      </c>
      <c r="AD19" s="613">
        <v>866</v>
      </c>
      <c r="AE19" s="609">
        <f t="shared" si="9"/>
        <v>19.45302409164935</v>
      </c>
      <c r="AF19" s="449">
        <v>451476</v>
      </c>
      <c r="AG19" s="449">
        <v>798</v>
      </c>
      <c r="AH19" s="707">
        <f t="shared" si="10"/>
        <v>17.675358158573214</v>
      </c>
      <c r="AI19" s="716">
        <v>457737</v>
      </c>
      <c r="AJ19" s="718">
        <v>1046</v>
      </c>
      <c r="AK19" s="721">
        <f t="shared" si="11"/>
        <v>22.851550125945685</v>
      </c>
    </row>
    <row r="20" spans="1:37" s="224" customFormat="1" ht="12.6" customHeight="1" x14ac:dyDescent="0.2">
      <c r="A20" s="612" t="s">
        <v>141</v>
      </c>
      <c r="B20" s="613">
        <v>448329</v>
      </c>
      <c r="C20" s="613">
        <v>370</v>
      </c>
      <c r="D20" s="609">
        <f t="shared" si="0"/>
        <v>8.2528678715853765</v>
      </c>
      <c r="E20" s="613">
        <v>452886</v>
      </c>
      <c r="F20" s="613">
        <v>421</v>
      </c>
      <c r="G20" s="609">
        <f t="shared" si="1"/>
        <v>9.2959376090230208</v>
      </c>
      <c r="H20" s="613">
        <v>457614</v>
      </c>
      <c r="I20" s="613">
        <v>483</v>
      </c>
      <c r="J20" s="609">
        <f t="shared" si="2"/>
        <v>10.55474701385884</v>
      </c>
      <c r="K20" s="613">
        <v>462534</v>
      </c>
      <c r="L20" s="614">
        <v>526</v>
      </c>
      <c r="M20" s="609">
        <f t="shared" si="3"/>
        <v>11.372136967228354</v>
      </c>
      <c r="N20" s="615">
        <v>467671</v>
      </c>
      <c r="O20" s="615">
        <v>579</v>
      </c>
      <c r="P20" s="609">
        <f t="shared" si="4"/>
        <v>12.380498256252793</v>
      </c>
      <c r="Q20" s="613">
        <v>473331</v>
      </c>
      <c r="R20" s="613">
        <v>645</v>
      </c>
      <c r="S20" s="609">
        <f t="shared" si="5"/>
        <v>13.626827737883215</v>
      </c>
      <c r="T20" s="613">
        <v>478964</v>
      </c>
      <c r="U20" s="613">
        <v>502</v>
      </c>
      <c r="V20" s="609">
        <f t="shared" si="6"/>
        <v>10.480954727286393</v>
      </c>
      <c r="W20" s="613">
        <v>484529</v>
      </c>
      <c r="X20" s="613">
        <v>589</v>
      </c>
      <c r="Y20" s="609">
        <f t="shared" si="7"/>
        <v>12.156135133294395</v>
      </c>
      <c r="Z20" s="613">
        <v>490039</v>
      </c>
      <c r="AA20" s="613">
        <v>692</v>
      </c>
      <c r="AB20" s="609">
        <f t="shared" si="8"/>
        <v>14.121325037394982</v>
      </c>
      <c r="AC20" s="613">
        <v>495464</v>
      </c>
      <c r="AD20" s="613">
        <v>684</v>
      </c>
      <c r="AE20" s="609">
        <f t="shared" si="9"/>
        <v>13.805241147691861</v>
      </c>
      <c r="AF20" s="449">
        <v>500794</v>
      </c>
      <c r="AG20" s="449">
        <v>598</v>
      </c>
      <c r="AH20" s="707">
        <f t="shared" si="10"/>
        <v>11.941037632240002</v>
      </c>
      <c r="AI20" s="716">
        <v>506035</v>
      </c>
      <c r="AJ20" s="718">
        <v>643</v>
      </c>
      <c r="AK20" s="721">
        <f t="shared" si="11"/>
        <v>12.706630964261366</v>
      </c>
    </row>
    <row r="21" spans="1:37" s="224" customFormat="1" ht="12.6" customHeight="1" x14ac:dyDescent="0.2">
      <c r="A21" s="612" t="s">
        <v>140</v>
      </c>
      <c r="B21" s="613">
        <v>2449745</v>
      </c>
      <c r="C21" s="613">
        <v>3728</v>
      </c>
      <c r="D21" s="609">
        <f t="shared" si="0"/>
        <v>15.217910435575948</v>
      </c>
      <c r="E21" s="613">
        <v>2501735</v>
      </c>
      <c r="F21" s="613">
        <v>3937</v>
      </c>
      <c r="G21" s="609">
        <f t="shared" si="1"/>
        <v>15.737078467543526</v>
      </c>
      <c r="H21" s="613">
        <v>2555387</v>
      </c>
      <c r="I21" s="613">
        <v>4361</v>
      </c>
      <c r="J21" s="609">
        <f t="shared" si="2"/>
        <v>17.06590821664194</v>
      </c>
      <c r="K21" s="613">
        <v>2610755</v>
      </c>
      <c r="L21" s="614">
        <v>4473</v>
      </c>
      <c r="M21" s="609">
        <f t="shared" si="3"/>
        <v>17.132974944029602</v>
      </c>
      <c r="N21" s="615">
        <v>2667953</v>
      </c>
      <c r="O21" s="615">
        <v>4606</v>
      </c>
      <c r="P21" s="609">
        <f t="shared" si="4"/>
        <v>17.264172194937469</v>
      </c>
      <c r="Q21" s="613">
        <v>2723509</v>
      </c>
      <c r="R21" s="613">
        <v>4753</v>
      </c>
      <c r="S21" s="609">
        <f t="shared" si="5"/>
        <v>17.451750664308435</v>
      </c>
      <c r="T21" s="613">
        <v>2779370</v>
      </c>
      <c r="U21" s="613">
        <v>4887</v>
      </c>
      <c r="V21" s="609">
        <f t="shared" si="6"/>
        <v>17.583121354839406</v>
      </c>
      <c r="W21" s="613">
        <v>2835373</v>
      </c>
      <c r="X21" s="613">
        <v>5231</v>
      </c>
      <c r="Y21" s="609">
        <f t="shared" si="7"/>
        <v>18.449071779973924</v>
      </c>
      <c r="Z21" s="613">
        <v>2891472</v>
      </c>
      <c r="AA21" s="613">
        <v>6510</v>
      </c>
      <c r="AB21" s="609">
        <f t="shared" si="8"/>
        <v>22.514483972177491</v>
      </c>
      <c r="AC21" s="613">
        <v>2947627</v>
      </c>
      <c r="AD21" s="613">
        <v>7054</v>
      </c>
      <c r="AE21" s="609">
        <f t="shared" si="9"/>
        <v>23.931114757735628</v>
      </c>
      <c r="AF21" s="449">
        <v>3003799</v>
      </c>
      <c r="AG21" s="449">
        <v>6657</v>
      </c>
      <c r="AH21" s="707">
        <f t="shared" si="10"/>
        <v>22.161935602215728</v>
      </c>
      <c r="AI21" s="716">
        <v>3059971</v>
      </c>
      <c r="AJ21" s="718">
        <v>7318</v>
      </c>
      <c r="AK21" s="721">
        <f t="shared" si="11"/>
        <v>23.915259327621079</v>
      </c>
    </row>
    <row r="22" spans="1:37" s="224" customFormat="1" ht="12.6" customHeight="1" x14ac:dyDescent="0.2">
      <c r="A22" s="612" t="s">
        <v>139</v>
      </c>
      <c r="B22" s="613">
        <v>496233</v>
      </c>
      <c r="C22" s="613">
        <v>647</v>
      </c>
      <c r="D22" s="609">
        <f t="shared" si="0"/>
        <v>13.038230025008414</v>
      </c>
      <c r="E22" s="613">
        <v>502883</v>
      </c>
      <c r="F22" s="613">
        <v>676</v>
      </c>
      <c r="G22" s="609">
        <f t="shared" si="1"/>
        <v>13.442490599204984</v>
      </c>
      <c r="H22" s="613">
        <v>509740</v>
      </c>
      <c r="I22" s="613">
        <v>641</v>
      </c>
      <c r="J22" s="609">
        <f t="shared" si="2"/>
        <v>12.575038254796564</v>
      </c>
      <c r="K22" s="613">
        <v>516779</v>
      </c>
      <c r="L22" s="614">
        <v>676</v>
      </c>
      <c r="M22" s="609">
        <f t="shared" si="3"/>
        <v>13.08102689931286</v>
      </c>
      <c r="N22" s="615">
        <v>524048</v>
      </c>
      <c r="O22" s="615">
        <v>795</v>
      </c>
      <c r="P22" s="609">
        <f t="shared" si="4"/>
        <v>15.170366073336792</v>
      </c>
      <c r="Q22" s="613">
        <v>530655</v>
      </c>
      <c r="R22" s="613">
        <v>988</v>
      </c>
      <c r="S22" s="609">
        <f t="shared" si="5"/>
        <v>18.618499778575533</v>
      </c>
      <c r="T22" s="613">
        <v>537351</v>
      </c>
      <c r="U22" s="613">
        <v>902</v>
      </c>
      <c r="V22" s="609">
        <f t="shared" si="6"/>
        <v>16.786048597657771</v>
      </c>
      <c r="W22" s="613">
        <v>544090</v>
      </c>
      <c r="X22" s="613">
        <v>827</v>
      </c>
      <c r="Y22" s="609">
        <f t="shared" si="7"/>
        <v>15.199691227554265</v>
      </c>
      <c r="Z22" s="613">
        <v>550832</v>
      </c>
      <c r="AA22" s="613">
        <v>920</v>
      </c>
      <c r="AB22" s="609">
        <f t="shared" si="8"/>
        <v>16.702007145554362</v>
      </c>
      <c r="AC22" s="613">
        <v>557563</v>
      </c>
      <c r="AD22" s="613">
        <v>1064</v>
      </c>
      <c r="AE22" s="609">
        <f t="shared" si="9"/>
        <v>19.083045324026163</v>
      </c>
      <c r="AF22" s="449">
        <v>564260</v>
      </c>
      <c r="AG22" s="449">
        <v>1263</v>
      </c>
      <c r="AH22" s="707">
        <f t="shared" si="10"/>
        <v>22.383298479424379</v>
      </c>
      <c r="AI22" s="716">
        <v>570933</v>
      </c>
      <c r="AJ22" s="718">
        <v>1369</v>
      </c>
      <c r="AK22" s="721">
        <f t="shared" si="11"/>
        <v>23.978295176491812</v>
      </c>
    </row>
    <row r="23" spans="1:37" s="224" customFormat="1" ht="12.75" customHeight="1" x14ac:dyDescent="0.2">
      <c r="A23" s="471" t="s">
        <v>11</v>
      </c>
      <c r="B23" s="613">
        <v>382303</v>
      </c>
      <c r="C23" s="613">
        <v>243</v>
      </c>
      <c r="D23" s="609">
        <f t="shared" si="0"/>
        <v>6.3562148348299639</v>
      </c>
      <c r="E23" s="613">
        <v>392180</v>
      </c>
      <c r="F23" s="613">
        <v>260</v>
      </c>
      <c r="G23" s="609">
        <f t="shared" si="1"/>
        <v>6.6296088530776682</v>
      </c>
      <c r="H23" s="613">
        <v>402372</v>
      </c>
      <c r="I23" s="613">
        <v>309</v>
      </c>
      <c r="J23" s="609">
        <f t="shared" si="2"/>
        <v>7.6794607974709965</v>
      </c>
      <c r="K23" s="613">
        <v>412862</v>
      </c>
      <c r="L23" s="614">
        <v>315</v>
      </c>
      <c r="M23" s="609">
        <f t="shared" si="3"/>
        <v>7.629668024666838</v>
      </c>
      <c r="N23" s="615">
        <v>423682</v>
      </c>
      <c r="O23" s="615">
        <v>346</v>
      </c>
      <c r="P23" s="609">
        <f t="shared" si="4"/>
        <v>8.1665022351669414</v>
      </c>
      <c r="Q23" s="613">
        <v>432416</v>
      </c>
      <c r="R23" s="613">
        <v>408</v>
      </c>
      <c r="S23" s="609">
        <f t="shared" si="5"/>
        <v>9.4353585436246572</v>
      </c>
      <c r="T23" s="613">
        <v>441195</v>
      </c>
      <c r="U23" s="613">
        <v>382</v>
      </c>
      <c r="V23" s="609">
        <f t="shared" si="6"/>
        <v>8.6583030179399127</v>
      </c>
      <c r="W23" s="613">
        <v>449989</v>
      </c>
      <c r="X23" s="613">
        <v>429</v>
      </c>
      <c r="Y23" s="609">
        <f t="shared" si="7"/>
        <v>9.53356637606697</v>
      </c>
      <c r="Z23" s="613">
        <v>458785</v>
      </c>
      <c r="AA23" s="613">
        <v>562</v>
      </c>
      <c r="AB23" s="609">
        <f t="shared" si="8"/>
        <v>12.249746613337402</v>
      </c>
      <c r="AC23" s="613">
        <v>467569</v>
      </c>
      <c r="AD23" s="613">
        <v>540</v>
      </c>
      <c r="AE23" s="609">
        <f t="shared" si="9"/>
        <v>11.549097566348495</v>
      </c>
      <c r="AF23" s="449">
        <v>476345</v>
      </c>
      <c r="AG23" s="449">
        <v>639</v>
      </c>
      <c r="AH23" s="707">
        <f t="shared" si="10"/>
        <v>13.414646947065679</v>
      </c>
      <c r="AI23" s="716">
        <v>485090</v>
      </c>
      <c r="AJ23" s="718">
        <v>864</v>
      </c>
      <c r="AK23" s="721">
        <f t="shared" si="11"/>
        <v>17.81112783194871</v>
      </c>
    </row>
    <row r="24" spans="1:37" s="621" customFormat="1" ht="12.6" customHeight="1" x14ac:dyDescent="0.2">
      <c r="A24" s="618" t="s">
        <v>162</v>
      </c>
      <c r="B24" s="607">
        <f>SUM(B25:B30)</f>
        <v>6952421</v>
      </c>
      <c r="C24" s="607">
        <f>SUM(C25:C30)</f>
        <v>5586</v>
      </c>
      <c r="D24" s="608">
        <f t="shared" si="0"/>
        <v>8.0346112526844973</v>
      </c>
      <c r="E24" s="607">
        <f>SUM(E25:E30)</f>
        <v>7073096</v>
      </c>
      <c r="F24" s="607">
        <f>SUM(F25:F30)</f>
        <v>5961</v>
      </c>
      <c r="G24" s="608">
        <f t="shared" si="1"/>
        <v>8.4277097327676582</v>
      </c>
      <c r="H24" s="607">
        <f>SUM(H25:H30)</f>
        <v>7197036</v>
      </c>
      <c r="I24" s="607">
        <f>SUM(I25:I30)</f>
        <v>7017</v>
      </c>
      <c r="J24" s="608">
        <f t="shared" si="2"/>
        <v>9.7498470203567145</v>
      </c>
      <c r="K24" s="607">
        <f>SUM(K25:K30)</f>
        <v>7324324</v>
      </c>
      <c r="L24" s="607">
        <f>SUM(L25:L30)</f>
        <v>6713</v>
      </c>
      <c r="M24" s="608">
        <f t="shared" si="3"/>
        <v>9.1653509593513345</v>
      </c>
      <c r="N24" s="610">
        <f>SUM(N25:N30)</f>
        <v>7455097</v>
      </c>
      <c r="O24" s="607">
        <f>SUM(O25:O30)</f>
        <v>7284</v>
      </c>
      <c r="P24" s="608">
        <f t="shared" si="4"/>
        <v>9.7704966145980396</v>
      </c>
      <c r="Q24" s="607">
        <f>+SUM(Q25:Q30)</f>
        <v>7571368</v>
      </c>
      <c r="R24" s="607">
        <f>+SUM(R25:R30)</f>
        <v>8991</v>
      </c>
      <c r="S24" s="608">
        <f t="shared" si="5"/>
        <v>11.875000660382643</v>
      </c>
      <c r="T24" s="607">
        <f>+SUM(T25:T30)</f>
        <v>7687229</v>
      </c>
      <c r="U24" s="607">
        <f>+SUM(U25:U30)</f>
        <v>8543</v>
      </c>
      <c r="V24" s="608">
        <f t="shared" si="6"/>
        <v>11.113237292657733</v>
      </c>
      <c r="W24" s="607">
        <f>+SUM(W25:W30)</f>
        <v>7802311</v>
      </c>
      <c r="X24" s="607">
        <f>+SUM(X25:X30)</f>
        <v>8713</v>
      </c>
      <c r="Y24" s="608">
        <f t="shared" si="7"/>
        <v>11.167204178351774</v>
      </c>
      <c r="Z24" s="447">
        <f>+SUM(Z25:Z30)</f>
        <v>7916493</v>
      </c>
      <c r="AA24" s="611">
        <f>+SUM(AA25:AA30)</f>
        <v>9958</v>
      </c>
      <c r="AB24" s="608">
        <f t="shared" si="8"/>
        <v>12.578802254988414</v>
      </c>
      <c r="AC24" s="447">
        <f>+SUM(AC25:AC30)</f>
        <v>8029673</v>
      </c>
      <c r="AD24" s="611">
        <v>9793</v>
      </c>
      <c r="AE24" s="608">
        <f t="shared" si="9"/>
        <v>12.196013461569356</v>
      </c>
      <c r="AF24" s="447">
        <f>+SUM(AF25:AF30)</f>
        <v>8141834</v>
      </c>
      <c r="AG24" s="447">
        <f>+SUM(AG25:AG30)</f>
        <v>9537</v>
      </c>
      <c r="AH24" s="706">
        <f t="shared" si="10"/>
        <v>11.7135770638409</v>
      </c>
      <c r="AI24" s="714">
        <v>8252927</v>
      </c>
      <c r="AJ24" s="709">
        <v>10794</v>
      </c>
      <c r="AK24" s="720">
        <f t="shared" si="11"/>
        <v>13.078996094355372</v>
      </c>
    </row>
    <row r="25" spans="1:37" s="224" customFormat="1" ht="12.6" customHeight="1" x14ac:dyDescent="0.2">
      <c r="A25" s="612" t="s">
        <v>161</v>
      </c>
      <c r="B25" s="613">
        <v>591950</v>
      </c>
      <c r="C25" s="613">
        <v>838</v>
      </c>
      <c r="D25" s="609">
        <f t="shared" si="0"/>
        <v>14.156601064279076</v>
      </c>
      <c r="E25" s="613">
        <v>599845</v>
      </c>
      <c r="F25" s="613">
        <v>827</v>
      </c>
      <c r="G25" s="609">
        <f t="shared" si="1"/>
        <v>13.78689494786153</v>
      </c>
      <c r="H25" s="613">
        <v>607959</v>
      </c>
      <c r="I25" s="613">
        <v>1023</v>
      </c>
      <c r="J25" s="609">
        <f t="shared" si="2"/>
        <v>16.826792596211256</v>
      </c>
      <c r="K25" s="613">
        <v>616299</v>
      </c>
      <c r="L25" s="614">
        <v>1021</v>
      </c>
      <c r="M25" s="609">
        <f t="shared" si="3"/>
        <v>16.566634052627052</v>
      </c>
      <c r="N25" s="615">
        <v>624860</v>
      </c>
      <c r="O25" s="615">
        <v>974</v>
      </c>
      <c r="P25" s="609">
        <f t="shared" si="4"/>
        <v>15.587491598117978</v>
      </c>
      <c r="Q25" s="613">
        <v>634481</v>
      </c>
      <c r="R25" s="613">
        <v>1382</v>
      </c>
      <c r="S25" s="609">
        <f t="shared" si="5"/>
        <v>21.781582111993899</v>
      </c>
      <c r="T25" s="613">
        <v>644000</v>
      </c>
      <c r="U25" s="613">
        <v>1224</v>
      </c>
      <c r="V25" s="609">
        <f t="shared" si="6"/>
        <v>19.006211180124225</v>
      </c>
      <c r="W25" s="613">
        <v>653400</v>
      </c>
      <c r="X25" s="613">
        <v>1114</v>
      </c>
      <c r="Y25" s="609">
        <f t="shared" si="7"/>
        <v>17.049280685644323</v>
      </c>
      <c r="Z25" s="613">
        <v>662671</v>
      </c>
      <c r="AA25" s="613">
        <v>1244</v>
      </c>
      <c r="AB25" s="609">
        <f t="shared" si="8"/>
        <v>18.772513057007174</v>
      </c>
      <c r="AC25" s="613">
        <v>671817</v>
      </c>
      <c r="AD25" s="613">
        <v>1032</v>
      </c>
      <c r="AE25" s="609">
        <f t="shared" si="9"/>
        <v>15.361326075404463</v>
      </c>
      <c r="AF25" s="450">
        <v>680845</v>
      </c>
      <c r="AG25" s="449">
        <v>1056</v>
      </c>
      <c r="AH25" s="707">
        <f t="shared" si="10"/>
        <v>15.510138137167784</v>
      </c>
      <c r="AI25" s="716">
        <v>689760</v>
      </c>
      <c r="AJ25" s="718">
        <v>1313</v>
      </c>
      <c r="AK25" s="721">
        <f t="shared" si="11"/>
        <v>19.035606587798654</v>
      </c>
    </row>
    <row r="26" spans="1:37" s="224" customFormat="1" ht="12.6" customHeight="1" x14ac:dyDescent="0.2">
      <c r="A26" s="612" t="s">
        <v>137</v>
      </c>
      <c r="B26" s="613">
        <v>464796</v>
      </c>
      <c r="C26" s="613">
        <v>210</v>
      </c>
      <c r="D26" s="609">
        <f t="shared" si="0"/>
        <v>4.5181111713525937</v>
      </c>
      <c r="E26" s="613">
        <v>475037</v>
      </c>
      <c r="F26" s="613">
        <v>159</v>
      </c>
      <c r="G26" s="609">
        <f t="shared" si="1"/>
        <v>3.3471076989792374</v>
      </c>
      <c r="H26" s="613">
        <v>485548</v>
      </c>
      <c r="I26" s="613">
        <v>322</v>
      </c>
      <c r="J26" s="609">
        <f t="shared" si="2"/>
        <v>6.6316821405916615</v>
      </c>
      <c r="K26" s="613">
        <v>496331</v>
      </c>
      <c r="L26" s="614">
        <v>312</v>
      </c>
      <c r="M26" s="609">
        <f t="shared" si="3"/>
        <v>6.2861276043607992</v>
      </c>
      <c r="N26" s="615">
        <v>507408</v>
      </c>
      <c r="O26" s="615">
        <v>254</v>
      </c>
      <c r="P26" s="609">
        <f t="shared" si="4"/>
        <v>5.0058335698294076</v>
      </c>
      <c r="Q26" s="613">
        <v>516418</v>
      </c>
      <c r="R26" s="613">
        <v>292</v>
      </c>
      <c r="S26" s="609">
        <f t="shared" si="5"/>
        <v>5.6543342795952114</v>
      </c>
      <c r="T26" s="613">
        <v>525320</v>
      </c>
      <c r="U26" s="613">
        <v>333</v>
      </c>
      <c r="V26" s="609">
        <f t="shared" si="6"/>
        <v>6.3389933754663828</v>
      </c>
      <c r="W26" s="613">
        <v>534084</v>
      </c>
      <c r="X26" s="613">
        <v>264</v>
      </c>
      <c r="Y26" s="609">
        <f t="shared" si="7"/>
        <v>4.9430426674455701</v>
      </c>
      <c r="Z26" s="613">
        <v>542707</v>
      </c>
      <c r="AA26" s="613">
        <v>407</v>
      </c>
      <c r="AB26" s="609">
        <f t="shared" si="8"/>
        <v>7.4994426089952775</v>
      </c>
      <c r="AC26" s="613">
        <v>551165</v>
      </c>
      <c r="AD26" s="613">
        <v>401</v>
      </c>
      <c r="AE26" s="609">
        <f t="shared" si="9"/>
        <v>7.275498262770677</v>
      </c>
      <c r="AF26" s="450">
        <v>559471</v>
      </c>
      <c r="AG26" s="449">
        <v>350</v>
      </c>
      <c r="AH26" s="707">
        <f t="shared" si="10"/>
        <v>6.2559096003188728</v>
      </c>
      <c r="AI26" s="716">
        <v>567610</v>
      </c>
      <c r="AJ26" s="718">
        <v>487</v>
      </c>
      <c r="AK26" s="721">
        <f t="shared" si="11"/>
        <v>8.5798347456880606</v>
      </c>
    </row>
    <row r="27" spans="1:37" s="224" customFormat="1" ht="12.6" customHeight="1" x14ac:dyDescent="0.2">
      <c r="A27" s="612" t="s">
        <v>136</v>
      </c>
      <c r="B27" s="613">
        <v>3522015</v>
      </c>
      <c r="C27" s="613">
        <v>3365</v>
      </c>
      <c r="D27" s="609">
        <f t="shared" si="0"/>
        <v>9.5541898600658985</v>
      </c>
      <c r="E27" s="613">
        <v>3583719</v>
      </c>
      <c r="F27" s="613">
        <v>3804</v>
      </c>
      <c r="G27" s="609">
        <f t="shared" si="1"/>
        <v>10.614671518609578</v>
      </c>
      <c r="H27" s="613">
        <v>3647031</v>
      </c>
      <c r="I27" s="613">
        <v>4209</v>
      </c>
      <c r="J27" s="609">
        <f t="shared" si="2"/>
        <v>11.540894497469312</v>
      </c>
      <c r="K27" s="613">
        <v>3712012</v>
      </c>
      <c r="L27" s="614">
        <v>3729</v>
      </c>
      <c r="M27" s="609">
        <f t="shared" si="3"/>
        <v>10.045764938259897</v>
      </c>
      <c r="N27" s="615">
        <v>3778720</v>
      </c>
      <c r="O27" s="615">
        <v>4277</v>
      </c>
      <c r="P27" s="609">
        <f t="shared" si="4"/>
        <v>11.318647584367193</v>
      </c>
      <c r="Q27" s="613">
        <v>3840319</v>
      </c>
      <c r="R27" s="613">
        <v>5208</v>
      </c>
      <c r="S27" s="609">
        <f t="shared" si="5"/>
        <v>13.561373417156231</v>
      </c>
      <c r="T27" s="613">
        <v>3901981</v>
      </c>
      <c r="U27" s="613">
        <v>4992</v>
      </c>
      <c r="V27" s="609">
        <f t="shared" si="6"/>
        <v>12.793501557285902</v>
      </c>
      <c r="W27" s="613">
        <v>3963541</v>
      </c>
      <c r="X27" s="613">
        <v>5367</v>
      </c>
      <c r="Y27" s="609">
        <f t="shared" si="7"/>
        <v>13.540922119892288</v>
      </c>
      <c r="Z27" s="613">
        <v>4024929</v>
      </c>
      <c r="AA27" s="613">
        <v>6160</v>
      </c>
      <c r="AB27" s="609">
        <f t="shared" si="8"/>
        <v>15.304617795742484</v>
      </c>
      <c r="AC27" s="613">
        <v>4086089</v>
      </c>
      <c r="AD27" s="613">
        <v>6133</v>
      </c>
      <c r="AE27" s="609">
        <f t="shared" si="9"/>
        <v>15.009462593692893</v>
      </c>
      <c r="AF27" s="450">
        <v>4146996</v>
      </c>
      <c r="AG27" s="449">
        <v>5840</v>
      </c>
      <c r="AH27" s="707">
        <f t="shared" si="10"/>
        <v>14.082482838179732</v>
      </c>
      <c r="AI27" s="716">
        <v>4207610</v>
      </c>
      <c r="AJ27" s="718">
        <v>5762</v>
      </c>
      <c r="AK27" s="721">
        <f t="shared" si="11"/>
        <v>13.694234969495746</v>
      </c>
    </row>
    <row r="28" spans="1:37" s="224" customFormat="1" ht="12.6" customHeight="1" x14ac:dyDescent="0.2">
      <c r="A28" s="612" t="s">
        <v>160</v>
      </c>
      <c r="B28" s="613">
        <v>748853</v>
      </c>
      <c r="C28" s="613">
        <v>225</v>
      </c>
      <c r="D28" s="609">
        <f t="shared" si="0"/>
        <v>3.0045950273284614</v>
      </c>
      <c r="E28" s="613">
        <v>762484</v>
      </c>
      <c r="F28" s="613">
        <v>222</v>
      </c>
      <c r="G28" s="609">
        <f t="shared" si="1"/>
        <v>2.9115365043725503</v>
      </c>
      <c r="H28" s="613">
        <v>776460</v>
      </c>
      <c r="I28" s="613">
        <v>344</v>
      </c>
      <c r="J28" s="609">
        <f t="shared" si="2"/>
        <v>4.4303634443499993</v>
      </c>
      <c r="K28" s="613">
        <v>790808</v>
      </c>
      <c r="L28" s="614">
        <v>413</v>
      </c>
      <c r="M28" s="609">
        <f t="shared" si="3"/>
        <v>5.222506600843694</v>
      </c>
      <c r="N28" s="615">
        <v>805514</v>
      </c>
      <c r="O28" s="615">
        <v>456</v>
      </c>
      <c r="P28" s="609">
        <f t="shared" si="4"/>
        <v>5.6609816837447884</v>
      </c>
      <c r="Q28" s="613">
        <v>817676</v>
      </c>
      <c r="R28" s="613">
        <v>562</v>
      </c>
      <c r="S28" s="609">
        <f t="shared" si="5"/>
        <v>6.8731380155465001</v>
      </c>
      <c r="T28" s="613">
        <v>829779</v>
      </c>
      <c r="U28" s="613">
        <v>484</v>
      </c>
      <c r="V28" s="609">
        <f t="shared" si="6"/>
        <v>5.8328783929214882</v>
      </c>
      <c r="W28" s="613">
        <v>841767</v>
      </c>
      <c r="X28" s="613">
        <v>429</v>
      </c>
      <c r="Y28" s="609">
        <f t="shared" si="7"/>
        <v>5.096422169080042</v>
      </c>
      <c r="Z28" s="613">
        <v>853622</v>
      </c>
      <c r="AA28" s="613">
        <v>473</v>
      </c>
      <c r="AB28" s="609">
        <f t="shared" si="8"/>
        <v>5.5410943016932555</v>
      </c>
      <c r="AC28" s="613">
        <v>865340</v>
      </c>
      <c r="AD28" s="613">
        <v>562</v>
      </c>
      <c r="AE28" s="609">
        <f t="shared" si="9"/>
        <v>6.4945570527191627</v>
      </c>
      <c r="AF28" s="450">
        <v>876912</v>
      </c>
      <c r="AG28" s="449">
        <v>752</v>
      </c>
      <c r="AH28" s="707">
        <f t="shared" si="10"/>
        <v>8.5755469191891542</v>
      </c>
      <c r="AI28" s="716">
        <v>888351</v>
      </c>
      <c r="AJ28" s="718">
        <v>545</v>
      </c>
      <c r="AK28" s="721">
        <f t="shared" si="11"/>
        <v>6.1349624191338785</v>
      </c>
    </row>
    <row r="29" spans="1:37" s="224" customFormat="1" ht="12.6" customHeight="1" x14ac:dyDescent="0.2">
      <c r="A29" s="612" t="s">
        <v>135</v>
      </c>
      <c r="B29" s="613">
        <v>1340526</v>
      </c>
      <c r="C29" s="613">
        <v>871</v>
      </c>
      <c r="D29" s="609">
        <f t="shared" si="0"/>
        <v>6.4974495086257189</v>
      </c>
      <c r="E29" s="613">
        <v>1359648</v>
      </c>
      <c r="F29" s="613">
        <v>884</v>
      </c>
      <c r="G29" s="609">
        <f t="shared" si="1"/>
        <v>6.5016827884864323</v>
      </c>
      <c r="H29" s="613">
        <v>1379329</v>
      </c>
      <c r="I29" s="613">
        <v>1038</v>
      </c>
      <c r="J29" s="609">
        <f t="shared" si="2"/>
        <v>7.5253982189890882</v>
      </c>
      <c r="K29" s="613">
        <v>1399539</v>
      </c>
      <c r="L29" s="614">
        <v>1161</v>
      </c>
      <c r="M29" s="609">
        <f t="shared" si="3"/>
        <v>8.2955887617279682</v>
      </c>
      <c r="N29" s="615">
        <v>1420348</v>
      </c>
      <c r="O29" s="615">
        <v>1230</v>
      </c>
      <c r="P29" s="609">
        <f t="shared" si="4"/>
        <v>8.6598495579956456</v>
      </c>
      <c r="Q29" s="613">
        <v>1436259</v>
      </c>
      <c r="R29" s="613">
        <v>1440</v>
      </c>
      <c r="S29" s="609">
        <f t="shared" si="5"/>
        <v>10.026046834171273</v>
      </c>
      <c r="T29" s="613">
        <v>1451873</v>
      </c>
      <c r="U29" s="613">
        <v>1381</v>
      </c>
      <c r="V29" s="609">
        <f t="shared" si="6"/>
        <v>9.5118512431872482</v>
      </c>
      <c r="W29" s="613">
        <v>1467111</v>
      </c>
      <c r="X29" s="613">
        <v>1453</v>
      </c>
      <c r="Y29" s="609">
        <f t="shared" si="7"/>
        <v>9.9038177752058285</v>
      </c>
      <c r="Z29" s="613">
        <v>1481940</v>
      </c>
      <c r="AA29" s="613">
        <v>1411</v>
      </c>
      <c r="AB29" s="609">
        <f t="shared" si="8"/>
        <v>9.5213031566730084</v>
      </c>
      <c r="AC29" s="613">
        <v>1496366</v>
      </c>
      <c r="AD29" s="613">
        <v>1464</v>
      </c>
      <c r="AE29" s="609">
        <f t="shared" si="9"/>
        <v>9.7837026502874291</v>
      </c>
      <c r="AF29" s="450">
        <v>1510375</v>
      </c>
      <c r="AG29" s="449">
        <v>1328</v>
      </c>
      <c r="AH29" s="707">
        <f t="shared" si="10"/>
        <v>8.7925184143010835</v>
      </c>
      <c r="AI29" s="716">
        <v>1523950</v>
      </c>
      <c r="AJ29" s="718">
        <v>2426</v>
      </c>
      <c r="AK29" s="721">
        <f t="shared" si="11"/>
        <v>15.91915745267233</v>
      </c>
    </row>
    <row r="30" spans="1:37" s="224" customFormat="1" ht="12.6" customHeight="1" x14ac:dyDescent="0.2">
      <c r="A30" s="612" t="s">
        <v>66</v>
      </c>
      <c r="B30" s="613">
        <v>284281</v>
      </c>
      <c r="C30" s="613">
        <v>77</v>
      </c>
      <c r="D30" s="609">
        <f t="shared" si="0"/>
        <v>2.7085876298451179</v>
      </c>
      <c r="E30" s="613">
        <v>292363</v>
      </c>
      <c r="F30" s="613">
        <v>65</v>
      </c>
      <c r="G30" s="609">
        <f t="shared" si="1"/>
        <v>2.2232635456607026</v>
      </c>
      <c r="H30" s="613">
        <v>300709</v>
      </c>
      <c r="I30" s="613">
        <v>81</v>
      </c>
      <c r="J30" s="609">
        <f t="shared" si="2"/>
        <v>2.693634044873948</v>
      </c>
      <c r="K30" s="613">
        <v>309335</v>
      </c>
      <c r="L30" s="614">
        <v>77</v>
      </c>
      <c r="M30" s="609">
        <f t="shared" si="3"/>
        <v>2.4892107262353114</v>
      </c>
      <c r="N30" s="615">
        <v>318247</v>
      </c>
      <c r="O30" s="615">
        <v>93</v>
      </c>
      <c r="P30" s="609">
        <f t="shared" si="4"/>
        <v>2.9222584973306898</v>
      </c>
      <c r="Q30" s="613">
        <v>326215</v>
      </c>
      <c r="R30" s="613">
        <v>107</v>
      </c>
      <c r="S30" s="609">
        <f t="shared" si="5"/>
        <v>3.2800453688518307</v>
      </c>
      <c r="T30" s="613">
        <v>334276</v>
      </c>
      <c r="U30" s="613">
        <v>129</v>
      </c>
      <c r="V30" s="609">
        <f t="shared" si="6"/>
        <v>3.859086503368474</v>
      </c>
      <c r="W30" s="613">
        <v>342408</v>
      </c>
      <c r="X30" s="613">
        <v>86</v>
      </c>
      <c r="Y30" s="609">
        <f t="shared" si="7"/>
        <v>2.5116235601971915</v>
      </c>
      <c r="Z30" s="613">
        <v>350624</v>
      </c>
      <c r="AA30" s="613">
        <v>263</v>
      </c>
      <c r="AB30" s="609">
        <f t="shared" si="8"/>
        <v>7.5009126585744275</v>
      </c>
      <c r="AC30" s="613">
        <v>358896</v>
      </c>
      <c r="AD30" s="613">
        <v>201</v>
      </c>
      <c r="AE30" s="609">
        <f t="shared" si="9"/>
        <v>5.6005082252240204</v>
      </c>
      <c r="AF30" s="450">
        <v>367235</v>
      </c>
      <c r="AG30" s="449">
        <v>211</v>
      </c>
      <c r="AH30" s="707">
        <f t="shared" si="10"/>
        <v>5.7456397129903189</v>
      </c>
      <c r="AI30" s="716">
        <v>375646</v>
      </c>
      <c r="AJ30" s="718">
        <v>261</v>
      </c>
      <c r="AK30" s="721">
        <f t="shared" si="11"/>
        <v>6.9480308588405046</v>
      </c>
    </row>
    <row r="31" spans="1:37" s="621" customFormat="1" ht="12.6" customHeight="1" x14ac:dyDescent="0.2">
      <c r="A31" s="618" t="s">
        <v>18</v>
      </c>
      <c r="B31" s="607">
        <f>SUM(B32:B37)</f>
        <v>670655</v>
      </c>
      <c r="C31" s="607">
        <f>SUM(C32:C37)</f>
        <v>344</v>
      </c>
      <c r="D31" s="608">
        <f t="shared" si="0"/>
        <v>5.1293138797146076</v>
      </c>
      <c r="E31" s="607">
        <f>SUM(E32:E37)</f>
        <v>691933</v>
      </c>
      <c r="F31" s="607">
        <f>SUM(F32:F37)</f>
        <v>450</v>
      </c>
      <c r="G31" s="608">
        <f t="shared" si="1"/>
        <v>6.503519849465194</v>
      </c>
      <c r="H31" s="607">
        <f>SUM(H32:H37)</f>
        <v>714054</v>
      </c>
      <c r="I31" s="607">
        <f>SUM(I32:I37)</f>
        <v>572</v>
      </c>
      <c r="J31" s="608">
        <f t="shared" si="2"/>
        <v>8.0105986381982319</v>
      </c>
      <c r="K31" s="607">
        <f>SUM(K32:K37)</f>
        <v>736993</v>
      </c>
      <c r="L31" s="607">
        <f>SUM(L32:L37)</f>
        <v>619</v>
      </c>
      <c r="M31" s="608">
        <f t="shared" si="3"/>
        <v>8.3989942916689841</v>
      </c>
      <c r="N31" s="610">
        <f>SUM(N32:N37)</f>
        <v>760853</v>
      </c>
      <c r="O31" s="607">
        <f>SUM(O32:O37)</f>
        <v>640</v>
      </c>
      <c r="P31" s="608">
        <f t="shared" si="4"/>
        <v>8.4116117042319605</v>
      </c>
      <c r="Q31" s="607">
        <f>+SUM(Q32:Q37)</f>
        <v>780529</v>
      </c>
      <c r="R31" s="607">
        <f>+SUM(R32:R37)</f>
        <v>806</v>
      </c>
      <c r="S31" s="608">
        <f t="shared" si="5"/>
        <v>10.326329963396619</v>
      </c>
      <c r="T31" s="607">
        <f>+SUM(T32:T37)</f>
        <v>800285</v>
      </c>
      <c r="U31" s="607">
        <f>+SUM(U32:U37)</f>
        <v>715</v>
      </c>
      <c r="V31" s="608">
        <f t="shared" si="6"/>
        <v>8.9343171495154845</v>
      </c>
      <c r="W31" s="607">
        <f>+SUM(W32:W37)</f>
        <v>820024</v>
      </c>
      <c r="X31" s="607">
        <f>+SUM(X32:X37)</f>
        <v>817</v>
      </c>
      <c r="Y31" s="608">
        <f t="shared" si="7"/>
        <v>9.9631230305454483</v>
      </c>
      <c r="Z31" s="447">
        <f>+SUM(Z32:Z37)</f>
        <v>839722</v>
      </c>
      <c r="AA31" s="611">
        <f>+SUM(AA32:AA37)</f>
        <v>791</v>
      </c>
      <c r="AB31" s="608">
        <f t="shared" si="8"/>
        <v>9.419784166664682</v>
      </c>
      <c r="AC31" s="447">
        <f>+SUM(AC32:AC37)</f>
        <v>859385</v>
      </c>
      <c r="AD31" s="611">
        <v>850</v>
      </c>
      <c r="AE31" s="608">
        <f t="shared" si="9"/>
        <v>9.8907939980334767</v>
      </c>
      <c r="AF31" s="447">
        <f>+SUM(AF32:AF37)</f>
        <v>878996</v>
      </c>
      <c r="AG31" s="447">
        <f>+SUM(AG32:AG37)</f>
        <v>930</v>
      </c>
      <c r="AH31" s="706">
        <f t="shared" si="10"/>
        <v>10.580252924927986</v>
      </c>
      <c r="AI31" s="714">
        <v>898547</v>
      </c>
      <c r="AJ31" s="709">
        <v>1045</v>
      </c>
      <c r="AK31" s="720">
        <f t="shared" si="11"/>
        <v>11.629886917434481</v>
      </c>
    </row>
    <row r="32" spans="1:37" ht="12.6" customHeight="1" x14ac:dyDescent="0.2">
      <c r="A32" s="612" t="s">
        <v>159</v>
      </c>
      <c r="B32" s="613">
        <v>137965</v>
      </c>
      <c r="C32" s="613">
        <v>76</v>
      </c>
      <c r="D32" s="609">
        <f t="shared" si="0"/>
        <v>5.5086434965389772</v>
      </c>
      <c r="E32" s="613">
        <v>141598</v>
      </c>
      <c r="F32" s="613">
        <v>111</v>
      </c>
      <c r="G32" s="609">
        <f t="shared" si="1"/>
        <v>7.8390937725109113</v>
      </c>
      <c r="H32" s="613">
        <v>145352</v>
      </c>
      <c r="I32" s="613">
        <v>137</v>
      </c>
      <c r="J32" s="609">
        <f t="shared" si="2"/>
        <v>9.425394903406902</v>
      </c>
      <c r="K32" s="613">
        <v>149206</v>
      </c>
      <c r="L32" s="614">
        <v>120</v>
      </c>
      <c r="M32" s="609">
        <f t="shared" si="3"/>
        <v>8.0425720145302471</v>
      </c>
      <c r="N32" s="615">
        <v>153163</v>
      </c>
      <c r="O32" s="615">
        <v>129</v>
      </c>
      <c r="P32" s="609">
        <f t="shared" si="4"/>
        <v>8.4223996657156093</v>
      </c>
      <c r="Q32" s="613">
        <v>157551</v>
      </c>
      <c r="R32" s="616">
        <v>172</v>
      </c>
      <c r="S32" s="609">
        <f t="shared" si="5"/>
        <v>10.917099859727962</v>
      </c>
      <c r="T32" s="613">
        <v>161948</v>
      </c>
      <c r="U32" s="613">
        <v>175</v>
      </c>
      <c r="V32" s="609">
        <f t="shared" si="6"/>
        <v>10.805937708400227</v>
      </c>
      <c r="W32" s="613">
        <v>166345</v>
      </c>
      <c r="X32" s="613">
        <v>191</v>
      </c>
      <c r="Y32" s="609">
        <f t="shared" si="7"/>
        <v>11.482160569899907</v>
      </c>
      <c r="Z32" s="613">
        <v>170722</v>
      </c>
      <c r="AA32" s="613">
        <v>151</v>
      </c>
      <c r="AB32" s="609">
        <f t="shared" si="8"/>
        <v>8.8447886036948962</v>
      </c>
      <c r="AC32" s="613">
        <v>175074</v>
      </c>
      <c r="AD32" s="613">
        <v>216</v>
      </c>
      <c r="AE32" s="609">
        <f t="shared" si="9"/>
        <v>12.337640083621782</v>
      </c>
      <c r="AF32" s="449">
        <v>179406</v>
      </c>
      <c r="AG32" s="449">
        <v>245</v>
      </c>
      <c r="AH32" s="707">
        <f t="shared" si="10"/>
        <v>13.656176493539792</v>
      </c>
      <c r="AI32" s="716">
        <v>183728</v>
      </c>
      <c r="AJ32" s="718">
        <v>280</v>
      </c>
      <c r="AK32" s="721">
        <f t="shared" si="11"/>
        <v>15.239919881564052</v>
      </c>
    </row>
    <row r="33" spans="1:37" ht="12.6" customHeight="1" x14ac:dyDescent="0.2">
      <c r="A33" s="612" t="s">
        <v>132</v>
      </c>
      <c r="B33" s="613">
        <v>95474</v>
      </c>
      <c r="C33" s="613">
        <v>43</v>
      </c>
      <c r="D33" s="609">
        <f t="shared" si="0"/>
        <v>4.5038439784653415</v>
      </c>
      <c r="E33" s="613">
        <v>98194</v>
      </c>
      <c r="F33" s="613">
        <v>71</v>
      </c>
      <c r="G33" s="609">
        <f t="shared" si="1"/>
        <v>7.2305843534228158</v>
      </c>
      <c r="H33" s="613">
        <v>101017</v>
      </c>
      <c r="I33" s="613">
        <v>67</v>
      </c>
      <c r="J33" s="609">
        <f t="shared" si="2"/>
        <v>6.6325469970401016</v>
      </c>
      <c r="K33" s="613">
        <v>103933</v>
      </c>
      <c r="L33" s="614">
        <v>92</v>
      </c>
      <c r="M33" s="609">
        <f t="shared" si="3"/>
        <v>8.8518564844659533</v>
      </c>
      <c r="N33" s="615">
        <v>106953</v>
      </c>
      <c r="O33" s="615">
        <v>59</v>
      </c>
      <c r="P33" s="609">
        <f t="shared" si="4"/>
        <v>5.5164418015389938</v>
      </c>
      <c r="Q33" s="613">
        <v>109514</v>
      </c>
      <c r="R33" s="616">
        <v>85</v>
      </c>
      <c r="S33" s="609">
        <f t="shared" si="5"/>
        <v>7.7615647314498606</v>
      </c>
      <c r="T33" s="613">
        <v>112151</v>
      </c>
      <c r="U33" s="613">
        <v>63</v>
      </c>
      <c r="V33" s="609">
        <f t="shared" si="6"/>
        <v>5.6174265053365557</v>
      </c>
      <c r="W33" s="613">
        <v>114805</v>
      </c>
      <c r="X33" s="613">
        <v>88</v>
      </c>
      <c r="Y33" s="609">
        <f t="shared" si="7"/>
        <v>7.6651713775532428</v>
      </c>
      <c r="Z33" s="613">
        <v>117465</v>
      </c>
      <c r="AA33" s="613">
        <v>69</v>
      </c>
      <c r="AB33" s="609">
        <f t="shared" si="8"/>
        <v>5.8740901545141107</v>
      </c>
      <c r="AC33" s="613">
        <v>120144</v>
      </c>
      <c r="AD33" s="613">
        <v>83</v>
      </c>
      <c r="AE33" s="609">
        <f t="shared" si="9"/>
        <v>6.9083766147289918</v>
      </c>
      <c r="AF33" s="449">
        <v>122838</v>
      </c>
      <c r="AG33" s="449">
        <v>77</v>
      </c>
      <c r="AH33" s="707">
        <f t="shared" si="10"/>
        <v>6.268418567544245</v>
      </c>
      <c r="AI33" s="716">
        <v>125538</v>
      </c>
      <c r="AJ33" s="718">
        <v>127</v>
      </c>
      <c r="AK33" s="721">
        <f t="shared" si="11"/>
        <v>10.116458761490543</v>
      </c>
    </row>
    <row r="34" spans="1:37" ht="12.6" customHeight="1" x14ac:dyDescent="0.2">
      <c r="A34" s="612" t="s">
        <v>131</v>
      </c>
      <c r="B34" s="613">
        <v>75992</v>
      </c>
      <c r="C34" s="613">
        <v>56</v>
      </c>
      <c r="D34" s="609">
        <f t="shared" si="0"/>
        <v>7.3691967575534267</v>
      </c>
      <c r="E34" s="613">
        <v>78474</v>
      </c>
      <c r="F34" s="613">
        <v>49</v>
      </c>
      <c r="G34" s="609">
        <f t="shared" si="1"/>
        <v>6.2441063282106173</v>
      </c>
      <c r="H34" s="613">
        <v>81047</v>
      </c>
      <c r="I34" s="613">
        <v>69</v>
      </c>
      <c r="J34" s="609">
        <f t="shared" si="2"/>
        <v>8.5135785408466695</v>
      </c>
      <c r="K34" s="613">
        <v>83711</v>
      </c>
      <c r="L34" s="614">
        <v>112</v>
      </c>
      <c r="M34" s="609">
        <f t="shared" si="3"/>
        <v>13.37936471909307</v>
      </c>
      <c r="N34" s="615">
        <v>86470</v>
      </c>
      <c r="O34" s="615">
        <v>119</v>
      </c>
      <c r="P34" s="609">
        <f t="shared" si="4"/>
        <v>13.761998380941368</v>
      </c>
      <c r="Q34" s="613">
        <v>89053</v>
      </c>
      <c r="R34" s="616">
        <v>141</v>
      </c>
      <c r="S34" s="609">
        <f t="shared" si="5"/>
        <v>15.833267829270211</v>
      </c>
      <c r="T34" s="613">
        <v>91699</v>
      </c>
      <c r="U34" s="613">
        <v>133</v>
      </c>
      <c r="V34" s="609">
        <f t="shared" si="6"/>
        <v>14.503974961559013</v>
      </c>
      <c r="W34" s="613">
        <v>94373</v>
      </c>
      <c r="X34" s="613">
        <v>104</v>
      </c>
      <c r="Y34" s="609">
        <f t="shared" si="7"/>
        <v>11.020101088234982</v>
      </c>
      <c r="Z34" s="613">
        <v>97093</v>
      </c>
      <c r="AA34" s="613">
        <v>132</v>
      </c>
      <c r="AB34" s="609">
        <f t="shared" si="8"/>
        <v>13.595212837176726</v>
      </c>
      <c r="AC34" s="613">
        <v>99855</v>
      </c>
      <c r="AD34" s="613">
        <v>141</v>
      </c>
      <c r="AE34" s="609">
        <f t="shared" si="9"/>
        <v>14.120474688298032</v>
      </c>
      <c r="AF34" s="449">
        <v>102655</v>
      </c>
      <c r="AG34" s="449">
        <v>152</v>
      </c>
      <c r="AH34" s="707">
        <f t="shared" si="10"/>
        <v>14.806877404899907</v>
      </c>
      <c r="AI34" s="716">
        <v>105494</v>
      </c>
      <c r="AJ34" s="718">
        <v>154</v>
      </c>
      <c r="AK34" s="721">
        <f t="shared" si="11"/>
        <v>14.597986615352532</v>
      </c>
    </row>
    <row r="35" spans="1:37" ht="12.6" customHeight="1" x14ac:dyDescent="0.2">
      <c r="A35" s="612" t="s">
        <v>158</v>
      </c>
      <c r="B35" s="613">
        <v>88353</v>
      </c>
      <c r="C35" s="613">
        <v>62</v>
      </c>
      <c r="D35" s="609">
        <f t="shared" si="0"/>
        <v>7.0173055810215841</v>
      </c>
      <c r="E35" s="613">
        <v>89999</v>
      </c>
      <c r="F35" s="613">
        <v>68</v>
      </c>
      <c r="G35" s="609">
        <f t="shared" si="1"/>
        <v>7.5556395071056341</v>
      </c>
      <c r="H35" s="613">
        <v>91691</v>
      </c>
      <c r="I35" s="613">
        <v>95</v>
      </c>
      <c r="J35" s="609">
        <f t="shared" si="2"/>
        <v>10.360886019347591</v>
      </c>
      <c r="K35" s="613">
        <v>93409</v>
      </c>
      <c r="L35" s="614">
        <v>98</v>
      </c>
      <c r="M35" s="609">
        <f t="shared" si="3"/>
        <v>10.491494395614984</v>
      </c>
      <c r="N35" s="615">
        <v>95194</v>
      </c>
      <c r="O35" s="615">
        <v>82</v>
      </c>
      <c r="P35" s="609">
        <f t="shared" si="4"/>
        <v>8.6139882765720532</v>
      </c>
      <c r="Q35" s="613">
        <v>97676</v>
      </c>
      <c r="R35" s="616">
        <v>136</v>
      </c>
      <c r="S35" s="609">
        <f t="shared" si="5"/>
        <v>13.923584094352758</v>
      </c>
      <c r="T35" s="613">
        <v>100170</v>
      </c>
      <c r="U35" s="613">
        <v>86</v>
      </c>
      <c r="V35" s="609">
        <f t="shared" si="6"/>
        <v>8.585404811819906</v>
      </c>
      <c r="W35" s="613">
        <v>102684</v>
      </c>
      <c r="X35" s="613">
        <v>103</v>
      </c>
      <c r="Y35" s="609">
        <f t="shared" si="7"/>
        <v>10.030774025164582</v>
      </c>
      <c r="Z35" s="613">
        <v>105213</v>
      </c>
      <c r="AA35" s="613">
        <v>105</v>
      </c>
      <c r="AB35" s="609">
        <f t="shared" si="8"/>
        <v>9.9797553534259063</v>
      </c>
      <c r="AC35" s="613">
        <v>107749</v>
      </c>
      <c r="AD35" s="613">
        <v>110</v>
      </c>
      <c r="AE35" s="609">
        <f t="shared" si="9"/>
        <v>10.2089114516144</v>
      </c>
      <c r="AF35" s="449">
        <v>110296</v>
      </c>
      <c r="AG35" s="449">
        <v>136</v>
      </c>
      <c r="AH35" s="707">
        <f t="shared" si="10"/>
        <v>12.330456226880395</v>
      </c>
      <c r="AI35" s="716">
        <v>112835</v>
      </c>
      <c r="AJ35" s="718">
        <v>71</v>
      </c>
      <c r="AK35" s="721">
        <f t="shared" si="11"/>
        <v>6.2923738201799084</v>
      </c>
    </row>
    <row r="36" spans="1:37" ht="12.6" customHeight="1" x14ac:dyDescent="0.2">
      <c r="A36" s="612" t="s">
        <v>129</v>
      </c>
      <c r="B36" s="613">
        <v>158903</v>
      </c>
      <c r="C36" s="613">
        <v>62</v>
      </c>
      <c r="D36" s="609">
        <f t="shared" si="0"/>
        <v>3.9017513829191395</v>
      </c>
      <c r="E36" s="613">
        <v>164183</v>
      </c>
      <c r="F36" s="613">
        <v>104</v>
      </c>
      <c r="G36" s="609">
        <f t="shared" si="1"/>
        <v>6.3343951566240113</v>
      </c>
      <c r="H36" s="613">
        <v>169667</v>
      </c>
      <c r="I36" s="613">
        <v>134</v>
      </c>
      <c r="J36" s="609">
        <f t="shared" si="2"/>
        <v>7.8978233834511133</v>
      </c>
      <c r="K36" s="613">
        <v>175358</v>
      </c>
      <c r="L36" s="614">
        <v>123</v>
      </c>
      <c r="M36" s="609">
        <f t="shared" si="3"/>
        <v>7.0142223337401202</v>
      </c>
      <c r="N36" s="615">
        <v>181287</v>
      </c>
      <c r="O36" s="615">
        <v>147</v>
      </c>
      <c r="P36" s="609">
        <f t="shared" si="4"/>
        <v>8.1086895364808296</v>
      </c>
      <c r="Q36" s="613">
        <v>186072</v>
      </c>
      <c r="R36" s="616">
        <v>184</v>
      </c>
      <c r="S36" s="609">
        <f t="shared" si="5"/>
        <v>9.8886452555999824</v>
      </c>
      <c r="T36" s="613">
        <v>190896</v>
      </c>
      <c r="U36" s="613">
        <v>168</v>
      </c>
      <c r="V36" s="609">
        <f t="shared" si="6"/>
        <v>8.8006034699522253</v>
      </c>
      <c r="W36" s="613">
        <v>195759</v>
      </c>
      <c r="X36" s="613">
        <v>232</v>
      </c>
      <c r="Y36" s="609">
        <f t="shared" si="7"/>
        <v>11.851306964175338</v>
      </c>
      <c r="Z36" s="613">
        <v>200656</v>
      </c>
      <c r="AA36" s="613">
        <v>193</v>
      </c>
      <c r="AB36" s="609">
        <f t="shared" si="8"/>
        <v>9.6184514791483942</v>
      </c>
      <c r="AC36" s="613">
        <v>205586</v>
      </c>
      <c r="AD36" s="613">
        <v>187</v>
      </c>
      <c r="AE36" s="609">
        <f t="shared" si="9"/>
        <v>9.095950113334565</v>
      </c>
      <c r="AF36" s="449">
        <v>210532</v>
      </c>
      <c r="AG36" s="449">
        <v>201</v>
      </c>
      <c r="AH36" s="707">
        <f t="shared" si="10"/>
        <v>9.5472422244599393</v>
      </c>
      <c r="AI36" s="716">
        <v>215499</v>
      </c>
      <c r="AJ36" s="718">
        <v>232</v>
      </c>
      <c r="AK36" s="721">
        <f t="shared" si="11"/>
        <v>10.765711209796798</v>
      </c>
    </row>
    <row r="37" spans="1:37" ht="12.6" customHeight="1" x14ac:dyDescent="0.2">
      <c r="A37" s="612" t="s">
        <v>128</v>
      </c>
      <c r="B37" s="613">
        <v>113968</v>
      </c>
      <c r="C37" s="613">
        <v>45</v>
      </c>
      <c r="D37" s="609">
        <f t="shared" si="0"/>
        <v>3.9484767654078339</v>
      </c>
      <c r="E37" s="613">
        <v>119485</v>
      </c>
      <c r="F37" s="613">
        <v>47</v>
      </c>
      <c r="G37" s="609">
        <f t="shared" si="1"/>
        <v>3.9335481441185083</v>
      </c>
      <c r="H37" s="613">
        <v>125280</v>
      </c>
      <c r="I37" s="613">
        <v>70</v>
      </c>
      <c r="J37" s="609">
        <f t="shared" si="2"/>
        <v>5.587484035759898</v>
      </c>
      <c r="K37" s="613">
        <v>131376</v>
      </c>
      <c r="L37" s="614">
        <v>74</v>
      </c>
      <c r="M37" s="609">
        <f t="shared" si="3"/>
        <v>5.6326878577517965</v>
      </c>
      <c r="N37" s="615">
        <v>137786</v>
      </c>
      <c r="O37" s="615">
        <v>104</v>
      </c>
      <c r="P37" s="609">
        <f t="shared" si="4"/>
        <v>7.5479366553931451</v>
      </c>
      <c r="Q37" s="613">
        <v>140663</v>
      </c>
      <c r="R37" s="616">
        <v>88</v>
      </c>
      <c r="S37" s="609">
        <f t="shared" si="5"/>
        <v>6.2560872439802937</v>
      </c>
      <c r="T37" s="613">
        <v>143421</v>
      </c>
      <c r="U37" s="613">
        <v>90</v>
      </c>
      <c r="V37" s="609">
        <f t="shared" si="6"/>
        <v>6.2752316606354723</v>
      </c>
      <c r="W37" s="613">
        <v>146058</v>
      </c>
      <c r="X37" s="613">
        <v>99</v>
      </c>
      <c r="Y37" s="609">
        <f t="shared" si="7"/>
        <v>6.7781292363307735</v>
      </c>
      <c r="Z37" s="613">
        <v>148573</v>
      </c>
      <c r="AA37" s="613">
        <v>141</v>
      </c>
      <c r="AB37" s="609">
        <f t="shared" si="8"/>
        <v>9.4902842373782583</v>
      </c>
      <c r="AC37" s="613">
        <v>150977</v>
      </c>
      <c r="AD37" s="613">
        <v>113</v>
      </c>
      <c r="AE37" s="609">
        <f t="shared" si="9"/>
        <v>7.4845837445438708</v>
      </c>
      <c r="AF37" s="449">
        <v>153269</v>
      </c>
      <c r="AG37" s="449">
        <v>119</v>
      </c>
      <c r="AH37" s="707">
        <f t="shared" si="10"/>
        <v>7.7641271229015656</v>
      </c>
      <c r="AI37" s="716">
        <v>155453</v>
      </c>
      <c r="AJ37" s="718">
        <v>181</v>
      </c>
      <c r="AK37" s="721">
        <f t="shared" si="11"/>
        <v>11.643390606807202</v>
      </c>
    </row>
    <row r="38" spans="1:37" s="621" customFormat="1" ht="12.6" customHeight="1" x14ac:dyDescent="0.2">
      <c r="A38" s="618" t="s">
        <v>25</v>
      </c>
      <c r="B38" s="607">
        <f>SUM(B39)</f>
        <v>22729</v>
      </c>
      <c r="C38" s="607">
        <f>SUM(C39)</f>
        <v>8</v>
      </c>
      <c r="D38" s="608">
        <f t="shared" si="0"/>
        <v>3.5197325003299751</v>
      </c>
      <c r="E38" s="607">
        <f>SUM(E39)</f>
        <v>23455</v>
      </c>
      <c r="F38" s="607">
        <f>SUM(F39)</f>
        <v>12</v>
      </c>
      <c r="G38" s="608">
        <f t="shared" si="1"/>
        <v>5.1161799189938177</v>
      </c>
      <c r="H38" s="607">
        <f>SUM(H39)</f>
        <v>24214</v>
      </c>
      <c r="I38" s="607">
        <v>23</v>
      </c>
      <c r="J38" s="608">
        <f t="shared" si="2"/>
        <v>9.4986371520607911</v>
      </c>
      <c r="K38" s="607">
        <f>SUM(K39)</f>
        <v>25036</v>
      </c>
      <c r="L38" s="607">
        <f>L39</f>
        <v>34</v>
      </c>
      <c r="M38" s="608">
        <f t="shared" si="3"/>
        <v>13.58044416040901</v>
      </c>
      <c r="N38" s="610">
        <f>SUM(N39)</f>
        <v>25884</v>
      </c>
      <c r="O38" s="607">
        <f>O39</f>
        <v>64</v>
      </c>
      <c r="P38" s="608">
        <f t="shared" si="4"/>
        <v>24.725699273682586</v>
      </c>
      <c r="Q38" s="607">
        <f>+Q39</f>
        <v>26576</v>
      </c>
      <c r="R38" s="607">
        <f>+R39</f>
        <v>56</v>
      </c>
      <c r="S38" s="608">
        <f t="shared" si="5"/>
        <v>21.07164358819988</v>
      </c>
      <c r="T38" s="619">
        <f>+SUM(T39)</f>
        <v>27284</v>
      </c>
      <c r="U38" s="607">
        <f>+SUM(U39)</f>
        <v>55</v>
      </c>
      <c r="V38" s="608">
        <f t="shared" si="6"/>
        <v>20.15833455505058</v>
      </c>
      <c r="W38" s="619">
        <f>+SUM(W39)</f>
        <v>28000</v>
      </c>
      <c r="X38" s="607">
        <f>+X39</f>
        <v>39</v>
      </c>
      <c r="Y38" s="608">
        <f t="shared" si="7"/>
        <v>13.928571428571429</v>
      </c>
      <c r="Z38" s="607">
        <f>+Z39</f>
        <v>28726</v>
      </c>
      <c r="AA38" s="607">
        <f>+AA39</f>
        <v>72</v>
      </c>
      <c r="AB38" s="608">
        <f t="shared" si="8"/>
        <v>25.064401587412103</v>
      </c>
      <c r="AC38" s="607">
        <f>+AC39</f>
        <v>29453</v>
      </c>
      <c r="AD38" s="607">
        <v>72</v>
      </c>
      <c r="AE38" s="608">
        <f t="shared" si="9"/>
        <v>24.445727090618949</v>
      </c>
      <c r="AF38" s="447">
        <f>+AF39</f>
        <v>30172</v>
      </c>
      <c r="AG38" s="447">
        <f>+AG39</f>
        <v>99</v>
      </c>
      <c r="AH38" s="706">
        <f t="shared" si="10"/>
        <v>32.811878562906003</v>
      </c>
      <c r="AI38" s="714">
        <v>30890</v>
      </c>
      <c r="AJ38" s="719">
        <v>118</v>
      </c>
      <c r="AK38" s="720">
        <f t="shared" si="11"/>
        <v>38.200064745872446</v>
      </c>
    </row>
    <row r="39" spans="1:37" ht="12.6" customHeight="1" x14ac:dyDescent="0.2">
      <c r="A39" s="612" t="s">
        <v>126</v>
      </c>
      <c r="B39" s="613">
        <v>22729</v>
      </c>
      <c r="C39" s="613">
        <v>8</v>
      </c>
      <c r="D39" s="609">
        <f t="shared" si="0"/>
        <v>3.5197325003299751</v>
      </c>
      <c r="E39" s="613">
        <v>23455</v>
      </c>
      <c r="F39" s="613">
        <v>12</v>
      </c>
      <c r="G39" s="609">
        <f t="shared" si="1"/>
        <v>5.1161799189938177</v>
      </c>
      <c r="H39" s="613">
        <v>24214</v>
      </c>
      <c r="I39" s="613">
        <v>23</v>
      </c>
      <c r="J39" s="609">
        <f t="shared" si="2"/>
        <v>9.4986371520607911</v>
      </c>
      <c r="K39" s="613">
        <v>25036</v>
      </c>
      <c r="L39" s="614">
        <v>34</v>
      </c>
      <c r="M39" s="609">
        <f t="shared" si="3"/>
        <v>13.58044416040901</v>
      </c>
      <c r="N39" s="615">
        <v>25884</v>
      </c>
      <c r="O39" s="613">
        <v>64</v>
      </c>
      <c r="P39" s="608">
        <f t="shared" si="4"/>
        <v>24.725699273682586</v>
      </c>
      <c r="Q39" s="613">
        <v>26576</v>
      </c>
      <c r="R39" s="616">
        <v>56</v>
      </c>
      <c r="S39" s="609">
        <f t="shared" si="5"/>
        <v>21.07164358819988</v>
      </c>
      <c r="T39" s="617">
        <v>27284</v>
      </c>
      <c r="U39" s="450">
        <v>55</v>
      </c>
      <c r="V39" s="609">
        <f t="shared" si="6"/>
        <v>20.15833455505058</v>
      </c>
      <c r="W39" s="613">
        <v>28000</v>
      </c>
      <c r="X39" s="613">
        <v>39</v>
      </c>
      <c r="Y39" s="609">
        <f t="shared" si="7"/>
        <v>13.928571428571429</v>
      </c>
      <c r="Z39" s="613">
        <v>28726</v>
      </c>
      <c r="AA39" s="613">
        <v>72</v>
      </c>
      <c r="AB39" s="609">
        <f t="shared" si="8"/>
        <v>25.064401587412103</v>
      </c>
      <c r="AC39" s="613">
        <v>29453</v>
      </c>
      <c r="AD39" s="613">
        <v>72</v>
      </c>
      <c r="AE39" s="609">
        <f t="shared" si="9"/>
        <v>24.445727090618949</v>
      </c>
      <c r="AF39" s="450">
        <v>30172</v>
      </c>
      <c r="AG39" s="450">
        <v>99</v>
      </c>
      <c r="AH39" s="707">
        <f t="shared" si="10"/>
        <v>32.811878562906003</v>
      </c>
      <c r="AI39" s="716">
        <v>30890</v>
      </c>
      <c r="AJ39" s="718">
        <v>118</v>
      </c>
      <c r="AK39" s="721">
        <f t="shared" si="11"/>
        <v>38.200064745872446</v>
      </c>
    </row>
    <row r="40" spans="1:37" s="621" customFormat="1" ht="12.6" customHeight="1" x14ac:dyDescent="0.2">
      <c r="A40" s="618" t="s">
        <v>190</v>
      </c>
      <c r="B40" s="607">
        <v>31432</v>
      </c>
      <c r="C40" s="607">
        <v>5</v>
      </c>
      <c r="D40" s="608">
        <f t="shared" si="0"/>
        <v>1.5907355561211505</v>
      </c>
      <c r="E40" s="607">
        <v>31991</v>
      </c>
      <c r="F40" s="607">
        <v>7</v>
      </c>
      <c r="G40" s="608">
        <f t="shared" si="1"/>
        <v>2.1881154074583478</v>
      </c>
      <c r="H40" s="607">
        <v>32566</v>
      </c>
      <c r="I40" s="607">
        <v>3</v>
      </c>
      <c r="J40" s="608">
        <f t="shared" si="2"/>
        <v>0.92120616593993732</v>
      </c>
      <c r="K40" s="607">
        <v>33149</v>
      </c>
      <c r="L40" s="607" t="s">
        <v>167</v>
      </c>
      <c r="M40" s="608" t="s">
        <v>167</v>
      </c>
      <c r="N40" s="610">
        <v>33754</v>
      </c>
      <c r="O40" s="607">
        <v>4</v>
      </c>
      <c r="P40" s="608">
        <f t="shared" si="4"/>
        <v>1.1850447354387628</v>
      </c>
      <c r="Q40" s="607">
        <v>34547</v>
      </c>
      <c r="R40" s="607">
        <v>2</v>
      </c>
      <c r="S40" s="608">
        <f t="shared" si="5"/>
        <v>0.57892146930268906</v>
      </c>
      <c r="T40" s="619">
        <v>35348</v>
      </c>
      <c r="U40" s="601">
        <v>1</v>
      </c>
      <c r="V40" s="608">
        <f t="shared" si="6"/>
        <v>0.28290143713930066</v>
      </c>
      <c r="W40" s="620">
        <v>36153</v>
      </c>
      <c r="X40" s="470">
        <v>0</v>
      </c>
      <c r="Y40" s="610">
        <f t="shared" si="7"/>
        <v>0</v>
      </c>
      <c r="Z40" s="607">
        <v>36967</v>
      </c>
      <c r="AA40" s="607">
        <v>0</v>
      </c>
      <c r="AB40" s="608">
        <f t="shared" si="8"/>
        <v>0</v>
      </c>
      <c r="AC40" s="607">
        <v>37784</v>
      </c>
      <c r="AD40" s="610">
        <v>0</v>
      </c>
      <c r="AE40" s="610" t="s">
        <v>523</v>
      </c>
      <c r="AF40" s="601">
        <v>38607</v>
      </c>
      <c r="AG40" s="610">
        <v>0</v>
      </c>
      <c r="AH40" s="708" t="s">
        <v>523</v>
      </c>
      <c r="AI40" s="717">
        <v>39430</v>
      </c>
      <c r="AJ40" s="709">
        <v>0</v>
      </c>
      <c r="AK40" s="709">
        <v>0</v>
      </c>
    </row>
    <row r="41" spans="1:37" s="621" customFormat="1" ht="12.6" customHeight="1" x14ac:dyDescent="0.2">
      <c r="A41" s="618" t="s">
        <v>156</v>
      </c>
      <c r="B41" s="607" t="s">
        <v>97</v>
      </c>
      <c r="C41" s="607">
        <v>608</v>
      </c>
      <c r="D41" s="607" t="s">
        <v>97</v>
      </c>
      <c r="E41" s="607" t="s">
        <v>97</v>
      </c>
      <c r="F41" s="607">
        <v>668</v>
      </c>
      <c r="G41" s="608" t="s">
        <v>97</v>
      </c>
      <c r="H41" s="607" t="s">
        <v>97</v>
      </c>
      <c r="I41" s="607">
        <v>805</v>
      </c>
      <c r="J41" s="608" t="s">
        <v>97</v>
      </c>
      <c r="K41" s="607" t="s">
        <v>97</v>
      </c>
      <c r="L41" s="607">
        <v>695</v>
      </c>
      <c r="M41" s="608" t="s">
        <v>97</v>
      </c>
      <c r="N41" s="610" t="s">
        <v>97</v>
      </c>
      <c r="O41" s="607">
        <v>664</v>
      </c>
      <c r="P41" s="608">
        <v>0</v>
      </c>
      <c r="Q41" s="607" t="s">
        <v>97</v>
      </c>
      <c r="R41" s="607">
        <v>724</v>
      </c>
      <c r="S41" s="608" t="s">
        <v>97</v>
      </c>
      <c r="T41" s="607" t="s">
        <v>97</v>
      </c>
      <c r="U41" s="601">
        <v>642</v>
      </c>
      <c r="V41" s="608" t="s">
        <v>97</v>
      </c>
      <c r="W41" s="610" t="s">
        <v>97</v>
      </c>
      <c r="X41" s="623">
        <v>646</v>
      </c>
      <c r="Y41" s="610" t="s">
        <v>167</v>
      </c>
      <c r="Z41" s="610">
        <v>0</v>
      </c>
      <c r="AA41" s="607">
        <v>753</v>
      </c>
      <c r="AB41" s="608" t="s">
        <v>167</v>
      </c>
      <c r="AC41" s="610">
        <v>0</v>
      </c>
      <c r="AD41" s="607">
        <v>521</v>
      </c>
      <c r="AE41" s="610" t="s">
        <v>97</v>
      </c>
      <c r="AF41" s="610">
        <v>0</v>
      </c>
      <c r="AG41" s="601">
        <v>644</v>
      </c>
      <c r="AH41" s="708" t="s">
        <v>97</v>
      </c>
      <c r="AI41" s="714">
        <v>0</v>
      </c>
      <c r="AJ41" s="719">
        <v>400</v>
      </c>
      <c r="AK41" s="709">
        <v>0</v>
      </c>
    </row>
    <row r="42" spans="1:37" ht="11.1" customHeight="1" x14ac:dyDescent="0.25">
      <c r="B42" s="227"/>
      <c r="C42" s="233"/>
      <c r="D42" s="234"/>
    </row>
    <row r="43" spans="1:37" ht="11.1" customHeight="1" x14ac:dyDescent="0.2">
      <c r="A43" s="272" t="s">
        <v>794</v>
      </c>
      <c r="B43" s="227"/>
      <c r="C43" s="233"/>
      <c r="D43" s="234"/>
    </row>
    <row r="44" spans="1:37" ht="11.1" customHeight="1" x14ac:dyDescent="0.2">
      <c r="A44" s="344" t="s">
        <v>665</v>
      </c>
      <c r="B44" s="227"/>
      <c r="C44" s="227"/>
      <c r="D44" s="232"/>
    </row>
    <row r="45" spans="1:37" ht="11.1" customHeight="1" x14ac:dyDescent="0.2">
      <c r="A45" s="344" t="s">
        <v>155</v>
      </c>
      <c r="B45" s="233"/>
      <c r="C45" s="233"/>
      <c r="D45" s="234"/>
    </row>
    <row r="46" spans="1:37" ht="11.1" customHeight="1" x14ac:dyDescent="0.2">
      <c r="A46" s="344" t="s">
        <v>154</v>
      </c>
      <c r="B46" s="223"/>
      <c r="C46" s="223"/>
      <c r="D46" s="234"/>
    </row>
    <row r="47" spans="1:37" ht="11.1" customHeight="1" x14ac:dyDescent="0.2">
      <c r="A47" s="344" t="s">
        <v>839</v>
      </c>
      <c r="B47" s="223"/>
      <c r="C47" s="223"/>
      <c r="D47" s="234"/>
    </row>
    <row r="48" spans="1:37" ht="11.25" customHeight="1" x14ac:dyDescent="0.25"/>
    <row r="49" spans="1:1" x14ac:dyDescent="0.2">
      <c r="A49" s="344"/>
    </row>
    <row r="50" spans="1:1" x14ac:dyDescent="0.25">
      <c r="A50" s="226"/>
    </row>
  </sheetData>
  <mergeCells count="27">
    <mergeCell ref="AI8:AK8"/>
    <mergeCell ref="AJ9:AK9"/>
    <mergeCell ref="AF8:AH8"/>
    <mergeCell ref="AG9:AH9"/>
    <mergeCell ref="A6:P6"/>
    <mergeCell ref="W8:Y8"/>
    <mergeCell ref="X9:Y9"/>
    <mergeCell ref="Z8:AB8"/>
    <mergeCell ref="AA9:AB9"/>
    <mergeCell ref="AC8:AE8"/>
    <mergeCell ref="AD9:AE9"/>
    <mergeCell ref="N8:P8"/>
    <mergeCell ref="O9:P9"/>
    <mergeCell ref="Q8:S8"/>
    <mergeCell ref="R9:S9"/>
    <mergeCell ref="T8:V8"/>
    <mergeCell ref="C9:D9"/>
    <mergeCell ref="B8:D8"/>
    <mergeCell ref="U9:V9"/>
    <mergeCell ref="E8:G8"/>
    <mergeCell ref="A5:P5"/>
    <mergeCell ref="K8:M8"/>
    <mergeCell ref="L9:M9"/>
    <mergeCell ref="A8:A10"/>
    <mergeCell ref="F9:G9"/>
    <mergeCell ref="H8:J8"/>
    <mergeCell ref="I9:J9"/>
  </mergeCells>
  <hyperlinks>
    <hyperlink ref="R4" location="indice!B24"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6:V39"/>
  <sheetViews>
    <sheetView zoomScaleNormal="100" workbookViewId="0">
      <selection activeCell="S6" sqref="S6"/>
    </sheetView>
  </sheetViews>
  <sheetFormatPr baseColWidth="10" defaultRowHeight="12.75" x14ac:dyDescent="0.2"/>
  <cols>
    <col min="1" max="1" width="29.7109375" style="1" customWidth="1"/>
    <col min="2" max="18" width="8.42578125" style="1" customWidth="1"/>
    <col min="19" max="16384" width="11.42578125" style="1"/>
  </cols>
  <sheetData>
    <row r="6" spans="1:22" s="3" customFormat="1" ht="15" x14ac:dyDescent="0.25">
      <c r="A6" s="890" t="s">
        <v>587</v>
      </c>
      <c r="B6" s="890"/>
      <c r="C6" s="890"/>
      <c r="D6" s="890"/>
      <c r="E6" s="890"/>
      <c r="F6" s="890"/>
      <c r="G6" s="890"/>
      <c r="H6" s="890"/>
      <c r="I6" s="890"/>
      <c r="J6" s="890"/>
      <c r="K6" s="890"/>
      <c r="L6" s="890"/>
      <c r="M6" s="890"/>
      <c r="N6" s="890"/>
      <c r="O6" s="890"/>
      <c r="P6" s="890"/>
      <c r="Q6" s="890"/>
      <c r="R6" s="890"/>
      <c r="S6" s="243" t="s">
        <v>82</v>
      </c>
    </row>
    <row r="7" spans="1:22" s="3" customFormat="1" ht="15" x14ac:dyDescent="0.25">
      <c r="A7" s="890" t="s">
        <v>701</v>
      </c>
      <c r="B7" s="890"/>
      <c r="C7" s="890"/>
      <c r="D7" s="890"/>
      <c r="E7" s="890"/>
      <c r="F7" s="890"/>
      <c r="G7" s="890"/>
      <c r="H7" s="890"/>
      <c r="I7" s="890"/>
      <c r="J7" s="890"/>
      <c r="K7" s="890"/>
      <c r="L7" s="890"/>
      <c r="M7" s="890"/>
      <c r="N7" s="890"/>
      <c r="O7" s="890"/>
      <c r="P7" s="890"/>
      <c r="Q7" s="890"/>
      <c r="R7" s="890"/>
    </row>
    <row r="9" spans="1:22" s="2" customFormat="1" ht="15" customHeight="1" x14ac:dyDescent="0.2">
      <c r="A9" s="926" t="s">
        <v>251</v>
      </c>
      <c r="B9" s="928" t="s">
        <v>81</v>
      </c>
      <c r="C9" s="929"/>
      <c r="D9" s="929"/>
      <c r="E9" s="929"/>
      <c r="F9" s="929"/>
      <c r="G9" s="929"/>
      <c r="H9" s="929"/>
      <c r="I9" s="929"/>
      <c r="J9" s="929"/>
      <c r="K9" s="929"/>
      <c r="L9" s="929"/>
      <c r="M9" s="929"/>
      <c r="N9" s="929"/>
      <c r="O9" s="929"/>
      <c r="P9" s="929"/>
      <c r="Q9" s="929"/>
      <c r="R9" s="929"/>
      <c r="S9" s="929"/>
    </row>
    <row r="10" spans="1:22" s="264" customFormat="1" ht="18.75" customHeight="1" x14ac:dyDescent="0.25">
      <c r="A10" s="927"/>
      <c r="B10" s="493">
        <v>2000</v>
      </c>
      <c r="C10" s="493">
        <v>2001</v>
      </c>
      <c r="D10" s="392">
        <v>2002</v>
      </c>
      <c r="E10" s="392">
        <v>2003</v>
      </c>
      <c r="F10" s="392">
        <v>2004</v>
      </c>
      <c r="G10" s="392">
        <v>2005</v>
      </c>
      <c r="H10" s="392">
        <v>2006</v>
      </c>
      <c r="I10" s="392">
        <v>2007</v>
      </c>
      <c r="J10" s="392">
        <v>2008</v>
      </c>
      <c r="K10" s="392">
        <v>2009</v>
      </c>
      <c r="L10" s="392">
        <v>2010</v>
      </c>
      <c r="M10" s="392">
        <v>2011</v>
      </c>
      <c r="N10" s="392">
        <v>2012</v>
      </c>
      <c r="O10" s="392">
        <v>2013</v>
      </c>
      <c r="P10" s="392">
        <v>2014</v>
      </c>
      <c r="Q10" s="492">
        <v>2015</v>
      </c>
      <c r="R10" s="492">
        <v>2016</v>
      </c>
      <c r="S10" s="543">
        <v>2017</v>
      </c>
    </row>
    <row r="11" spans="1:22" s="2" customFormat="1" x14ac:dyDescent="0.2">
      <c r="A11" s="393" t="s">
        <v>525</v>
      </c>
      <c r="B11" s="394">
        <v>10796</v>
      </c>
      <c r="C11" s="394">
        <v>11068</v>
      </c>
      <c r="D11" s="394">
        <v>10987</v>
      </c>
      <c r="E11" s="394">
        <v>10912</v>
      </c>
      <c r="F11" s="394">
        <v>11251</v>
      </c>
      <c r="G11" s="394">
        <v>11725</v>
      </c>
      <c r="H11" s="394">
        <v>13981</v>
      </c>
      <c r="I11" s="394">
        <v>14942</v>
      </c>
      <c r="J11" s="394">
        <v>17111</v>
      </c>
      <c r="K11" s="394">
        <v>17117</v>
      </c>
      <c r="L11" s="394">
        <v>18231</v>
      </c>
      <c r="M11" s="394">
        <v>21466</v>
      </c>
      <c r="N11" s="394">
        <v>20299</v>
      </c>
      <c r="O11" s="394">
        <v>21122</v>
      </c>
      <c r="P11" s="394">
        <f>+SUM(P12:P35)</f>
        <v>24771</v>
      </c>
      <c r="Q11" s="394">
        <f>+SUM(Q12:Q35)</f>
        <v>25692</v>
      </c>
      <c r="R11" s="394">
        <f>+SUM(R12:R35)</f>
        <v>25648</v>
      </c>
      <c r="S11" s="730">
        <v>28771</v>
      </c>
      <c r="U11" s="266"/>
      <c r="V11" s="266"/>
    </row>
    <row r="12" spans="1:22" x14ac:dyDescent="0.2">
      <c r="A12" s="395" t="s">
        <v>1</v>
      </c>
      <c r="B12" s="396">
        <v>796</v>
      </c>
      <c r="C12" s="396">
        <v>979</v>
      </c>
      <c r="D12" s="396">
        <v>886</v>
      </c>
      <c r="E12" s="396">
        <v>996</v>
      </c>
      <c r="F12" s="396">
        <v>910</v>
      </c>
      <c r="G12" s="396">
        <v>1013</v>
      </c>
      <c r="H12" s="396">
        <v>1187</v>
      </c>
      <c r="I12" s="396">
        <v>1263</v>
      </c>
      <c r="J12" s="396">
        <v>1340</v>
      </c>
      <c r="K12" s="396">
        <v>1427</v>
      </c>
      <c r="L12" s="396">
        <v>1445</v>
      </c>
      <c r="M12" s="396">
        <v>1794</v>
      </c>
      <c r="N12" s="396">
        <v>1556</v>
      </c>
      <c r="O12" s="396">
        <v>1721</v>
      </c>
      <c r="P12" s="396">
        <v>2064</v>
      </c>
      <c r="Q12" s="396">
        <v>2123</v>
      </c>
      <c r="R12" s="396">
        <v>1982</v>
      </c>
      <c r="S12" s="396">
        <v>2519</v>
      </c>
      <c r="U12" s="266"/>
      <c r="V12" s="266"/>
    </row>
    <row r="13" spans="1:22" x14ac:dyDescent="0.2">
      <c r="A13" s="395" t="s">
        <v>2</v>
      </c>
      <c r="B13" s="396">
        <v>148</v>
      </c>
      <c r="C13" s="396">
        <v>124</v>
      </c>
      <c r="D13" s="396">
        <v>140</v>
      </c>
      <c r="E13" s="396">
        <v>155</v>
      </c>
      <c r="F13" s="396">
        <v>109</v>
      </c>
      <c r="G13" s="396">
        <v>85</v>
      </c>
      <c r="H13" s="396">
        <v>126</v>
      </c>
      <c r="I13" s="396">
        <v>129</v>
      </c>
      <c r="J13" s="396">
        <v>185</v>
      </c>
      <c r="K13" s="396">
        <v>206</v>
      </c>
      <c r="L13" s="396">
        <v>230</v>
      </c>
      <c r="M13" s="396">
        <v>257</v>
      </c>
      <c r="N13" s="396">
        <v>259</v>
      </c>
      <c r="O13" s="396">
        <v>243</v>
      </c>
      <c r="P13" s="396">
        <v>254</v>
      </c>
      <c r="Q13" s="396">
        <v>301</v>
      </c>
      <c r="R13" s="396">
        <v>320</v>
      </c>
      <c r="S13" s="396">
        <v>291</v>
      </c>
      <c r="U13" s="266"/>
      <c r="V13" s="266"/>
    </row>
    <row r="14" spans="1:22" x14ac:dyDescent="0.2">
      <c r="A14" s="395" t="s">
        <v>3</v>
      </c>
      <c r="B14" s="396">
        <v>226</v>
      </c>
      <c r="C14" s="396">
        <v>266</v>
      </c>
      <c r="D14" s="396">
        <v>269</v>
      </c>
      <c r="E14" s="396">
        <v>230</v>
      </c>
      <c r="F14" s="396">
        <v>218</v>
      </c>
      <c r="G14" s="396">
        <v>270</v>
      </c>
      <c r="H14" s="396">
        <v>303</v>
      </c>
      <c r="I14" s="396">
        <v>322</v>
      </c>
      <c r="J14" s="396">
        <v>431</v>
      </c>
      <c r="K14" s="396">
        <v>351</v>
      </c>
      <c r="L14" s="396">
        <v>384</v>
      </c>
      <c r="M14" s="396">
        <v>531</v>
      </c>
      <c r="N14" s="396">
        <v>505</v>
      </c>
      <c r="O14" s="396">
        <v>621</v>
      </c>
      <c r="P14" s="396">
        <v>627</v>
      </c>
      <c r="Q14" s="396">
        <v>661</v>
      </c>
      <c r="R14" s="396">
        <v>782</v>
      </c>
      <c r="S14" s="396">
        <v>771</v>
      </c>
      <c r="U14" s="266"/>
      <c r="V14" s="266"/>
    </row>
    <row r="15" spans="1:22" x14ac:dyDescent="0.2">
      <c r="A15" s="395" t="s">
        <v>4</v>
      </c>
      <c r="B15" s="396">
        <v>138</v>
      </c>
      <c r="C15" s="396">
        <v>143</v>
      </c>
      <c r="D15" s="396">
        <v>137</v>
      </c>
      <c r="E15" s="396">
        <v>118</v>
      </c>
      <c r="F15" s="396">
        <v>92</v>
      </c>
      <c r="G15" s="396">
        <v>135</v>
      </c>
      <c r="H15" s="396">
        <v>155</v>
      </c>
      <c r="I15" s="396">
        <v>162</v>
      </c>
      <c r="J15" s="396">
        <v>164</v>
      </c>
      <c r="K15" s="396">
        <v>172</v>
      </c>
      <c r="L15" s="396">
        <v>222</v>
      </c>
      <c r="M15" s="396">
        <v>231</v>
      </c>
      <c r="N15" s="396">
        <v>230</v>
      </c>
      <c r="O15" s="396">
        <v>262</v>
      </c>
      <c r="P15" s="396">
        <v>276</v>
      </c>
      <c r="Q15" s="396">
        <v>277</v>
      </c>
      <c r="R15" s="396">
        <v>317</v>
      </c>
      <c r="S15" s="396">
        <v>360</v>
      </c>
      <c r="U15" s="266"/>
      <c r="V15" s="266"/>
    </row>
    <row r="16" spans="1:22" x14ac:dyDescent="0.2">
      <c r="A16" s="395" t="s">
        <v>5</v>
      </c>
      <c r="B16" s="396">
        <v>226</v>
      </c>
      <c r="C16" s="396">
        <v>292</v>
      </c>
      <c r="D16" s="396">
        <v>256</v>
      </c>
      <c r="E16" s="396">
        <v>264</v>
      </c>
      <c r="F16" s="396">
        <v>237</v>
      </c>
      <c r="G16" s="396">
        <v>309</v>
      </c>
      <c r="H16" s="396">
        <v>292</v>
      </c>
      <c r="I16" s="396">
        <v>318</v>
      </c>
      <c r="J16" s="396">
        <v>342</v>
      </c>
      <c r="K16" s="396">
        <v>399</v>
      </c>
      <c r="L16" s="396">
        <v>444</v>
      </c>
      <c r="M16" s="396">
        <v>525</v>
      </c>
      <c r="N16" s="396">
        <v>498</v>
      </c>
      <c r="O16" s="396">
        <v>461</v>
      </c>
      <c r="P16" s="396">
        <v>585</v>
      </c>
      <c r="Q16" s="396">
        <v>607</v>
      </c>
      <c r="R16" s="396">
        <v>615</v>
      </c>
      <c r="S16" s="396">
        <v>452</v>
      </c>
      <c r="U16" s="266"/>
      <c r="V16" s="266"/>
    </row>
    <row r="17" spans="1:22" x14ac:dyDescent="0.2">
      <c r="A17" s="395" t="s">
        <v>6</v>
      </c>
      <c r="B17" s="396">
        <v>287</v>
      </c>
      <c r="C17" s="396">
        <v>381</v>
      </c>
      <c r="D17" s="396">
        <v>385</v>
      </c>
      <c r="E17" s="396">
        <v>335</v>
      </c>
      <c r="F17" s="396">
        <v>347</v>
      </c>
      <c r="G17" s="396">
        <v>427</v>
      </c>
      <c r="H17" s="396">
        <v>458</v>
      </c>
      <c r="I17" s="396">
        <v>478</v>
      </c>
      <c r="J17" s="396">
        <v>530</v>
      </c>
      <c r="K17" s="396">
        <v>588</v>
      </c>
      <c r="L17" s="396">
        <v>588</v>
      </c>
      <c r="M17" s="396">
        <v>755</v>
      </c>
      <c r="N17" s="396">
        <v>705</v>
      </c>
      <c r="O17" s="396">
        <v>669</v>
      </c>
      <c r="P17" s="396">
        <v>777</v>
      </c>
      <c r="Q17" s="396">
        <v>857</v>
      </c>
      <c r="R17" s="396">
        <v>963</v>
      </c>
      <c r="S17" s="396">
        <v>1031</v>
      </c>
      <c r="U17" s="266"/>
      <c r="V17" s="266"/>
    </row>
    <row r="18" spans="1:22" x14ac:dyDescent="0.2">
      <c r="A18" s="395" t="s">
        <v>12</v>
      </c>
      <c r="B18" s="396">
        <v>540</v>
      </c>
      <c r="C18" s="396">
        <v>560</v>
      </c>
      <c r="D18" s="396">
        <v>574</v>
      </c>
      <c r="E18" s="396">
        <v>593</v>
      </c>
      <c r="F18" s="396">
        <v>633</v>
      </c>
      <c r="G18" s="396">
        <v>750</v>
      </c>
      <c r="H18" s="396">
        <v>796</v>
      </c>
      <c r="I18" s="396">
        <v>868</v>
      </c>
      <c r="J18" s="396">
        <v>1068</v>
      </c>
      <c r="K18" s="396">
        <v>1078</v>
      </c>
      <c r="L18" s="396">
        <v>1005</v>
      </c>
      <c r="M18" s="396">
        <v>1427</v>
      </c>
      <c r="N18" s="396">
        <v>1256</v>
      </c>
      <c r="O18" s="396">
        <v>1173</v>
      </c>
      <c r="P18" s="396">
        <v>1290</v>
      </c>
      <c r="Q18" s="396">
        <v>1078</v>
      </c>
      <c r="R18" s="396">
        <v>1139</v>
      </c>
      <c r="S18" s="396">
        <v>1408</v>
      </c>
      <c r="U18" s="266"/>
      <c r="V18" s="266"/>
    </row>
    <row r="19" spans="1:22" x14ac:dyDescent="0.2">
      <c r="A19" s="395" t="s">
        <v>13</v>
      </c>
      <c r="B19" s="396">
        <v>199</v>
      </c>
      <c r="C19" s="396">
        <v>220</v>
      </c>
      <c r="D19" s="396">
        <v>190</v>
      </c>
      <c r="E19" s="396">
        <v>200</v>
      </c>
      <c r="F19" s="396">
        <v>194</v>
      </c>
      <c r="G19" s="396">
        <v>186</v>
      </c>
      <c r="H19" s="396">
        <v>201</v>
      </c>
      <c r="I19" s="396">
        <v>146</v>
      </c>
      <c r="J19" s="396">
        <v>293</v>
      </c>
      <c r="K19" s="396">
        <v>293</v>
      </c>
      <c r="L19" s="396">
        <v>226</v>
      </c>
      <c r="M19" s="396">
        <v>263</v>
      </c>
      <c r="N19" s="396">
        <v>315</v>
      </c>
      <c r="O19" s="396">
        <v>254</v>
      </c>
      <c r="P19" s="396">
        <v>427</v>
      </c>
      <c r="Q19" s="396">
        <v>364</v>
      </c>
      <c r="R19" s="396">
        <v>287</v>
      </c>
      <c r="S19" s="396">
        <v>438</v>
      </c>
      <c r="U19" s="266"/>
      <c r="V19" s="266"/>
    </row>
    <row r="20" spans="1:22" x14ac:dyDescent="0.2">
      <c r="A20" s="395" t="s">
        <v>14</v>
      </c>
      <c r="B20" s="396">
        <v>2624</v>
      </c>
      <c r="C20" s="396">
        <v>2610</v>
      </c>
      <c r="D20" s="396">
        <v>2482</v>
      </c>
      <c r="E20" s="396">
        <v>2597</v>
      </c>
      <c r="F20" s="396">
        <v>2679</v>
      </c>
      <c r="G20" s="396">
        <v>2801</v>
      </c>
      <c r="H20" s="396">
        <v>3254</v>
      </c>
      <c r="I20" s="396">
        <v>3642</v>
      </c>
      <c r="J20" s="396">
        <v>4099</v>
      </c>
      <c r="K20" s="396">
        <v>3599</v>
      </c>
      <c r="L20" s="396">
        <v>4126</v>
      </c>
      <c r="M20" s="396">
        <v>5036</v>
      </c>
      <c r="N20" s="396">
        <v>4858</v>
      </c>
      <c r="O20" s="396">
        <v>5186</v>
      </c>
      <c r="P20" s="396">
        <v>5953</v>
      </c>
      <c r="Q20" s="396">
        <v>5895</v>
      </c>
      <c r="R20" s="396">
        <v>5510</v>
      </c>
      <c r="S20" s="396">
        <v>5036</v>
      </c>
      <c r="U20" s="266"/>
      <c r="V20" s="266"/>
    </row>
    <row r="21" spans="1:22" x14ac:dyDescent="0.2">
      <c r="A21" s="395" t="s">
        <v>7</v>
      </c>
      <c r="B21" s="396">
        <v>355</v>
      </c>
      <c r="C21" s="396">
        <v>340</v>
      </c>
      <c r="D21" s="396">
        <v>363</v>
      </c>
      <c r="E21" s="396">
        <v>313</v>
      </c>
      <c r="F21" s="396">
        <v>333</v>
      </c>
      <c r="G21" s="396">
        <v>284</v>
      </c>
      <c r="H21" s="396">
        <v>409</v>
      </c>
      <c r="I21" s="396">
        <v>421</v>
      </c>
      <c r="J21" s="396">
        <v>492</v>
      </c>
      <c r="K21" s="396">
        <v>533</v>
      </c>
      <c r="L21" s="396">
        <v>528</v>
      </c>
      <c r="M21" s="396">
        <v>686</v>
      </c>
      <c r="N21" s="396">
        <v>636</v>
      </c>
      <c r="O21" s="396">
        <v>527</v>
      </c>
      <c r="P21" s="396">
        <v>631</v>
      </c>
      <c r="Q21" s="396">
        <v>857</v>
      </c>
      <c r="R21" s="396">
        <v>859</v>
      </c>
      <c r="S21" s="396">
        <v>974</v>
      </c>
      <c r="U21" s="266"/>
      <c r="V21" s="266"/>
    </row>
    <row r="22" spans="1:22" x14ac:dyDescent="0.2">
      <c r="A22" s="395" t="s">
        <v>8</v>
      </c>
      <c r="B22" s="396">
        <v>409</v>
      </c>
      <c r="C22" s="396">
        <v>372</v>
      </c>
      <c r="D22" s="396">
        <v>445</v>
      </c>
      <c r="E22" s="396">
        <v>384</v>
      </c>
      <c r="F22" s="396">
        <v>385</v>
      </c>
      <c r="G22" s="396">
        <v>385</v>
      </c>
      <c r="H22" s="396">
        <v>492</v>
      </c>
      <c r="I22" s="396">
        <v>517</v>
      </c>
      <c r="J22" s="396">
        <v>593</v>
      </c>
      <c r="K22" s="396">
        <v>586</v>
      </c>
      <c r="L22" s="396">
        <v>659</v>
      </c>
      <c r="M22" s="396">
        <v>749</v>
      </c>
      <c r="N22" s="396">
        <v>581</v>
      </c>
      <c r="O22" s="396">
        <v>730</v>
      </c>
      <c r="P22" s="396">
        <v>874</v>
      </c>
      <c r="Q22" s="396">
        <v>805</v>
      </c>
      <c r="R22" s="396">
        <v>618</v>
      </c>
      <c r="S22" s="396">
        <v>633</v>
      </c>
      <c r="U22" s="266"/>
      <c r="V22" s="266"/>
    </row>
    <row r="23" spans="1:22" x14ac:dyDescent="0.2">
      <c r="A23" s="395" t="s">
        <v>15</v>
      </c>
      <c r="B23" s="396">
        <v>259</v>
      </c>
      <c r="C23" s="396">
        <v>245</v>
      </c>
      <c r="D23" s="396">
        <v>297</v>
      </c>
      <c r="E23" s="396">
        <v>229</v>
      </c>
      <c r="F23" s="396">
        <v>248</v>
      </c>
      <c r="G23" s="396">
        <v>217</v>
      </c>
      <c r="H23" s="396">
        <v>243</v>
      </c>
      <c r="I23" s="396">
        <v>242</v>
      </c>
      <c r="J23" s="396">
        <v>353</v>
      </c>
      <c r="K23" s="396">
        <v>432</v>
      </c>
      <c r="L23" s="396">
        <v>456</v>
      </c>
      <c r="M23" s="396">
        <v>585</v>
      </c>
      <c r="N23" s="396">
        <v>493</v>
      </c>
      <c r="O23" s="396">
        <v>464</v>
      </c>
      <c r="P23" s="396">
        <v>532</v>
      </c>
      <c r="Q23" s="396">
        <v>629</v>
      </c>
      <c r="R23" s="396">
        <v>788</v>
      </c>
      <c r="S23" s="396">
        <v>553</v>
      </c>
      <c r="U23" s="266"/>
      <c r="V23" s="266"/>
    </row>
    <row r="24" spans="1:22" x14ac:dyDescent="0.2">
      <c r="A24" s="395" t="s">
        <v>16</v>
      </c>
      <c r="B24" s="396">
        <v>902</v>
      </c>
      <c r="C24" s="396">
        <v>799</v>
      </c>
      <c r="D24" s="396">
        <v>637</v>
      </c>
      <c r="E24" s="396">
        <v>728</v>
      </c>
      <c r="F24" s="396">
        <v>773</v>
      </c>
      <c r="G24" s="396">
        <v>795</v>
      </c>
      <c r="H24" s="396">
        <v>1033</v>
      </c>
      <c r="I24" s="396">
        <v>1040</v>
      </c>
      <c r="J24" s="396">
        <v>1222</v>
      </c>
      <c r="K24" s="396">
        <v>1330</v>
      </c>
      <c r="L24" s="396">
        <v>1425</v>
      </c>
      <c r="M24" s="396">
        <v>1648</v>
      </c>
      <c r="N24" s="396">
        <v>1556</v>
      </c>
      <c r="O24" s="396">
        <v>1602</v>
      </c>
      <c r="P24" s="396">
        <v>1653</v>
      </c>
      <c r="Q24" s="396">
        <v>1763</v>
      </c>
      <c r="R24" s="396">
        <v>1571</v>
      </c>
      <c r="S24" s="396">
        <v>2792</v>
      </c>
      <c r="U24" s="266"/>
      <c r="V24" s="266"/>
    </row>
    <row r="25" spans="1:22" x14ac:dyDescent="0.2">
      <c r="A25" s="397" t="s">
        <v>19</v>
      </c>
      <c r="B25" s="396">
        <v>93</v>
      </c>
      <c r="C25" s="396">
        <v>98</v>
      </c>
      <c r="D25" s="396">
        <v>102</v>
      </c>
      <c r="E25" s="396">
        <v>126</v>
      </c>
      <c r="F25" s="396">
        <v>139</v>
      </c>
      <c r="G25" s="396">
        <v>104</v>
      </c>
      <c r="H25" s="396">
        <v>107</v>
      </c>
      <c r="I25" s="396">
        <v>126</v>
      </c>
      <c r="J25" s="396">
        <v>150</v>
      </c>
      <c r="K25" s="396">
        <v>126</v>
      </c>
      <c r="L25" s="396">
        <v>159</v>
      </c>
      <c r="M25" s="396">
        <v>205</v>
      </c>
      <c r="N25" s="396">
        <v>206</v>
      </c>
      <c r="O25" s="396">
        <v>195</v>
      </c>
      <c r="P25" s="396">
        <v>173</v>
      </c>
      <c r="Q25" s="396">
        <v>213</v>
      </c>
      <c r="R25" s="396">
        <v>233</v>
      </c>
      <c r="S25" s="396">
        <v>274</v>
      </c>
      <c r="U25" s="266"/>
      <c r="V25" s="266"/>
    </row>
    <row r="26" spans="1:22" x14ac:dyDescent="0.2">
      <c r="A26" s="395" t="s">
        <v>20</v>
      </c>
      <c r="B26" s="396">
        <v>40</v>
      </c>
      <c r="C26" s="396">
        <v>27</v>
      </c>
      <c r="D26" s="396">
        <v>39</v>
      </c>
      <c r="E26" s="396">
        <v>39</v>
      </c>
      <c r="F26" s="396">
        <v>35</v>
      </c>
      <c r="G26" s="396">
        <v>39</v>
      </c>
      <c r="H26" s="396">
        <v>40</v>
      </c>
      <c r="I26" s="396">
        <v>69</v>
      </c>
      <c r="J26" s="396">
        <v>73</v>
      </c>
      <c r="K26" s="396">
        <v>89</v>
      </c>
      <c r="L26" s="396">
        <v>61</v>
      </c>
      <c r="M26" s="396">
        <v>86</v>
      </c>
      <c r="N26" s="396">
        <v>71</v>
      </c>
      <c r="O26" s="396">
        <v>98</v>
      </c>
      <c r="P26" s="396">
        <v>75</v>
      </c>
      <c r="Q26" s="396">
        <v>88</v>
      </c>
      <c r="R26" s="396">
        <v>72</v>
      </c>
      <c r="S26" s="396">
        <v>122</v>
      </c>
    </row>
    <row r="27" spans="1:22" x14ac:dyDescent="0.2">
      <c r="A27" s="395" t="s">
        <v>21</v>
      </c>
      <c r="B27" s="396">
        <v>41</v>
      </c>
      <c r="C27" s="396">
        <v>61</v>
      </c>
      <c r="D27" s="396">
        <v>62</v>
      </c>
      <c r="E27" s="396">
        <v>44</v>
      </c>
      <c r="F27" s="396">
        <v>27</v>
      </c>
      <c r="G27" s="396">
        <v>1</v>
      </c>
      <c r="H27" s="396">
        <v>46</v>
      </c>
      <c r="I27" s="396">
        <v>41</v>
      </c>
      <c r="J27" s="396">
        <v>63</v>
      </c>
      <c r="K27" s="396">
        <v>97</v>
      </c>
      <c r="L27" s="396">
        <v>122</v>
      </c>
      <c r="M27" s="396">
        <v>153</v>
      </c>
      <c r="N27" s="396">
        <v>124</v>
      </c>
      <c r="O27" s="396">
        <v>105</v>
      </c>
      <c r="P27" s="396">
        <v>135</v>
      </c>
      <c r="Q27" s="396">
        <v>147</v>
      </c>
      <c r="R27" s="396">
        <v>152</v>
      </c>
      <c r="S27" s="396">
        <v>162</v>
      </c>
    </row>
    <row r="28" spans="1:22" x14ac:dyDescent="0.2">
      <c r="A28" s="395" t="s">
        <v>9</v>
      </c>
      <c r="B28" s="396">
        <v>2692</v>
      </c>
      <c r="C28" s="396">
        <v>2723</v>
      </c>
      <c r="D28" s="396">
        <v>2782</v>
      </c>
      <c r="E28" s="396">
        <v>2608</v>
      </c>
      <c r="F28" s="396">
        <v>2900</v>
      </c>
      <c r="G28" s="396">
        <v>2893</v>
      </c>
      <c r="H28" s="396">
        <v>3565</v>
      </c>
      <c r="I28" s="396">
        <v>3818</v>
      </c>
      <c r="J28" s="396">
        <v>4180</v>
      </c>
      <c r="K28" s="396">
        <v>4229</v>
      </c>
      <c r="L28" s="396">
        <v>4365</v>
      </c>
      <c r="M28" s="396">
        <v>4517</v>
      </c>
      <c r="N28" s="396">
        <v>4578</v>
      </c>
      <c r="O28" s="396">
        <v>5031</v>
      </c>
      <c r="P28" s="396">
        <v>6207</v>
      </c>
      <c r="Q28" s="396">
        <v>6742</v>
      </c>
      <c r="R28" s="396">
        <v>6721</v>
      </c>
      <c r="S28" s="396">
        <v>7950</v>
      </c>
    </row>
    <row r="29" spans="1:22" x14ac:dyDescent="0.2">
      <c r="A29" s="395" t="s">
        <v>10</v>
      </c>
      <c r="B29" s="396">
        <v>479</v>
      </c>
      <c r="C29" s="396">
        <v>478</v>
      </c>
      <c r="D29" s="396">
        <v>520</v>
      </c>
      <c r="E29" s="396">
        <v>521</v>
      </c>
      <c r="F29" s="396">
        <v>547</v>
      </c>
      <c r="G29" s="396">
        <v>557</v>
      </c>
      <c r="H29" s="396">
        <v>700</v>
      </c>
      <c r="I29" s="396">
        <v>727</v>
      </c>
      <c r="J29" s="396">
        <v>744</v>
      </c>
      <c r="K29" s="396">
        <v>811</v>
      </c>
      <c r="L29" s="396">
        <v>922</v>
      </c>
      <c r="M29" s="396">
        <v>996</v>
      </c>
      <c r="N29" s="396">
        <v>918</v>
      </c>
      <c r="O29" s="396">
        <v>887</v>
      </c>
      <c r="P29" s="396">
        <v>993</v>
      </c>
      <c r="Q29" s="396">
        <v>1082</v>
      </c>
      <c r="R29" s="396">
        <v>1238</v>
      </c>
      <c r="S29" s="396">
        <v>1326</v>
      </c>
    </row>
    <row r="30" spans="1:22" x14ac:dyDescent="0.2">
      <c r="A30" s="397" t="s">
        <v>22</v>
      </c>
      <c r="B30" s="396">
        <v>56</v>
      </c>
      <c r="C30" s="396">
        <v>53</v>
      </c>
      <c r="D30" s="396">
        <v>56</v>
      </c>
      <c r="E30" s="396">
        <v>65</v>
      </c>
      <c r="F30" s="396">
        <v>77</v>
      </c>
      <c r="G30" s="396">
        <v>63</v>
      </c>
      <c r="H30" s="396">
        <v>75</v>
      </c>
      <c r="I30" s="396">
        <v>77</v>
      </c>
      <c r="J30" s="396">
        <v>101</v>
      </c>
      <c r="K30" s="396">
        <v>114</v>
      </c>
      <c r="L30" s="396">
        <v>102</v>
      </c>
      <c r="M30" s="396">
        <v>142</v>
      </c>
      <c r="N30" s="396">
        <v>103</v>
      </c>
      <c r="O30" s="396">
        <v>97</v>
      </c>
      <c r="P30" s="396">
        <v>102</v>
      </c>
      <c r="Q30" s="396">
        <v>110</v>
      </c>
      <c r="R30" s="396">
        <v>128</v>
      </c>
      <c r="S30" s="396">
        <v>60</v>
      </c>
    </row>
    <row r="31" spans="1:22" x14ac:dyDescent="0.2">
      <c r="A31" s="395" t="s">
        <v>26</v>
      </c>
      <c r="B31" s="396">
        <v>11</v>
      </c>
      <c r="C31" s="396">
        <v>17</v>
      </c>
      <c r="D31" s="396">
        <v>13</v>
      </c>
      <c r="E31" s="396">
        <v>12</v>
      </c>
      <c r="F31" s="396">
        <v>8</v>
      </c>
      <c r="G31" s="396">
        <v>1</v>
      </c>
      <c r="H31" s="396">
        <v>0</v>
      </c>
      <c r="I31" s="396">
        <v>0</v>
      </c>
      <c r="J31" s="396">
        <v>16</v>
      </c>
      <c r="K31" s="396">
        <v>25</v>
      </c>
      <c r="L31" s="396">
        <v>56</v>
      </c>
      <c r="M31" s="396">
        <v>51</v>
      </c>
      <c r="N31" s="396">
        <v>50</v>
      </c>
      <c r="O31" s="396">
        <v>34</v>
      </c>
      <c r="P31" s="396">
        <v>65</v>
      </c>
      <c r="Q31" s="396">
        <v>65</v>
      </c>
      <c r="R31" s="396">
        <v>90</v>
      </c>
      <c r="S31" s="396">
        <v>112</v>
      </c>
    </row>
    <row r="32" spans="1:22" x14ac:dyDescent="0.2">
      <c r="A32" s="395" t="s">
        <v>23</v>
      </c>
      <c r="B32" s="396">
        <v>53</v>
      </c>
      <c r="C32" s="396">
        <v>42</v>
      </c>
      <c r="D32" s="396">
        <v>56</v>
      </c>
      <c r="E32" s="396">
        <v>48</v>
      </c>
      <c r="F32" s="396">
        <v>49</v>
      </c>
      <c r="G32" s="396">
        <v>66</v>
      </c>
      <c r="H32" s="396">
        <v>87</v>
      </c>
      <c r="I32" s="396">
        <v>106</v>
      </c>
      <c r="J32" s="396">
        <v>130</v>
      </c>
      <c r="K32" s="396">
        <v>114</v>
      </c>
      <c r="L32" s="396">
        <v>132</v>
      </c>
      <c r="M32" s="396">
        <v>179</v>
      </c>
      <c r="N32" s="396">
        <v>172</v>
      </c>
      <c r="O32" s="396">
        <v>207</v>
      </c>
      <c r="P32" s="396">
        <v>162</v>
      </c>
      <c r="Q32" s="396">
        <v>191</v>
      </c>
      <c r="R32" s="396">
        <v>246</v>
      </c>
      <c r="S32" s="396">
        <v>268</v>
      </c>
    </row>
    <row r="33" spans="1:19" x14ac:dyDescent="0.2">
      <c r="A33" s="395" t="s">
        <v>24</v>
      </c>
      <c r="B33" s="396">
        <v>27</v>
      </c>
      <c r="C33" s="396">
        <v>29</v>
      </c>
      <c r="D33" s="396">
        <v>28</v>
      </c>
      <c r="E33" s="396">
        <v>34</v>
      </c>
      <c r="F33" s="396">
        <v>38</v>
      </c>
      <c r="G33" s="396">
        <v>35</v>
      </c>
      <c r="H33" s="396">
        <v>44</v>
      </c>
      <c r="I33" s="396">
        <v>50</v>
      </c>
      <c r="J33" s="396">
        <v>60</v>
      </c>
      <c r="K33" s="396">
        <v>66</v>
      </c>
      <c r="L33" s="396">
        <v>94</v>
      </c>
      <c r="M33" s="396">
        <v>87</v>
      </c>
      <c r="N33" s="396">
        <v>88</v>
      </c>
      <c r="O33" s="396">
        <v>95</v>
      </c>
      <c r="P33" s="396">
        <v>137</v>
      </c>
      <c r="Q33" s="396">
        <v>102</v>
      </c>
      <c r="R33" s="396">
        <v>108</v>
      </c>
      <c r="S33" s="396">
        <v>143</v>
      </c>
    </row>
    <row r="34" spans="1:19" x14ac:dyDescent="0.2">
      <c r="A34" s="397" t="s">
        <v>11</v>
      </c>
      <c r="B34" s="396">
        <v>106</v>
      </c>
      <c r="C34" s="396">
        <v>157</v>
      </c>
      <c r="D34" s="396">
        <v>210</v>
      </c>
      <c r="E34" s="396">
        <v>188</v>
      </c>
      <c r="F34" s="396">
        <v>217</v>
      </c>
      <c r="G34" s="396">
        <v>226</v>
      </c>
      <c r="H34" s="396">
        <v>274</v>
      </c>
      <c r="I34" s="396">
        <v>281</v>
      </c>
      <c r="J34" s="396">
        <v>370</v>
      </c>
      <c r="K34" s="396">
        <v>356</v>
      </c>
      <c r="L34" s="396">
        <v>373</v>
      </c>
      <c r="M34" s="396">
        <v>434</v>
      </c>
      <c r="N34" s="396">
        <v>410</v>
      </c>
      <c r="O34" s="396">
        <v>382</v>
      </c>
      <c r="P34" s="396">
        <v>501</v>
      </c>
      <c r="Q34" s="396">
        <v>518</v>
      </c>
      <c r="R34" s="396">
        <v>590</v>
      </c>
      <c r="S34" s="396">
        <v>724</v>
      </c>
    </row>
    <row r="35" spans="1:19" x14ac:dyDescent="0.2">
      <c r="A35" s="395" t="s">
        <v>17</v>
      </c>
      <c r="B35" s="396">
        <v>89</v>
      </c>
      <c r="C35" s="396">
        <v>52</v>
      </c>
      <c r="D35" s="396">
        <v>58</v>
      </c>
      <c r="E35" s="396">
        <v>85</v>
      </c>
      <c r="F35" s="396">
        <v>56</v>
      </c>
      <c r="G35" s="396">
        <v>83</v>
      </c>
      <c r="H35" s="396">
        <v>94</v>
      </c>
      <c r="I35" s="396">
        <v>99</v>
      </c>
      <c r="J35" s="396">
        <v>112</v>
      </c>
      <c r="K35" s="396">
        <v>96</v>
      </c>
      <c r="L35" s="396">
        <v>107</v>
      </c>
      <c r="M35" s="396">
        <v>129</v>
      </c>
      <c r="N35" s="396">
        <v>131</v>
      </c>
      <c r="O35" s="396">
        <v>78</v>
      </c>
      <c r="P35" s="396">
        <v>278</v>
      </c>
      <c r="Q35" s="396">
        <v>217</v>
      </c>
      <c r="R35" s="396">
        <v>319</v>
      </c>
      <c r="S35" s="396">
        <v>372</v>
      </c>
    </row>
    <row r="37" spans="1:19" x14ac:dyDescent="0.2">
      <c r="A37" s="273" t="s">
        <v>795</v>
      </c>
    </row>
    <row r="38" spans="1:19" x14ac:dyDescent="0.2">
      <c r="A38" s="342" t="s">
        <v>840</v>
      </c>
      <c r="B38" s="342"/>
      <c r="C38" s="342"/>
    </row>
    <row r="39" spans="1:19" x14ac:dyDescent="0.2">
      <c r="B39" s="273"/>
      <c r="C39" s="273"/>
    </row>
  </sheetData>
  <sortState columnSort="1" ref="B10:R35">
    <sortCondition ref="B10:R10"/>
  </sortState>
  <mergeCells count="4">
    <mergeCell ref="A6:R6"/>
    <mergeCell ref="A7:R7"/>
    <mergeCell ref="A9:A10"/>
    <mergeCell ref="B9:S9"/>
  </mergeCells>
  <hyperlinks>
    <hyperlink ref="S6" location="indice!B25"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1"/>
  <sheetViews>
    <sheetView showGridLines="0" zoomScaleNormal="100" zoomScalePageLayoutView="60" workbookViewId="0">
      <selection activeCell="J6" sqref="J6"/>
    </sheetView>
  </sheetViews>
  <sheetFormatPr baseColWidth="10" defaultRowHeight="12" x14ac:dyDescent="0.25"/>
  <cols>
    <col min="1" max="1" width="17.140625" style="40" customWidth="1"/>
    <col min="2" max="2" width="15.7109375" style="40" customWidth="1"/>
    <col min="3" max="3" width="14.85546875" style="40" customWidth="1"/>
    <col min="4" max="4" width="13.28515625" style="40" customWidth="1"/>
    <col min="5" max="5" width="12.7109375" style="40" customWidth="1"/>
    <col min="6" max="6" width="13.28515625" style="40" customWidth="1"/>
    <col min="7" max="7" width="12.85546875" style="40" customWidth="1"/>
    <col min="8" max="8" width="12.140625" style="40" customWidth="1"/>
    <col min="9" max="9" width="15.7109375" style="40" customWidth="1"/>
    <col min="10" max="10" width="19.85546875" style="40" customWidth="1"/>
    <col min="11" max="11" width="11.7109375" style="40" bestFit="1" customWidth="1"/>
    <col min="12" max="16384" width="11.42578125" style="40"/>
  </cols>
  <sheetData>
    <row r="6" spans="1:12" s="208" customFormat="1" ht="55.5" customHeight="1" x14ac:dyDescent="0.25">
      <c r="A6" s="909" t="s">
        <v>702</v>
      </c>
      <c r="B6" s="909"/>
      <c r="C6" s="909"/>
      <c r="D6" s="909"/>
      <c r="E6" s="909"/>
      <c r="F6" s="909"/>
      <c r="G6" s="909"/>
      <c r="H6" s="909"/>
      <c r="I6" s="909"/>
      <c r="J6" s="269" t="s">
        <v>82</v>
      </c>
      <c r="K6" s="206"/>
      <c r="L6" s="202"/>
    </row>
    <row r="7" spans="1:12" s="208" customFormat="1" ht="5.25" customHeight="1" x14ac:dyDescent="0.25">
      <c r="A7" s="206"/>
      <c r="B7" s="206"/>
      <c r="C7" s="889"/>
      <c r="D7" s="889"/>
      <c r="E7" s="889"/>
      <c r="F7" s="889"/>
      <c r="G7" s="889"/>
      <c r="H7" s="206"/>
      <c r="I7" s="206"/>
      <c r="J7" s="206"/>
      <c r="K7" s="206"/>
    </row>
    <row r="8" spans="1:12" s="208" customFormat="1" ht="14.25" customHeight="1" x14ac:dyDescent="0.25">
      <c r="A8" s="206"/>
      <c r="B8" s="206"/>
      <c r="C8" s="931" t="s">
        <v>191</v>
      </c>
      <c r="D8" s="933" t="s">
        <v>100</v>
      </c>
      <c r="E8" s="933"/>
      <c r="F8" s="933" t="s">
        <v>99</v>
      </c>
      <c r="G8" s="933"/>
      <c r="H8" s="209"/>
      <c r="I8" s="210"/>
      <c r="J8" s="209"/>
      <c r="K8" s="210"/>
    </row>
    <row r="9" spans="1:12" s="208" customFormat="1" ht="14.25" customHeight="1" x14ac:dyDescent="0.25">
      <c r="A9" s="206"/>
      <c r="B9" s="206"/>
      <c r="C9" s="932"/>
      <c r="D9" s="504" t="s">
        <v>80</v>
      </c>
      <c r="E9" s="504" t="s">
        <v>98</v>
      </c>
      <c r="F9" s="504" t="s">
        <v>80</v>
      </c>
      <c r="G9" s="504" t="s">
        <v>98</v>
      </c>
      <c r="H9" s="209"/>
      <c r="I9" s="210"/>
      <c r="J9" s="209"/>
      <c r="K9" s="210"/>
    </row>
    <row r="10" spans="1:12" ht="12.75" x14ac:dyDescent="0.25">
      <c r="A10" s="42"/>
      <c r="B10" s="42"/>
      <c r="C10" s="413" t="s">
        <v>525</v>
      </c>
      <c r="D10" s="775">
        <f>+SUM(D11:D22)</f>
        <v>60353</v>
      </c>
      <c r="E10" s="414">
        <f>SUM(E11:E22)</f>
        <v>1</v>
      </c>
      <c r="F10" s="775">
        <f>+SUM(F11:F22)</f>
        <v>60353</v>
      </c>
      <c r="G10" s="414">
        <f>+SUM(G11:G22)</f>
        <v>0.99999999999999989</v>
      </c>
      <c r="H10" s="68">
        <f>H8+H9</f>
        <v>0</v>
      </c>
      <c r="I10" s="68"/>
      <c r="J10" s="67"/>
      <c r="K10" s="66"/>
    </row>
    <row r="11" spans="1:12" ht="11.25" customHeight="1" x14ac:dyDescent="0.25">
      <c r="A11" s="42"/>
      <c r="B11" s="42"/>
      <c r="C11" s="774" t="s">
        <v>667</v>
      </c>
      <c r="D11" s="776">
        <v>13962</v>
      </c>
      <c r="E11" s="773">
        <f t="shared" ref="E11:E21" si="0">(D11/$D$10)</f>
        <v>0.23133895580998459</v>
      </c>
      <c r="F11" s="776">
        <v>21714</v>
      </c>
      <c r="G11" s="415">
        <f t="shared" ref="G11:G21" si="1">(F11/$F$10)</f>
        <v>0.35978327506503405</v>
      </c>
      <c r="H11" s="632"/>
      <c r="I11" s="632"/>
      <c r="J11" s="631"/>
      <c r="K11" s="631"/>
    </row>
    <row r="12" spans="1:12" ht="11.25" customHeight="1" x14ac:dyDescent="0.25">
      <c r="A12" s="42"/>
      <c r="B12" s="42"/>
      <c r="C12" s="774" t="s">
        <v>31</v>
      </c>
      <c r="D12" s="776">
        <v>16240</v>
      </c>
      <c r="E12" s="773">
        <f t="shared" si="0"/>
        <v>0.26908355839809123</v>
      </c>
      <c r="F12" s="776">
        <v>15864</v>
      </c>
      <c r="G12" s="415">
        <f t="shared" si="1"/>
        <v>0.26285354497705166</v>
      </c>
      <c r="H12" s="633"/>
      <c r="I12" s="632"/>
      <c r="J12" s="633"/>
      <c r="K12" s="631"/>
    </row>
    <row r="13" spans="1:12" ht="11.25" customHeight="1" x14ac:dyDescent="0.25">
      <c r="A13" s="42"/>
      <c r="B13" s="42"/>
      <c r="C13" s="774" t="s">
        <v>32</v>
      </c>
      <c r="D13" s="776">
        <v>11371</v>
      </c>
      <c r="E13" s="773">
        <f t="shared" si="0"/>
        <v>0.18840819843255513</v>
      </c>
      <c r="F13" s="776">
        <v>8895</v>
      </c>
      <c r="G13" s="415">
        <f t="shared" si="1"/>
        <v>0.14738289728762446</v>
      </c>
      <c r="H13" s="633"/>
      <c r="I13" s="632"/>
      <c r="J13" s="633"/>
      <c r="K13" s="631"/>
    </row>
    <row r="14" spans="1:12" ht="11.25" customHeight="1" x14ac:dyDescent="0.25">
      <c r="A14" s="42"/>
      <c r="B14" s="42"/>
      <c r="C14" s="774" t="s">
        <v>33</v>
      </c>
      <c r="D14" s="776">
        <v>6771</v>
      </c>
      <c r="E14" s="773">
        <f t="shared" si="0"/>
        <v>0.11218994913260319</v>
      </c>
      <c r="F14" s="776">
        <v>5164</v>
      </c>
      <c r="G14" s="415">
        <f t="shared" si="1"/>
        <v>8.5563269431511269E-2</v>
      </c>
      <c r="H14" s="633"/>
      <c r="I14" s="632"/>
      <c r="J14" s="633"/>
      <c r="K14" s="631"/>
    </row>
    <row r="15" spans="1:12" ht="11.25" customHeight="1" x14ac:dyDescent="0.25">
      <c r="A15" s="42"/>
      <c r="B15" s="42"/>
      <c r="C15" s="774" t="s">
        <v>34</v>
      </c>
      <c r="D15" s="776">
        <v>3807</v>
      </c>
      <c r="E15" s="773">
        <f t="shared" si="0"/>
        <v>6.3078885888025446E-2</v>
      </c>
      <c r="F15" s="776">
        <v>3071</v>
      </c>
      <c r="G15" s="415">
        <f t="shared" si="1"/>
        <v>5.0883966000033136E-2</v>
      </c>
      <c r="H15" s="633"/>
      <c r="I15" s="632"/>
      <c r="J15" s="633"/>
      <c r="K15" s="631"/>
    </row>
    <row r="16" spans="1:12" ht="11.25" customHeight="1" x14ac:dyDescent="0.25">
      <c r="A16" s="42"/>
      <c r="B16" s="42"/>
      <c r="C16" s="774" t="s">
        <v>35</v>
      </c>
      <c r="D16" s="776">
        <v>2469</v>
      </c>
      <c r="E16" s="773">
        <f t="shared" si="0"/>
        <v>4.090931685251769E-2</v>
      </c>
      <c r="F16" s="776">
        <v>2074</v>
      </c>
      <c r="G16" s="415">
        <f t="shared" si="1"/>
        <v>3.4364488923500074E-2</v>
      </c>
      <c r="H16" s="633"/>
      <c r="I16" s="632"/>
      <c r="J16" s="633"/>
      <c r="K16" s="631"/>
    </row>
    <row r="17" spans="1:11" ht="11.25" customHeight="1" x14ac:dyDescent="0.25">
      <c r="A17" s="42"/>
      <c r="B17" s="42"/>
      <c r="C17" s="774" t="s">
        <v>36</v>
      </c>
      <c r="D17" s="776">
        <v>1792</v>
      </c>
      <c r="E17" s="773">
        <f t="shared" si="0"/>
        <v>2.9691978857720413E-2</v>
      </c>
      <c r="F17" s="776">
        <v>1404</v>
      </c>
      <c r="G17" s="415">
        <f t="shared" si="1"/>
        <v>2.3263135221115769E-2</v>
      </c>
      <c r="H17" s="633"/>
      <c r="I17" s="632"/>
      <c r="J17" s="633"/>
      <c r="K17" s="631"/>
    </row>
    <row r="18" spans="1:11" ht="11.25" customHeight="1" x14ac:dyDescent="0.25">
      <c r="A18" s="42"/>
      <c r="B18" s="42"/>
      <c r="C18" s="774" t="s">
        <v>37</v>
      </c>
      <c r="D18" s="776">
        <v>1320</v>
      </c>
      <c r="E18" s="773">
        <f t="shared" si="0"/>
        <v>2.1871323712160124E-2</v>
      </c>
      <c r="F18" s="776">
        <v>904</v>
      </c>
      <c r="G18" s="415">
        <f t="shared" si="1"/>
        <v>1.4978542905903601E-2</v>
      </c>
      <c r="H18" s="633"/>
      <c r="I18" s="632"/>
      <c r="J18" s="633"/>
      <c r="K18" s="631"/>
    </row>
    <row r="19" spans="1:11" ht="12.75" customHeight="1" x14ac:dyDescent="0.25">
      <c r="A19" s="63"/>
      <c r="B19" s="61"/>
      <c r="C19" s="774" t="s">
        <v>38</v>
      </c>
      <c r="D19" s="776">
        <v>1003</v>
      </c>
      <c r="E19" s="773">
        <f t="shared" si="0"/>
        <v>1.6618892184315611E-2</v>
      </c>
      <c r="F19" s="776">
        <v>577</v>
      </c>
      <c r="G19" s="415">
        <f t="shared" si="1"/>
        <v>9.5604195317548421E-3</v>
      </c>
      <c r="H19" s="633"/>
      <c r="I19" s="632"/>
      <c r="J19" s="633"/>
      <c r="K19" s="631"/>
    </row>
    <row r="20" spans="1:11" ht="12.75" customHeight="1" x14ac:dyDescent="0.25">
      <c r="A20" s="63"/>
      <c r="B20" s="61"/>
      <c r="C20" s="774" t="s">
        <v>39</v>
      </c>
      <c r="D20" s="776">
        <v>641</v>
      </c>
      <c r="E20" s="773">
        <f t="shared" si="0"/>
        <v>1.0620847348102E-2</v>
      </c>
      <c r="F20" s="776">
        <v>325</v>
      </c>
      <c r="G20" s="415">
        <f t="shared" si="1"/>
        <v>5.3849850048879096E-3</v>
      </c>
      <c r="H20" s="633"/>
      <c r="I20" s="632"/>
      <c r="J20" s="633"/>
      <c r="K20" s="631"/>
    </row>
    <row r="21" spans="1:11" ht="12.75" customHeight="1" x14ac:dyDescent="0.25">
      <c r="A21" s="63"/>
      <c r="B21" s="61"/>
      <c r="C21" s="774" t="s">
        <v>40</v>
      </c>
      <c r="D21" s="776">
        <v>977</v>
      </c>
      <c r="E21" s="773">
        <f t="shared" si="0"/>
        <v>1.6188093383924577E-2</v>
      </c>
      <c r="F21" s="776">
        <v>361</v>
      </c>
      <c r="G21" s="415">
        <f t="shared" si="1"/>
        <v>5.9814756515831858E-3</v>
      </c>
      <c r="H21" s="633"/>
      <c r="I21" s="632"/>
      <c r="J21" s="633"/>
      <c r="K21" s="631"/>
    </row>
    <row r="22" spans="1:11" ht="12.75" customHeight="1" x14ac:dyDescent="0.25">
      <c r="A22" s="63"/>
      <c r="B22" s="61"/>
      <c r="C22" s="368"/>
      <c r="D22" s="369"/>
      <c r="E22" s="215"/>
      <c r="F22" s="369"/>
      <c r="G22" s="215"/>
      <c r="H22" s="64"/>
      <c r="I22" s="64"/>
      <c r="J22" s="42"/>
      <c r="K22" s="42"/>
    </row>
    <row r="23" spans="1:11" ht="14.25" customHeight="1" x14ac:dyDescent="0.25">
      <c r="A23" s="63"/>
      <c r="B23" s="61"/>
      <c r="C23" s="549" t="s">
        <v>796</v>
      </c>
      <c r="D23" s="61"/>
      <c r="E23" s="61"/>
      <c r="F23" s="61"/>
      <c r="G23" s="61"/>
      <c r="H23" s="42"/>
      <c r="I23" s="42"/>
      <c r="J23" s="42"/>
      <c r="K23" s="42"/>
    </row>
    <row r="24" spans="1:11" ht="12.75" customHeight="1" x14ac:dyDescent="0.25">
      <c r="A24" s="930"/>
      <c r="B24" s="930"/>
      <c r="C24" s="930"/>
      <c r="D24" s="930"/>
      <c r="E24" s="42"/>
      <c r="F24" s="930"/>
      <c r="G24" s="930"/>
      <c r="H24" s="930"/>
      <c r="I24" s="930"/>
      <c r="J24" s="930"/>
      <c r="K24" s="42"/>
    </row>
    <row r="25" spans="1:11" ht="11.25" customHeight="1" x14ac:dyDescent="0.25">
      <c r="A25" s="50"/>
      <c r="B25" s="50"/>
      <c r="C25" s="50"/>
      <c r="D25" s="50"/>
      <c r="E25" s="50"/>
      <c r="F25" s="50"/>
      <c r="G25" s="50"/>
      <c r="H25" s="50"/>
      <c r="I25" s="50"/>
      <c r="J25" s="50"/>
      <c r="K25" s="42"/>
    </row>
    <row r="26" spans="1:11" ht="11.25" customHeight="1" x14ac:dyDescent="0.25">
      <c r="A26" s="50"/>
      <c r="B26" s="50"/>
      <c r="C26" s="50"/>
      <c r="D26" s="50"/>
      <c r="E26" s="50"/>
      <c r="F26" s="50"/>
      <c r="G26" s="50"/>
      <c r="H26" s="50"/>
      <c r="I26" s="50"/>
      <c r="J26" s="50"/>
      <c r="K26" s="42"/>
    </row>
    <row r="27" spans="1:11" ht="11.25" customHeight="1" x14ac:dyDescent="0.25">
      <c r="A27" s="50"/>
      <c r="B27" s="50"/>
      <c r="C27" s="50"/>
      <c r="D27" s="50"/>
      <c r="E27" s="59"/>
      <c r="F27" s="59"/>
      <c r="G27" s="59"/>
      <c r="H27" s="59"/>
      <c r="I27" s="59"/>
      <c r="J27" s="59"/>
      <c r="K27" s="42"/>
    </row>
    <row r="28" spans="1:11" ht="11.25" customHeight="1" x14ac:dyDescent="0.25">
      <c r="A28" s="50"/>
      <c r="B28" s="50"/>
      <c r="C28" s="50"/>
      <c r="D28" s="50"/>
      <c r="E28" s="59"/>
      <c r="F28" s="59"/>
      <c r="G28" s="60"/>
      <c r="H28" s="59"/>
      <c r="I28" s="59"/>
      <c r="J28" s="59"/>
      <c r="K28" s="42"/>
    </row>
    <row r="29" spans="1:11" ht="11.25" customHeight="1" x14ac:dyDescent="0.25">
      <c r="A29" s="58"/>
      <c r="B29" s="58"/>
      <c r="C29" s="58"/>
      <c r="D29" s="50"/>
      <c r="E29" s="50"/>
      <c r="F29" s="50"/>
      <c r="G29" s="50"/>
      <c r="H29" s="50"/>
      <c r="I29" s="50"/>
      <c r="J29" s="50"/>
      <c r="K29" s="42"/>
    </row>
    <row r="30" spans="1:11" ht="11.25" customHeight="1" x14ac:dyDescent="0.25">
      <c r="A30" s="53"/>
      <c r="B30" s="53"/>
      <c r="C30" s="53"/>
      <c r="D30" s="50"/>
      <c r="E30" s="57"/>
      <c r="F30" s="57"/>
      <c r="G30" s="57"/>
      <c r="H30" s="57"/>
      <c r="I30" s="57"/>
      <c r="J30" s="50"/>
      <c r="K30" s="42"/>
    </row>
    <row r="31" spans="1:11" ht="11.25" customHeight="1" x14ac:dyDescent="0.25">
      <c r="A31" s="53"/>
      <c r="B31" s="56"/>
      <c r="C31" s="56"/>
      <c r="D31" s="50"/>
      <c r="E31" s="50"/>
      <c r="F31" s="50"/>
      <c r="G31" s="50"/>
      <c r="H31" s="50"/>
      <c r="I31" s="50"/>
      <c r="J31" s="50"/>
      <c r="K31" s="42"/>
    </row>
    <row r="32" spans="1:11" ht="11.25" customHeight="1" x14ac:dyDescent="0.25">
      <c r="A32" s="53"/>
      <c r="B32" s="56"/>
      <c r="C32" s="56"/>
      <c r="D32" s="50"/>
      <c r="E32" s="50"/>
      <c r="F32" s="50"/>
      <c r="G32" s="50"/>
      <c r="H32" s="50"/>
      <c r="I32" s="50"/>
      <c r="J32" s="50"/>
      <c r="K32" s="42"/>
    </row>
    <row r="33" spans="1:11" ht="11.25" customHeight="1" x14ac:dyDescent="0.25">
      <c r="A33" s="53"/>
      <c r="B33" s="55"/>
      <c r="C33" s="54"/>
      <c r="D33" s="50"/>
      <c r="E33" s="50"/>
      <c r="F33" s="50"/>
      <c r="G33" s="50"/>
      <c r="H33" s="50"/>
      <c r="I33" s="50"/>
      <c r="J33" s="50"/>
      <c r="K33" s="42"/>
    </row>
    <row r="34" spans="1:11" ht="11.25" customHeight="1" x14ac:dyDescent="0.25">
      <c r="A34" s="53"/>
      <c r="B34" s="55"/>
      <c r="C34" s="54"/>
      <c r="D34" s="50"/>
      <c r="E34" s="50"/>
      <c r="F34" s="50"/>
      <c r="G34" s="50"/>
      <c r="H34" s="50"/>
      <c r="I34" s="50"/>
      <c r="J34" s="50"/>
      <c r="K34" s="42"/>
    </row>
    <row r="35" spans="1:11" ht="11.25" customHeight="1" x14ac:dyDescent="0.25">
      <c r="A35" s="53"/>
      <c r="B35" s="52"/>
      <c r="C35" s="51"/>
      <c r="D35" s="50"/>
      <c r="E35" s="50"/>
      <c r="F35" s="50"/>
      <c r="G35" s="50"/>
      <c r="H35" s="50"/>
      <c r="I35" s="50"/>
      <c r="J35" s="50"/>
      <c r="K35" s="42"/>
    </row>
    <row r="36" spans="1:11" ht="11.25" customHeight="1" x14ac:dyDescent="0.25">
      <c r="A36" s="53"/>
      <c r="B36" s="52"/>
      <c r="C36" s="51"/>
      <c r="D36" s="50"/>
      <c r="E36" s="50"/>
      <c r="F36" s="50"/>
      <c r="G36" s="50"/>
      <c r="H36" s="50"/>
      <c r="I36" s="50"/>
      <c r="J36" s="50"/>
      <c r="K36" s="42"/>
    </row>
    <row r="37" spans="1:11" ht="11.25" customHeight="1" x14ac:dyDescent="0.25">
      <c r="A37" s="48"/>
      <c r="B37" s="9"/>
      <c r="C37" s="49"/>
      <c r="D37" s="42"/>
      <c r="E37" s="42"/>
      <c r="F37" s="42"/>
      <c r="G37" s="42"/>
      <c r="H37" s="42"/>
      <c r="I37" s="42"/>
      <c r="J37" s="42"/>
      <c r="K37" s="42"/>
    </row>
    <row r="38" spans="1:11" ht="11.25" customHeight="1" x14ac:dyDescent="0.25">
      <c r="A38" s="48"/>
      <c r="B38" s="9"/>
      <c r="C38" s="49"/>
      <c r="D38" s="42"/>
      <c r="E38" s="42"/>
      <c r="F38" s="42"/>
      <c r="G38" s="42"/>
      <c r="H38" s="42"/>
      <c r="I38" s="42"/>
      <c r="J38" s="42"/>
      <c r="K38" s="42"/>
    </row>
    <row r="39" spans="1:11" ht="11.25" customHeight="1" x14ac:dyDescent="0.25">
      <c r="A39" s="48"/>
      <c r="B39" s="9"/>
      <c r="C39" s="49"/>
      <c r="D39" s="42"/>
      <c r="E39" s="42"/>
      <c r="F39" s="42"/>
      <c r="G39" s="42"/>
      <c r="H39" s="42"/>
      <c r="I39" s="42"/>
      <c r="J39" s="42"/>
      <c r="K39" s="42"/>
    </row>
    <row r="40" spans="1:11" ht="11.25" customHeight="1" x14ac:dyDescent="0.25">
      <c r="A40" s="48"/>
      <c r="B40" s="9"/>
      <c r="C40" s="49"/>
      <c r="D40" s="42"/>
      <c r="E40" s="42"/>
      <c r="F40" s="42"/>
      <c r="G40" s="42"/>
      <c r="H40" s="42"/>
      <c r="I40" s="42"/>
      <c r="J40" s="42"/>
      <c r="K40" s="42"/>
    </row>
    <row r="41" spans="1:11" ht="11.25" customHeight="1" x14ac:dyDescent="0.25">
      <c r="A41" s="48"/>
      <c r="B41" s="9"/>
      <c r="C41" s="49"/>
      <c r="D41" s="42"/>
      <c r="E41" s="42"/>
      <c r="F41" s="42"/>
      <c r="G41" s="42"/>
      <c r="H41" s="42"/>
      <c r="I41" s="42"/>
      <c r="J41" s="42"/>
      <c r="K41" s="42"/>
    </row>
    <row r="42" spans="1:11" ht="11.25" customHeight="1" x14ac:dyDescent="0.25">
      <c r="A42" s="48"/>
      <c r="B42" s="9"/>
      <c r="C42" s="49"/>
      <c r="D42" s="42"/>
      <c r="E42" s="42"/>
      <c r="F42" s="42"/>
      <c r="G42" s="42"/>
      <c r="H42" s="42"/>
      <c r="I42" s="42"/>
      <c r="J42" s="42"/>
      <c r="K42" s="42"/>
    </row>
    <row r="43" spans="1:11" ht="11.25" customHeight="1" x14ac:dyDescent="0.25">
      <c r="A43" s="48"/>
      <c r="B43" s="9"/>
      <c r="C43" s="49"/>
      <c r="D43" s="42"/>
      <c r="E43" s="42"/>
      <c r="F43" s="42"/>
      <c r="G43" s="42"/>
      <c r="H43" s="42"/>
      <c r="I43" s="42"/>
      <c r="J43" s="42"/>
      <c r="K43" s="42"/>
    </row>
    <row r="44" spans="1:11" ht="11.25" customHeight="1" x14ac:dyDescent="0.25">
      <c r="A44" s="48"/>
      <c r="B44" s="9"/>
      <c r="C44" s="49"/>
      <c r="D44" s="42"/>
      <c r="E44" s="42"/>
      <c r="F44" s="42"/>
      <c r="G44" s="42"/>
      <c r="H44" s="42"/>
      <c r="I44" s="42"/>
      <c r="J44" s="42"/>
      <c r="K44" s="42"/>
    </row>
    <row r="45" spans="1:11" ht="11.25" customHeight="1" x14ac:dyDescent="0.25">
      <c r="A45" s="48"/>
      <c r="B45" s="9"/>
      <c r="C45" s="49"/>
      <c r="D45" s="42"/>
      <c r="E45" s="42"/>
      <c r="F45" s="42"/>
      <c r="G45" s="42"/>
      <c r="H45" s="42"/>
      <c r="I45" s="42"/>
      <c r="J45" s="42"/>
      <c r="K45" s="42"/>
    </row>
    <row r="46" spans="1:11" ht="11.25" customHeight="1" x14ac:dyDescent="0.25">
      <c r="A46" s="42"/>
      <c r="B46" s="42"/>
      <c r="C46" s="42"/>
      <c r="D46" s="42"/>
      <c r="E46" s="42"/>
      <c r="F46" s="42"/>
      <c r="G46" s="42"/>
      <c r="H46" s="42"/>
      <c r="I46" s="42"/>
      <c r="J46" s="42"/>
      <c r="K46" s="42"/>
    </row>
    <row r="47" spans="1:11" ht="11.25" customHeight="1" x14ac:dyDescent="0.25">
      <c r="A47" s="42"/>
      <c r="B47" s="42"/>
      <c r="C47" s="42"/>
      <c r="D47" s="42"/>
      <c r="E47" s="42"/>
      <c r="F47" s="42"/>
      <c r="G47" s="42"/>
      <c r="H47" s="42"/>
      <c r="I47" s="42"/>
      <c r="J47" s="42"/>
      <c r="K47" s="42"/>
    </row>
    <row r="48" spans="1:11" ht="11.25" customHeight="1" x14ac:dyDescent="0.25">
      <c r="A48" s="42"/>
      <c r="B48" s="42"/>
      <c r="C48" s="42"/>
      <c r="D48" s="42"/>
      <c r="E48" s="42"/>
      <c r="F48" s="42"/>
      <c r="G48" s="42"/>
      <c r="H48" s="42"/>
      <c r="I48" s="42"/>
      <c r="J48" s="42"/>
      <c r="K48" s="42"/>
    </row>
    <row r="49" spans="1:11" ht="11.25" customHeight="1" x14ac:dyDescent="0.25">
      <c r="A49" s="42"/>
      <c r="B49" s="42"/>
      <c r="C49" s="42"/>
      <c r="D49" s="42"/>
      <c r="E49" s="42"/>
      <c r="F49" s="42"/>
      <c r="G49" s="42"/>
      <c r="H49" s="42"/>
      <c r="I49" s="42"/>
      <c r="J49" s="42"/>
      <c r="K49" s="42"/>
    </row>
    <row r="50" spans="1:11" ht="9.75" customHeight="1" x14ac:dyDescent="0.25">
      <c r="A50" s="42"/>
      <c r="B50" s="42"/>
      <c r="C50" s="42"/>
      <c r="D50" s="42"/>
      <c r="E50" s="42"/>
      <c r="F50" s="42"/>
      <c r="G50" s="42"/>
      <c r="H50" s="42"/>
      <c r="I50" s="42"/>
      <c r="J50" s="42"/>
      <c r="K50" s="42"/>
    </row>
    <row r="51" spans="1:11" ht="18.75" customHeight="1" x14ac:dyDescent="0.25">
      <c r="A51" s="42"/>
      <c r="B51" s="42"/>
      <c r="C51" s="42"/>
      <c r="D51" s="42"/>
      <c r="E51" s="42"/>
      <c r="F51" s="42"/>
      <c r="G51" s="42"/>
      <c r="H51" s="42"/>
      <c r="I51" s="42"/>
      <c r="J51" s="42"/>
      <c r="K51" s="42"/>
    </row>
    <row r="52" spans="1:11" ht="18.75" customHeight="1" x14ac:dyDescent="0.25">
      <c r="A52" s="42"/>
      <c r="B52" s="42"/>
      <c r="C52" s="42"/>
      <c r="D52" s="42"/>
      <c r="E52" s="42"/>
      <c r="F52" s="42"/>
      <c r="G52" s="42"/>
      <c r="H52" s="42"/>
      <c r="I52" s="42"/>
      <c r="J52" s="42"/>
      <c r="K52" s="42"/>
    </row>
    <row r="53" spans="1:11" ht="11.25" customHeight="1" x14ac:dyDescent="0.25">
      <c r="B53" s="48"/>
      <c r="C53" s="48"/>
    </row>
    <row r="54" spans="1:11" x14ac:dyDescent="0.25">
      <c r="A54" s="48"/>
      <c r="B54" s="48"/>
      <c r="C54" s="47"/>
    </row>
    <row r="55" spans="1:11" x14ac:dyDescent="0.25">
      <c r="B55" s="46"/>
      <c r="C55" s="44"/>
    </row>
    <row r="56" spans="1:11" ht="15" customHeight="1" x14ac:dyDescent="0.25">
      <c r="A56" s="45"/>
      <c r="B56" s="46"/>
      <c r="C56" s="44"/>
    </row>
    <row r="57" spans="1:11" ht="14.25" customHeight="1" x14ac:dyDescent="0.25">
      <c r="B57" s="46"/>
      <c r="C57" s="44"/>
    </row>
    <row r="58" spans="1:11" x14ac:dyDescent="0.25">
      <c r="A58" s="45"/>
      <c r="B58" s="46"/>
      <c r="C58" s="44"/>
    </row>
    <row r="59" spans="1:11" x14ac:dyDescent="0.25">
      <c r="A59" s="45"/>
      <c r="B59" s="46"/>
      <c r="C59" s="44"/>
    </row>
    <row r="60" spans="1:11" x14ac:dyDescent="0.25">
      <c r="A60" s="45"/>
      <c r="B60" s="46"/>
      <c r="C60" s="44"/>
    </row>
    <row r="61" spans="1:11" x14ac:dyDescent="0.25">
      <c r="A61" s="45"/>
      <c r="B61" s="46"/>
      <c r="C61" s="44"/>
    </row>
    <row r="62" spans="1:11" x14ac:dyDescent="0.25">
      <c r="A62" s="45"/>
      <c r="B62" s="46"/>
      <c r="C62" s="44"/>
    </row>
    <row r="63" spans="1:11" x14ac:dyDescent="0.25">
      <c r="A63" s="45"/>
      <c r="B63" s="46"/>
      <c r="C63" s="44"/>
      <c r="D63" s="43"/>
    </row>
    <row r="64" spans="1:11" x14ac:dyDescent="0.25">
      <c r="A64" s="42"/>
      <c r="B64" s="42"/>
      <c r="C64" s="42"/>
    </row>
    <row r="65" spans="1:1" x14ac:dyDescent="0.25">
      <c r="A65" s="41"/>
    </row>
    <row r="81" spans="1:1" x14ac:dyDescent="0.25">
      <c r="A81" s="41"/>
    </row>
  </sheetData>
  <mergeCells count="7">
    <mergeCell ref="A24:D24"/>
    <mergeCell ref="F24:J24"/>
    <mergeCell ref="A6:I6"/>
    <mergeCell ref="C7:G7"/>
    <mergeCell ref="C8:C9"/>
    <mergeCell ref="D8:E8"/>
    <mergeCell ref="F8:G8"/>
  </mergeCells>
  <hyperlinks>
    <hyperlink ref="J6" location="indice!B28"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W53"/>
  <sheetViews>
    <sheetView showGridLines="0" zoomScaleNormal="100" workbookViewId="0">
      <selection activeCell="M6" sqref="M6"/>
    </sheetView>
  </sheetViews>
  <sheetFormatPr baseColWidth="10" defaultRowHeight="12" x14ac:dyDescent="0.25"/>
  <cols>
    <col min="1" max="1" width="3.28515625" style="40" customWidth="1"/>
    <col min="2" max="2" width="29.7109375" style="40" customWidth="1"/>
    <col min="3" max="6" width="11" style="40" customWidth="1"/>
    <col min="7" max="7" width="17.7109375" style="40" customWidth="1"/>
    <col min="8" max="8" width="16.140625" style="40" customWidth="1"/>
    <col min="9" max="10" width="10.42578125" style="40" customWidth="1"/>
    <col min="11" max="11" width="21.7109375" style="40" customWidth="1"/>
    <col min="12" max="12" width="7.28515625" style="40" customWidth="1"/>
    <col min="13" max="13" width="31.5703125" style="40" customWidth="1"/>
    <col min="14" max="14" width="9.85546875" style="40" customWidth="1"/>
    <col min="15" max="19" width="11.42578125" style="40"/>
    <col min="20" max="20" width="17.140625" style="40" customWidth="1"/>
    <col min="21" max="16384" width="11.42578125" style="40"/>
  </cols>
  <sheetData>
    <row r="6" spans="1:14" s="208" customFormat="1" ht="43.5" customHeight="1" x14ac:dyDescent="0.25">
      <c r="A6" s="909" t="s">
        <v>703</v>
      </c>
      <c r="B6" s="909"/>
      <c r="C6" s="909"/>
      <c r="D6" s="909"/>
      <c r="E6" s="909"/>
      <c r="F6" s="909"/>
      <c r="G6" s="909"/>
      <c r="H6" s="909"/>
      <c r="I6" s="909"/>
      <c r="J6" s="909"/>
      <c r="K6" s="909"/>
      <c r="L6" s="909"/>
      <c r="M6" s="505" t="s">
        <v>82</v>
      </c>
      <c r="N6" s="206"/>
    </row>
    <row r="7" spans="1:14" s="208" customFormat="1" ht="15" x14ac:dyDescent="0.25">
      <c r="A7" s="500"/>
      <c r="B7" s="500"/>
      <c r="C7" s="500"/>
      <c r="D7" s="500"/>
      <c r="E7" s="500"/>
      <c r="F7" s="500"/>
      <c r="G7" s="500"/>
      <c r="H7" s="500"/>
      <c r="I7" s="500"/>
      <c r="J7" s="500"/>
      <c r="K7" s="500"/>
      <c r="L7" s="500"/>
      <c r="M7" s="354"/>
      <c r="N7" s="206"/>
    </row>
    <row r="8" spans="1:14" ht="12.75" x14ac:dyDescent="0.25">
      <c r="A8" s="42"/>
      <c r="D8" s="669"/>
      <c r="G8" s="86"/>
      <c r="H8" s="42"/>
      <c r="I8" s="42"/>
      <c r="J8" s="42"/>
      <c r="K8" s="42"/>
      <c r="L8" s="42"/>
      <c r="M8" s="42"/>
      <c r="N8" s="42"/>
    </row>
    <row r="9" spans="1:14" ht="15" x14ac:dyDescent="0.25">
      <c r="A9" s="42"/>
      <c r="B9" s="931" t="s">
        <v>107</v>
      </c>
      <c r="C9" s="941" t="s">
        <v>809</v>
      </c>
      <c r="D9" s="941"/>
      <c r="E9" s="941"/>
      <c r="F9" s="941"/>
      <c r="G9" s="56"/>
      <c r="H9" s="42"/>
      <c r="I9" s="42"/>
      <c r="J9" s="42"/>
      <c r="K9" s="42"/>
      <c r="L9" s="42"/>
      <c r="M9" s="42"/>
      <c r="N9" s="42"/>
    </row>
    <row r="10" spans="1:14" ht="15" x14ac:dyDescent="0.25">
      <c r="A10" s="42"/>
      <c r="B10" s="939"/>
      <c r="C10" s="936" t="s">
        <v>100</v>
      </c>
      <c r="D10" s="936"/>
      <c r="E10" s="936" t="s">
        <v>99</v>
      </c>
      <c r="F10" s="936"/>
      <c r="G10" s="54" t="s">
        <v>0</v>
      </c>
      <c r="H10" s="42"/>
      <c r="I10" s="42"/>
      <c r="J10" s="42"/>
      <c r="K10" s="42"/>
      <c r="L10" s="42"/>
      <c r="M10" s="42"/>
      <c r="N10" s="42"/>
    </row>
    <row r="11" spans="1:14" ht="15" x14ac:dyDescent="0.25">
      <c r="A11" s="42"/>
      <c r="B11" s="940"/>
      <c r="C11" s="509" t="s">
        <v>106</v>
      </c>
      <c r="D11" s="509" t="s">
        <v>98</v>
      </c>
      <c r="E11" s="509" t="s">
        <v>106</v>
      </c>
      <c r="F11" s="509" t="s">
        <v>98</v>
      </c>
      <c r="G11" s="71"/>
      <c r="H11" s="42"/>
      <c r="I11" s="42"/>
      <c r="J11" s="42"/>
      <c r="K11" s="42"/>
      <c r="L11" s="42"/>
      <c r="M11" s="42"/>
      <c r="N11" s="64"/>
    </row>
    <row r="12" spans="1:14" ht="12.75" x14ac:dyDescent="0.2">
      <c r="A12" s="42"/>
      <c r="B12" s="864" t="s">
        <v>525</v>
      </c>
      <c r="C12" s="781">
        <f>+SUM(C13:C22)</f>
        <v>76154</v>
      </c>
      <c r="D12" s="782">
        <f>+(C12/$C$12)</f>
        <v>1</v>
      </c>
      <c r="E12" s="781">
        <f>+SUM(E13:E22)</f>
        <v>76154</v>
      </c>
      <c r="F12" s="422">
        <f>+(E12/$E$12)</f>
        <v>1</v>
      </c>
      <c r="G12" s="71"/>
      <c r="H12" s="42"/>
      <c r="I12" s="42"/>
      <c r="J12" s="42"/>
      <c r="K12" s="42"/>
      <c r="L12" s="42"/>
      <c r="M12" s="671"/>
      <c r="N12" s="671"/>
    </row>
    <row r="13" spans="1:14" s="85" customFormat="1" ht="12.75" x14ac:dyDescent="0.2">
      <c r="A13" s="61"/>
      <c r="B13" s="865" t="s">
        <v>48</v>
      </c>
      <c r="C13" s="783">
        <v>523</v>
      </c>
      <c r="D13" s="784">
        <f t="shared" ref="D13:D22" si="0">+(C13/$C$12)</f>
        <v>6.867662893610316E-3</v>
      </c>
      <c r="E13" s="783">
        <v>594</v>
      </c>
      <c r="F13" s="423">
        <f t="shared" ref="F13:F22" si="1">+(E13/$E$12)</f>
        <v>7.7999842424560754E-3</v>
      </c>
      <c r="G13" s="71"/>
      <c r="H13" s="61"/>
      <c r="I13" s="61"/>
      <c r="J13" s="61"/>
      <c r="K13" s="61"/>
      <c r="L13" s="61"/>
      <c r="M13" s="671"/>
      <c r="N13" s="671"/>
    </row>
    <row r="14" spans="1:14" s="85" customFormat="1" ht="12.75" x14ac:dyDescent="0.2">
      <c r="A14" s="61"/>
      <c r="B14" s="866" t="s">
        <v>198</v>
      </c>
      <c r="C14" s="783">
        <v>434</v>
      </c>
      <c r="D14" s="784">
        <f t="shared" si="0"/>
        <v>5.6989783859022506E-3</v>
      </c>
      <c r="E14" s="783">
        <v>534</v>
      </c>
      <c r="F14" s="423">
        <f t="shared" si="1"/>
        <v>7.0121070462483915E-3</v>
      </c>
      <c r="G14" s="71"/>
      <c r="H14" s="61"/>
      <c r="I14" s="61"/>
      <c r="J14" s="61"/>
      <c r="K14" s="61"/>
      <c r="L14" s="61"/>
      <c r="M14" s="671"/>
      <c r="N14" s="671"/>
    </row>
    <row r="15" spans="1:14" s="85" customFormat="1" ht="12.75" x14ac:dyDescent="0.2">
      <c r="A15" s="61"/>
      <c r="B15" s="866" t="s">
        <v>105</v>
      </c>
      <c r="C15" s="783">
        <v>22032</v>
      </c>
      <c r="D15" s="784">
        <f t="shared" si="0"/>
        <v>0.2893085064474617</v>
      </c>
      <c r="E15" s="783">
        <v>20814</v>
      </c>
      <c r="F15" s="423">
        <f t="shared" si="1"/>
        <v>0.27331459936444574</v>
      </c>
      <c r="G15" s="71"/>
      <c r="H15" s="61"/>
      <c r="I15" s="61"/>
      <c r="J15" s="61"/>
      <c r="K15" s="61"/>
      <c r="L15" s="61"/>
      <c r="M15" s="671"/>
      <c r="N15" s="671"/>
    </row>
    <row r="16" spans="1:14" s="85" customFormat="1" ht="12.75" x14ac:dyDescent="0.2">
      <c r="A16" s="61"/>
      <c r="B16" s="866" t="s">
        <v>104</v>
      </c>
      <c r="C16" s="783">
        <v>32885</v>
      </c>
      <c r="D16" s="784">
        <f t="shared" si="0"/>
        <v>0.43182235995482837</v>
      </c>
      <c r="E16" s="783">
        <v>33363</v>
      </c>
      <c r="F16" s="423">
        <f t="shared" si="1"/>
        <v>0.43809911495128295</v>
      </c>
      <c r="G16" s="71"/>
      <c r="H16" s="61"/>
      <c r="I16" s="61"/>
      <c r="J16" s="61"/>
      <c r="K16" s="61"/>
      <c r="L16" s="61"/>
      <c r="M16" s="671"/>
      <c r="N16" s="671"/>
    </row>
    <row r="17" spans="1:23" s="85" customFormat="1" ht="12.75" x14ac:dyDescent="0.2">
      <c r="A17" s="61"/>
      <c r="B17" s="866" t="s">
        <v>103</v>
      </c>
      <c r="C17" s="783">
        <v>4239</v>
      </c>
      <c r="D17" s="784">
        <f t="shared" si="0"/>
        <v>5.5663523912072903E-2</v>
      </c>
      <c r="E17" s="783">
        <v>4653</v>
      </c>
      <c r="F17" s="423">
        <f t="shared" si="1"/>
        <v>6.1099876565905931E-2</v>
      </c>
      <c r="G17" s="71"/>
      <c r="H17" s="61"/>
      <c r="I17" s="61"/>
      <c r="J17" s="61"/>
      <c r="K17" s="61"/>
      <c r="L17" s="61"/>
      <c r="M17" s="671"/>
      <c r="N17" s="671"/>
    </row>
    <row r="18" spans="1:23" s="85" customFormat="1" ht="12.75" x14ac:dyDescent="0.2">
      <c r="A18" s="61"/>
      <c r="B18" s="866" t="s">
        <v>267</v>
      </c>
      <c r="C18" s="785">
        <v>2062</v>
      </c>
      <c r="D18" s="784">
        <f t="shared" si="0"/>
        <v>2.707671297633742E-2</v>
      </c>
      <c r="E18" s="785">
        <v>2631</v>
      </c>
      <c r="F18" s="423">
        <f t="shared" si="1"/>
        <v>3.4548415053706961E-2</v>
      </c>
      <c r="G18" s="71"/>
      <c r="H18" s="61"/>
      <c r="I18" s="61"/>
      <c r="J18" s="61"/>
      <c r="K18" s="61"/>
      <c r="L18" s="61"/>
      <c r="M18" s="671"/>
      <c r="N18" s="671"/>
    </row>
    <row r="19" spans="1:23" s="85" customFormat="1" ht="12.75" x14ac:dyDescent="0.2">
      <c r="A19" s="61"/>
      <c r="B19" s="865" t="s">
        <v>197</v>
      </c>
      <c r="C19" s="786">
        <v>2123</v>
      </c>
      <c r="D19" s="784">
        <f t="shared" si="0"/>
        <v>2.7877721459148568E-2</v>
      </c>
      <c r="E19" s="786">
        <v>2184</v>
      </c>
      <c r="F19" s="423">
        <f t="shared" si="1"/>
        <v>2.8678729941959712E-2</v>
      </c>
      <c r="G19" s="71"/>
      <c r="H19" s="61"/>
      <c r="I19" s="61"/>
      <c r="J19" s="61"/>
      <c r="K19" s="61"/>
      <c r="L19" s="61"/>
      <c r="M19" s="671"/>
      <c r="N19" s="671"/>
    </row>
    <row r="20" spans="1:23" ht="12.75" x14ac:dyDescent="0.2">
      <c r="A20" s="42"/>
      <c r="B20" s="865" t="s">
        <v>102</v>
      </c>
      <c r="C20" s="786">
        <v>8758</v>
      </c>
      <c r="D20" s="784">
        <f t="shared" si="0"/>
        <v>0.115003808073115</v>
      </c>
      <c r="E20" s="786">
        <v>8239</v>
      </c>
      <c r="F20" s="423">
        <f t="shared" si="1"/>
        <v>0.10818867032591853</v>
      </c>
      <c r="G20" s="71"/>
      <c r="H20" s="42"/>
      <c r="I20" s="42"/>
      <c r="J20" s="42"/>
      <c r="K20" s="42"/>
      <c r="L20" s="42"/>
      <c r="M20" s="671"/>
      <c r="N20" s="671"/>
    </row>
    <row r="21" spans="1:23" ht="12.75" x14ac:dyDescent="0.2">
      <c r="A21" s="42"/>
      <c r="B21" s="865" t="s">
        <v>195</v>
      </c>
      <c r="C21" s="786">
        <v>227</v>
      </c>
      <c r="D21" s="784">
        <f t="shared" si="0"/>
        <v>2.9808020589857393E-3</v>
      </c>
      <c r="E21" s="786">
        <v>159</v>
      </c>
      <c r="F21" s="423">
        <f t="shared" si="1"/>
        <v>2.0878745699503638E-3</v>
      </c>
      <c r="G21" s="42"/>
      <c r="H21" s="61"/>
      <c r="I21" s="42"/>
      <c r="J21" s="42"/>
      <c r="K21" s="42"/>
      <c r="L21" s="42"/>
      <c r="M21" s="671"/>
      <c r="N21" s="671"/>
      <c r="O21" s="937"/>
      <c r="P21" s="937"/>
      <c r="Q21" s="937"/>
      <c r="R21" s="937"/>
      <c r="S21" s="937"/>
    </row>
    <row r="22" spans="1:23" ht="15" x14ac:dyDescent="0.2">
      <c r="A22" s="42"/>
      <c r="B22" s="865" t="s">
        <v>489</v>
      </c>
      <c r="C22" s="786">
        <v>2871</v>
      </c>
      <c r="D22" s="784">
        <f t="shared" si="0"/>
        <v>3.7699923838537701E-2</v>
      </c>
      <c r="E22" s="786">
        <v>2983</v>
      </c>
      <c r="F22" s="423">
        <f t="shared" si="1"/>
        <v>3.9170627938125376E-2</v>
      </c>
      <c r="G22" s="42"/>
      <c r="H22" s="42"/>
      <c r="I22" s="42"/>
      <c r="J22" s="42"/>
      <c r="K22" s="42"/>
      <c r="L22" s="42"/>
      <c r="M22" s="671"/>
      <c r="N22" s="671"/>
      <c r="O22" s="80"/>
      <c r="P22" s="938"/>
      <c r="Q22" s="938"/>
      <c r="R22" s="938"/>
      <c r="S22" s="938"/>
      <c r="W22" s="84"/>
    </row>
    <row r="23" spans="1:23" x14ac:dyDescent="0.25">
      <c r="A23" s="42"/>
      <c r="B23" s="42"/>
      <c r="C23" s="50"/>
      <c r="D23" s="50"/>
      <c r="E23" s="50"/>
      <c r="F23" s="42"/>
      <c r="G23" s="42"/>
      <c r="H23" s="42"/>
      <c r="I23" s="42"/>
      <c r="J23" s="42"/>
      <c r="K23" s="42"/>
      <c r="L23" s="42"/>
      <c r="M23" s="670"/>
      <c r="N23" s="668"/>
      <c r="O23" s="75"/>
      <c r="P23" s="52"/>
      <c r="Q23" s="79"/>
      <c r="R23" s="52"/>
      <c r="S23" s="82"/>
    </row>
    <row r="24" spans="1:23" x14ac:dyDescent="0.2">
      <c r="A24" s="42"/>
      <c r="B24" s="353" t="s">
        <v>807</v>
      </c>
      <c r="C24" s="42"/>
      <c r="D24" s="42"/>
      <c r="E24" s="42"/>
      <c r="F24" s="42"/>
      <c r="G24" s="42"/>
      <c r="H24" s="42"/>
      <c r="I24" s="42"/>
      <c r="J24" s="42"/>
      <c r="K24" s="42"/>
      <c r="L24" s="42"/>
      <c r="M24" s="42"/>
      <c r="N24" s="42"/>
      <c r="O24" s="75"/>
      <c r="P24" s="52"/>
      <c r="Q24" s="79"/>
      <c r="R24" s="52"/>
      <c r="S24" s="82"/>
    </row>
    <row r="25" spans="1:23" x14ac:dyDescent="0.25">
      <c r="A25" s="42"/>
      <c r="B25" s="42"/>
      <c r="C25" s="42"/>
      <c r="D25" s="42"/>
      <c r="E25" s="42"/>
      <c r="F25" s="42"/>
      <c r="G25" s="42"/>
      <c r="H25" s="42"/>
      <c r="I25" s="42"/>
      <c r="J25" s="42"/>
      <c r="K25" s="42"/>
      <c r="L25" s="42"/>
      <c r="M25" s="42"/>
      <c r="N25" s="42"/>
      <c r="O25" s="75"/>
      <c r="P25" s="52"/>
      <c r="Q25" s="79"/>
      <c r="R25" s="52"/>
      <c r="S25" s="82"/>
    </row>
    <row r="26" spans="1:23" x14ac:dyDescent="0.25">
      <c r="A26" s="42"/>
      <c r="B26" s="42"/>
      <c r="C26" s="42"/>
      <c r="D26" s="42"/>
      <c r="E26" s="42"/>
      <c r="F26" s="42"/>
      <c r="G26" s="42"/>
      <c r="H26" s="42"/>
      <c r="I26" s="42"/>
      <c r="J26" s="42"/>
      <c r="K26" s="42"/>
      <c r="L26" s="42"/>
      <c r="M26" s="42"/>
      <c r="N26" s="42"/>
      <c r="O26" s="75"/>
      <c r="P26" s="52"/>
      <c r="Q26" s="79"/>
      <c r="R26" s="52"/>
      <c r="S26" s="82"/>
    </row>
    <row r="27" spans="1:23" x14ac:dyDescent="0.25">
      <c r="A27" s="42"/>
      <c r="B27" s="42"/>
      <c r="C27" s="42"/>
      <c r="D27" s="42"/>
      <c r="E27" s="42"/>
      <c r="F27" s="42"/>
      <c r="G27" s="42"/>
      <c r="H27" s="42"/>
      <c r="I27" s="42"/>
      <c r="J27" s="42"/>
      <c r="K27" s="42"/>
      <c r="L27" s="42"/>
      <c r="M27" s="42"/>
      <c r="N27" s="42"/>
      <c r="O27" s="75"/>
      <c r="P27" s="52"/>
      <c r="Q27" s="79"/>
      <c r="R27" s="52"/>
      <c r="S27" s="82"/>
    </row>
    <row r="28" spans="1:23" x14ac:dyDescent="0.25">
      <c r="A28" s="42"/>
      <c r="B28" s="42"/>
      <c r="C28" s="42"/>
      <c r="D28" s="42"/>
      <c r="E28" s="42"/>
      <c r="F28" s="42"/>
      <c r="G28" s="42"/>
      <c r="H28" s="42"/>
      <c r="I28" s="42"/>
      <c r="J28" s="42"/>
      <c r="K28" s="42"/>
      <c r="L28" s="42"/>
      <c r="M28" s="42"/>
      <c r="N28" s="42"/>
      <c r="O28" s="75"/>
      <c r="P28" s="52"/>
      <c r="Q28" s="79"/>
      <c r="R28" s="52"/>
      <c r="S28" s="82"/>
    </row>
    <row r="29" spans="1:23" ht="15" x14ac:dyDescent="0.25">
      <c r="A29" s="42"/>
      <c r="B29" s="934" t="s">
        <v>107</v>
      </c>
      <c r="C29" s="935" t="s">
        <v>822</v>
      </c>
      <c r="D29" s="935"/>
      <c r="E29" s="935"/>
      <c r="F29" s="935"/>
      <c r="G29" s="42"/>
      <c r="H29" s="42"/>
      <c r="I29" s="42"/>
      <c r="J29" s="42"/>
      <c r="K29" s="42"/>
      <c r="L29" s="42"/>
      <c r="M29" s="42"/>
      <c r="N29" s="42"/>
      <c r="O29" s="75"/>
      <c r="P29" s="52"/>
      <c r="Q29" s="79"/>
      <c r="R29" s="52"/>
      <c r="S29" s="82"/>
    </row>
    <row r="30" spans="1:23" ht="15" x14ac:dyDescent="0.25">
      <c r="A30" s="42"/>
      <c r="B30" s="934"/>
      <c r="C30" s="936" t="s">
        <v>100</v>
      </c>
      <c r="D30" s="936"/>
      <c r="E30" s="936" t="s">
        <v>99</v>
      </c>
      <c r="F30" s="936"/>
      <c r="G30" s="42"/>
      <c r="H30" s="42"/>
      <c r="I30" s="42"/>
      <c r="J30" s="42"/>
      <c r="K30" s="42"/>
      <c r="L30" s="42"/>
      <c r="M30" s="42"/>
      <c r="N30" s="42"/>
      <c r="O30" s="75"/>
      <c r="P30" s="52"/>
      <c r="Q30" s="79"/>
      <c r="R30" s="52"/>
      <c r="S30" s="82"/>
    </row>
    <row r="31" spans="1:23" ht="15" x14ac:dyDescent="0.25">
      <c r="A31" s="42"/>
      <c r="B31" s="934"/>
      <c r="C31" s="509" t="s">
        <v>106</v>
      </c>
      <c r="D31" s="509" t="s">
        <v>98</v>
      </c>
      <c r="E31" s="509" t="s">
        <v>106</v>
      </c>
      <c r="F31" s="509" t="s">
        <v>98</v>
      </c>
      <c r="G31" s="42"/>
      <c r="H31" s="42"/>
      <c r="I31" s="42"/>
      <c r="J31" s="42"/>
      <c r="K31" s="42"/>
      <c r="L31" s="42"/>
      <c r="M31" s="42"/>
      <c r="N31" s="42"/>
      <c r="O31" s="83"/>
      <c r="P31" s="27"/>
      <c r="Q31" s="79"/>
      <c r="R31" s="27"/>
      <c r="S31" s="82"/>
    </row>
    <row r="32" spans="1:23" ht="12.75" x14ac:dyDescent="0.2">
      <c r="A32" s="42"/>
      <c r="B32" s="425" t="s">
        <v>525</v>
      </c>
      <c r="C32" s="780">
        <f>+SUM(C33:C42)</f>
        <v>60353</v>
      </c>
      <c r="D32" s="426">
        <f>SUM(D33:D42)</f>
        <v>1</v>
      </c>
      <c r="E32" s="846">
        <f>+SUM(E33:E42)</f>
        <v>60353</v>
      </c>
      <c r="F32" s="426">
        <f>SUM(F33:F42)</f>
        <v>1</v>
      </c>
      <c r="G32" s="42"/>
      <c r="H32" s="42"/>
      <c r="I32" s="42"/>
      <c r="J32" s="42"/>
      <c r="K32" s="42"/>
      <c r="L32" s="42"/>
      <c r="M32" s="42"/>
      <c r="N32" s="42"/>
      <c r="O32" s="50"/>
      <c r="P32" s="50"/>
      <c r="Q32" s="50"/>
      <c r="R32" s="50"/>
      <c r="S32" s="50"/>
    </row>
    <row r="33" spans="1:19" ht="12.75" x14ac:dyDescent="0.2">
      <c r="A33" s="42"/>
      <c r="B33" s="481" t="s">
        <v>48</v>
      </c>
      <c r="C33" s="845">
        <v>294</v>
      </c>
      <c r="D33" s="777">
        <f t="shared" ref="D33:D42" si="2">+C33/C$32</f>
        <v>4.8713402813447548E-3</v>
      </c>
      <c r="E33" s="845">
        <v>346</v>
      </c>
      <c r="F33" s="421">
        <f t="shared" ref="F33:F42" si="3">+E33/E$32</f>
        <v>5.7329378821268208E-3</v>
      </c>
      <c r="G33" s="81"/>
      <c r="H33" s="42"/>
      <c r="I33" s="42"/>
      <c r="J33" s="42"/>
      <c r="K33" s="42"/>
      <c r="L33" s="42"/>
      <c r="M33" s="42"/>
      <c r="N33" s="42"/>
      <c r="O33" s="50"/>
      <c r="P33" s="50"/>
      <c r="Q33" s="50"/>
      <c r="R33" s="50"/>
      <c r="S33" s="50"/>
    </row>
    <row r="34" spans="1:19" ht="12.75" x14ac:dyDescent="0.2">
      <c r="A34" s="42"/>
      <c r="B34" s="778" t="s">
        <v>198</v>
      </c>
      <c r="C34" s="845">
        <v>129</v>
      </c>
      <c r="D34" s="777">
        <f t="shared" si="2"/>
        <v>2.1374248173247393E-3</v>
      </c>
      <c r="E34" s="845">
        <v>158</v>
      </c>
      <c r="F34" s="421">
        <f t="shared" si="3"/>
        <v>2.6179311716070454E-3</v>
      </c>
      <c r="G34" s="78"/>
      <c r="H34" s="42"/>
      <c r="I34" s="42"/>
      <c r="J34" s="42"/>
      <c r="K34" s="42"/>
      <c r="L34" s="42"/>
      <c r="M34" s="42"/>
      <c r="N34" s="42"/>
      <c r="O34" s="50"/>
      <c r="P34" s="50"/>
      <c r="Q34" s="50"/>
      <c r="R34" s="50"/>
      <c r="S34" s="50"/>
    </row>
    <row r="35" spans="1:19" ht="12.75" x14ac:dyDescent="0.2">
      <c r="A35" s="42"/>
      <c r="B35" s="778" t="s">
        <v>105</v>
      </c>
      <c r="C35" s="845">
        <v>2991</v>
      </c>
      <c r="D35" s="777">
        <f t="shared" si="2"/>
        <v>4.9558431229599194E-2</v>
      </c>
      <c r="E35" s="845">
        <v>2340</v>
      </c>
      <c r="F35" s="421">
        <f t="shared" si="3"/>
        <v>3.8771892035192948E-2</v>
      </c>
      <c r="G35" s="78"/>
      <c r="H35" s="42"/>
      <c r="I35" s="42"/>
      <c r="J35" s="42"/>
      <c r="K35" s="42"/>
      <c r="L35" s="42"/>
      <c r="M35" s="42"/>
      <c r="N35" s="42"/>
      <c r="O35" s="50"/>
      <c r="P35" s="937"/>
      <c r="Q35" s="937"/>
      <c r="R35" s="937"/>
      <c r="S35" s="937"/>
    </row>
    <row r="36" spans="1:19" ht="12.75" x14ac:dyDescent="0.2">
      <c r="A36" s="42"/>
      <c r="B36" s="778" t="s">
        <v>104</v>
      </c>
      <c r="C36" s="845">
        <v>3868</v>
      </c>
      <c r="D36" s="777">
        <f t="shared" si="2"/>
        <v>6.4089606150481329E-2</v>
      </c>
      <c r="E36" s="845">
        <v>2905</v>
      </c>
      <c r="F36" s="421">
        <f t="shared" si="3"/>
        <v>4.81334813513827E-2</v>
      </c>
      <c r="G36" s="78"/>
      <c r="H36" s="42"/>
      <c r="I36" s="42"/>
      <c r="J36" s="42"/>
      <c r="K36" s="42"/>
      <c r="L36" s="42"/>
      <c r="M36" s="42"/>
      <c r="N36" s="42"/>
      <c r="O36" s="80"/>
      <c r="P36" s="938"/>
      <c r="Q36" s="938"/>
      <c r="R36" s="938"/>
      <c r="S36" s="938"/>
    </row>
    <row r="37" spans="1:19" ht="12.75" x14ac:dyDescent="0.2">
      <c r="A37" s="42"/>
      <c r="B37" s="778" t="s">
        <v>103</v>
      </c>
      <c r="C37" s="845">
        <v>9368</v>
      </c>
      <c r="D37" s="777">
        <f t="shared" si="2"/>
        <v>0.15522012161781518</v>
      </c>
      <c r="E37" s="845">
        <v>10099</v>
      </c>
      <c r="F37" s="421">
        <f t="shared" si="3"/>
        <v>0.16733219558265539</v>
      </c>
      <c r="G37" s="78"/>
      <c r="H37" s="42"/>
      <c r="I37" s="42"/>
      <c r="J37" s="42"/>
      <c r="K37" s="42"/>
      <c r="L37" s="42"/>
      <c r="M37" s="42"/>
      <c r="N37" s="42"/>
      <c r="O37" s="75"/>
      <c r="P37" s="52"/>
      <c r="Q37" s="79"/>
      <c r="R37" s="52"/>
      <c r="S37" s="79"/>
    </row>
    <row r="38" spans="1:19" ht="12.75" x14ac:dyDescent="0.2">
      <c r="A38" s="42"/>
      <c r="B38" s="779" t="s">
        <v>267</v>
      </c>
      <c r="C38" s="845">
        <v>27345</v>
      </c>
      <c r="D38" s="777">
        <f t="shared" si="2"/>
        <v>0.4530843537189535</v>
      </c>
      <c r="E38" s="845">
        <v>26698</v>
      </c>
      <c r="F38" s="421">
        <f t="shared" si="3"/>
        <v>0.44236409126306897</v>
      </c>
      <c r="G38" s="78"/>
      <c r="H38" s="42"/>
      <c r="I38" s="42"/>
      <c r="J38" s="42"/>
      <c r="K38" s="42"/>
      <c r="L38" s="42"/>
      <c r="M38" s="42"/>
      <c r="N38" s="42"/>
      <c r="O38" s="75"/>
      <c r="P38" s="52"/>
      <c r="Q38" s="79"/>
      <c r="R38" s="52"/>
      <c r="S38" s="79"/>
    </row>
    <row r="39" spans="1:19" ht="12.75" x14ac:dyDescent="0.2">
      <c r="A39" s="42"/>
      <c r="B39" s="778" t="s">
        <v>818</v>
      </c>
      <c r="C39" s="845">
        <v>1547</v>
      </c>
      <c r="D39" s="777">
        <f t="shared" si="2"/>
        <v>2.5632528623266451E-2</v>
      </c>
      <c r="E39" s="845">
        <v>1489</v>
      </c>
      <c r="F39" s="421">
        <f t="shared" si="3"/>
        <v>2.4671515914701837E-2</v>
      </c>
      <c r="G39" s="78"/>
      <c r="H39" s="42"/>
      <c r="I39" s="42"/>
      <c r="J39" s="42"/>
      <c r="K39" s="42"/>
      <c r="L39" s="42"/>
      <c r="M39" s="42"/>
      <c r="N39" s="42"/>
      <c r="O39" s="75"/>
      <c r="P39" s="52"/>
      <c r="Q39" s="79"/>
      <c r="R39" s="52"/>
      <c r="S39" s="79"/>
    </row>
    <row r="40" spans="1:19" ht="12.75" x14ac:dyDescent="0.2">
      <c r="A40" s="42"/>
      <c r="B40" s="778" t="s">
        <v>102</v>
      </c>
      <c r="C40" s="845">
        <v>13197</v>
      </c>
      <c r="D40" s="777">
        <f t="shared" si="2"/>
        <v>0.21866352956770999</v>
      </c>
      <c r="E40" s="845">
        <v>14506</v>
      </c>
      <c r="F40" s="421">
        <f t="shared" si="3"/>
        <v>0.24035259224893543</v>
      </c>
      <c r="G40" s="78"/>
      <c r="H40" s="42"/>
      <c r="I40" s="42"/>
      <c r="J40" s="42"/>
      <c r="K40" s="42"/>
      <c r="L40" s="42"/>
      <c r="M40" s="42"/>
      <c r="N40" s="42"/>
      <c r="O40" s="75"/>
      <c r="P40" s="52"/>
      <c r="Q40" s="79"/>
      <c r="R40" s="52"/>
      <c r="S40" s="79"/>
    </row>
    <row r="41" spans="1:19" ht="12.75" x14ac:dyDescent="0.2">
      <c r="A41" s="42"/>
      <c r="B41" s="778" t="s">
        <v>195</v>
      </c>
      <c r="C41" s="845">
        <v>475</v>
      </c>
      <c r="D41" s="777">
        <f t="shared" si="2"/>
        <v>7.8703626994515597E-3</v>
      </c>
      <c r="E41" s="845">
        <v>403</v>
      </c>
      <c r="F41" s="421">
        <f t="shared" si="3"/>
        <v>6.6773814060610073E-3</v>
      </c>
      <c r="G41" s="78"/>
      <c r="H41" s="42"/>
      <c r="I41" s="42"/>
      <c r="J41" s="42"/>
      <c r="K41" s="42"/>
      <c r="L41" s="42"/>
      <c r="M41" s="42"/>
      <c r="N41" s="42"/>
      <c r="O41" s="75"/>
      <c r="P41" s="52"/>
      <c r="Q41" s="79"/>
      <c r="R41" s="52"/>
      <c r="S41" s="79"/>
    </row>
    <row r="42" spans="1:19" ht="12.75" x14ac:dyDescent="0.2">
      <c r="A42" s="42"/>
      <c r="B42" s="778" t="s">
        <v>489</v>
      </c>
      <c r="C42" s="845">
        <v>1139</v>
      </c>
      <c r="D42" s="777">
        <f t="shared" si="2"/>
        <v>1.8872301294053321E-2</v>
      </c>
      <c r="E42" s="845">
        <v>1409</v>
      </c>
      <c r="F42" s="421">
        <f t="shared" si="3"/>
        <v>2.3345981144267891E-2</v>
      </c>
      <c r="G42" s="78"/>
      <c r="H42" s="42"/>
      <c r="I42" s="42"/>
      <c r="J42" s="42"/>
      <c r="K42" s="42"/>
      <c r="L42" s="42"/>
      <c r="M42" s="42"/>
      <c r="N42" s="42"/>
    </row>
    <row r="43" spans="1:19" ht="12.75" x14ac:dyDescent="0.2">
      <c r="A43" s="42"/>
      <c r="B43" s="337"/>
      <c r="C43" s="212"/>
      <c r="D43" s="205"/>
      <c r="E43" s="205"/>
      <c r="F43" s="205"/>
      <c r="G43" s="78"/>
      <c r="H43" s="42"/>
      <c r="I43" s="42"/>
      <c r="J43" s="42"/>
      <c r="K43" s="42"/>
      <c r="L43" s="42"/>
      <c r="M43" s="42"/>
    </row>
    <row r="44" spans="1:19" x14ac:dyDescent="0.2">
      <c r="A44" s="42"/>
      <c r="B44" s="353" t="s">
        <v>796</v>
      </c>
      <c r="C44" s="42"/>
      <c r="D44" s="42"/>
      <c r="E44" s="42"/>
      <c r="F44" s="42"/>
      <c r="G44" s="42"/>
      <c r="H44" s="42"/>
      <c r="I44" s="42"/>
      <c r="J44" s="42"/>
      <c r="K44" s="42"/>
      <c r="L44" s="42"/>
      <c r="M44" s="42"/>
    </row>
    <row r="45" spans="1:19" x14ac:dyDescent="0.25">
      <c r="B45" s="77"/>
    </row>
    <row r="46" spans="1:19" x14ac:dyDescent="0.25">
      <c r="B46" s="77"/>
    </row>
    <row r="53" spans="2:3" x14ac:dyDescent="0.25">
      <c r="B53" s="121"/>
      <c r="C53" s="121"/>
    </row>
  </sheetData>
  <mergeCells count="15">
    <mergeCell ref="A6:L6"/>
    <mergeCell ref="B9:B11"/>
    <mergeCell ref="C9:F9"/>
    <mergeCell ref="C10:D10"/>
    <mergeCell ref="E10:F10"/>
    <mergeCell ref="P35:S35"/>
    <mergeCell ref="P36:Q36"/>
    <mergeCell ref="R36:S36"/>
    <mergeCell ref="P22:Q22"/>
    <mergeCell ref="R22:S22"/>
    <mergeCell ref="B29:B31"/>
    <mergeCell ref="C29:F29"/>
    <mergeCell ref="C30:D30"/>
    <mergeCell ref="E30:F30"/>
    <mergeCell ref="O21:S21"/>
  </mergeCells>
  <hyperlinks>
    <hyperlink ref="M6" location="indice!B29"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6"/>
  <sheetViews>
    <sheetView showGridLines="0" zoomScaleNormal="100" workbookViewId="0">
      <selection activeCell="M6" sqref="M6"/>
    </sheetView>
  </sheetViews>
  <sheetFormatPr baseColWidth="10" defaultRowHeight="12" x14ac:dyDescent="0.25"/>
  <cols>
    <col min="1" max="1" width="20.42578125" style="40" customWidth="1"/>
    <col min="2" max="11" width="14.85546875" style="40" customWidth="1"/>
    <col min="12" max="16384" width="11.42578125" style="40"/>
  </cols>
  <sheetData>
    <row r="6" spans="1:14" s="208" customFormat="1" ht="57" customHeight="1" x14ac:dyDescent="0.25">
      <c r="A6" s="942" t="s">
        <v>704</v>
      </c>
      <c r="B6" s="942"/>
      <c r="C6" s="942"/>
      <c r="D6" s="942"/>
      <c r="E6" s="942"/>
      <c r="F6" s="942"/>
      <c r="G6" s="942"/>
      <c r="H6" s="942"/>
      <c r="I6" s="942"/>
      <c r="J6" s="942"/>
      <c r="K6" s="942"/>
      <c r="L6" s="216"/>
      <c r="M6" s="271" t="s">
        <v>82</v>
      </c>
      <c r="N6" s="206"/>
    </row>
    <row r="7" spans="1:14" ht="15.75" x14ac:dyDescent="0.25">
      <c r="A7" s="943"/>
      <c r="B7" s="943"/>
      <c r="C7" s="943"/>
      <c r="D7" s="943"/>
      <c r="E7" s="943"/>
      <c r="F7" s="943"/>
      <c r="G7" s="943"/>
      <c r="H7" s="943"/>
      <c r="I7" s="943"/>
      <c r="J7" s="943"/>
      <c r="K7" s="943"/>
      <c r="L7" s="126"/>
      <c r="M7" s="126"/>
      <c r="N7" s="42"/>
    </row>
    <row r="8" spans="1:14" ht="17.25" customHeight="1" x14ac:dyDescent="0.25">
      <c r="A8" s="899" t="s">
        <v>112</v>
      </c>
      <c r="B8" s="946" t="s">
        <v>170</v>
      </c>
      <c r="C8" s="946"/>
      <c r="D8" s="946"/>
      <c r="E8" s="946"/>
      <c r="F8" s="946"/>
      <c r="G8" s="946"/>
      <c r="H8" s="946"/>
      <c r="I8" s="946"/>
      <c r="J8" s="946"/>
      <c r="K8" s="946"/>
      <c r="L8" s="125"/>
      <c r="M8" s="295"/>
    </row>
    <row r="9" spans="1:14" ht="15" customHeight="1" x14ac:dyDescent="0.25">
      <c r="A9" s="944"/>
      <c r="B9" s="947" t="s">
        <v>111</v>
      </c>
      <c r="C9" s="948"/>
      <c r="D9" s="947" t="s">
        <v>110</v>
      </c>
      <c r="E9" s="948"/>
      <c r="F9" s="905" t="s">
        <v>109</v>
      </c>
      <c r="G9" s="907"/>
      <c r="H9" s="905" t="s">
        <v>527</v>
      </c>
      <c r="I9" s="907"/>
      <c r="J9" s="905" t="s">
        <v>489</v>
      </c>
      <c r="K9" s="907"/>
      <c r="L9" s="125"/>
    </row>
    <row r="10" spans="1:14" ht="15.75" customHeight="1" x14ac:dyDescent="0.25">
      <c r="A10" s="945"/>
      <c r="B10" s="416" t="s">
        <v>100</v>
      </c>
      <c r="C10" s="416" t="s">
        <v>99</v>
      </c>
      <c r="D10" s="416" t="s">
        <v>100</v>
      </c>
      <c r="E10" s="416" t="s">
        <v>99</v>
      </c>
      <c r="F10" s="416" t="s">
        <v>100</v>
      </c>
      <c r="G10" s="416" t="s">
        <v>99</v>
      </c>
      <c r="H10" s="469" t="s">
        <v>100</v>
      </c>
      <c r="I10" s="469" t="s">
        <v>99</v>
      </c>
      <c r="J10" s="416" t="s">
        <v>100</v>
      </c>
      <c r="K10" s="416" t="s">
        <v>99</v>
      </c>
      <c r="L10" s="124"/>
      <c r="M10" s="124"/>
      <c r="N10" s="124"/>
    </row>
    <row r="11" spans="1:14" ht="14.25" customHeight="1" x14ac:dyDescent="0.25">
      <c r="A11" s="479" t="s">
        <v>525</v>
      </c>
      <c r="B11" s="428">
        <f t="shared" ref="B11:K11" si="0">SUM(B13:B18)</f>
        <v>52139</v>
      </c>
      <c r="C11" s="428">
        <f t="shared" si="0"/>
        <v>54395</v>
      </c>
      <c r="D11" s="428">
        <f t="shared" si="0"/>
        <v>7516</v>
      </c>
      <c r="E11" s="428">
        <f t="shared" si="0"/>
        <v>5453</v>
      </c>
      <c r="F11" s="428">
        <f t="shared" si="0"/>
        <v>656</v>
      </c>
      <c r="G11" s="428">
        <f t="shared" si="0"/>
        <v>463</v>
      </c>
      <c r="H11" s="428">
        <f>+SUM(H13:H18)</f>
        <v>36</v>
      </c>
      <c r="I11" s="428">
        <f>+SUM(I13:I18)</f>
        <v>35</v>
      </c>
      <c r="J11" s="428">
        <f t="shared" si="0"/>
        <v>6</v>
      </c>
      <c r="K11" s="428">
        <f t="shared" si="0"/>
        <v>7</v>
      </c>
      <c r="M11" s="122"/>
    </row>
    <row r="12" spans="1:14" s="85" customFormat="1" ht="12.75" customHeight="1" x14ac:dyDescent="0.25">
      <c r="A12" s="480" t="s">
        <v>108</v>
      </c>
      <c r="B12" s="482">
        <v>0.8639</v>
      </c>
      <c r="C12" s="482">
        <v>0.90129999999999999</v>
      </c>
      <c r="D12" s="482">
        <v>0.1245</v>
      </c>
      <c r="E12" s="482">
        <v>9.0399999999999994E-2</v>
      </c>
      <c r="F12" s="482">
        <v>1.09E-2</v>
      </c>
      <c r="G12" s="482">
        <v>7.7000000000000002E-3</v>
      </c>
      <c r="H12" s="482">
        <v>5.9999999999999995E-4</v>
      </c>
      <c r="I12" s="482">
        <v>5.9999999999999995E-4</v>
      </c>
      <c r="J12" s="482">
        <v>1E-4</v>
      </c>
      <c r="K12" s="482">
        <v>1E-4</v>
      </c>
      <c r="M12" s="343"/>
    </row>
    <row r="13" spans="1:14" s="85" customFormat="1" ht="12.75" customHeight="1" x14ac:dyDescent="0.25">
      <c r="A13" s="481" t="s">
        <v>52</v>
      </c>
      <c r="B13" s="817">
        <v>26311</v>
      </c>
      <c r="C13" s="817">
        <v>27461</v>
      </c>
      <c r="D13" s="817">
        <v>4062</v>
      </c>
      <c r="E13" s="817">
        <v>2986</v>
      </c>
      <c r="F13" s="817">
        <v>343</v>
      </c>
      <c r="G13" s="817">
        <v>231</v>
      </c>
      <c r="H13" s="817">
        <v>2</v>
      </c>
      <c r="I13" s="817">
        <v>2</v>
      </c>
      <c r="J13" s="817">
        <v>3</v>
      </c>
      <c r="K13" s="817">
        <v>3</v>
      </c>
    </row>
    <row r="14" spans="1:14" s="85" customFormat="1" ht="12.75" customHeight="1" x14ac:dyDescent="0.25">
      <c r="A14" s="481" t="s">
        <v>53</v>
      </c>
      <c r="B14" s="817">
        <v>23248</v>
      </c>
      <c r="C14" s="817">
        <v>24314</v>
      </c>
      <c r="D14" s="817">
        <v>3103</v>
      </c>
      <c r="E14" s="817">
        <v>2191</v>
      </c>
      <c r="F14" s="817">
        <v>281</v>
      </c>
      <c r="G14" s="817">
        <v>212</v>
      </c>
      <c r="H14" s="817">
        <v>31</v>
      </c>
      <c r="I14" s="817">
        <v>30</v>
      </c>
      <c r="J14" s="817">
        <v>3</v>
      </c>
      <c r="K14" s="817">
        <v>4</v>
      </c>
    </row>
    <row r="15" spans="1:14" s="85" customFormat="1" ht="12.75" customHeight="1" x14ac:dyDescent="0.25">
      <c r="A15" s="481" t="s">
        <v>54</v>
      </c>
      <c r="B15" s="817">
        <v>2327</v>
      </c>
      <c r="C15" s="817">
        <v>2407</v>
      </c>
      <c r="D15" s="817">
        <v>260</v>
      </c>
      <c r="E15" s="817">
        <v>203</v>
      </c>
      <c r="F15" s="817">
        <v>29</v>
      </c>
      <c r="G15" s="817">
        <v>19</v>
      </c>
      <c r="H15" s="817">
        <v>0</v>
      </c>
      <c r="I15" s="817">
        <v>0</v>
      </c>
      <c r="J15" s="817">
        <v>0</v>
      </c>
      <c r="K15" s="817">
        <v>0</v>
      </c>
    </row>
    <row r="16" spans="1:14" s="85" customFormat="1" ht="12.75" customHeight="1" x14ac:dyDescent="0.25">
      <c r="A16" s="481" t="s">
        <v>55</v>
      </c>
      <c r="B16" s="817">
        <v>169</v>
      </c>
      <c r="C16" s="817">
        <v>175</v>
      </c>
      <c r="D16" s="817">
        <v>56</v>
      </c>
      <c r="E16" s="817">
        <v>48</v>
      </c>
      <c r="F16" s="817">
        <v>2</v>
      </c>
      <c r="G16" s="817">
        <v>0</v>
      </c>
      <c r="H16" s="817">
        <v>3</v>
      </c>
      <c r="I16" s="817">
        <v>3</v>
      </c>
      <c r="J16" s="817">
        <v>0</v>
      </c>
      <c r="K16" s="817">
        <v>0</v>
      </c>
    </row>
    <row r="17" spans="1:14" s="85" customFormat="1" ht="12.75" customHeight="1" x14ac:dyDescent="0.25">
      <c r="A17" s="481" t="s">
        <v>184</v>
      </c>
      <c r="B17" s="817">
        <v>0</v>
      </c>
      <c r="C17" s="817">
        <v>0</v>
      </c>
      <c r="D17" s="817">
        <v>0</v>
      </c>
      <c r="E17" s="817">
        <v>0</v>
      </c>
      <c r="F17" s="817">
        <v>0</v>
      </c>
      <c r="G17" s="817">
        <v>0</v>
      </c>
      <c r="H17" s="817">
        <v>0</v>
      </c>
      <c r="I17" s="817">
        <v>0</v>
      </c>
      <c r="J17" s="817">
        <v>0</v>
      </c>
      <c r="K17" s="817">
        <v>0</v>
      </c>
    </row>
    <row r="18" spans="1:14" s="85" customFormat="1" ht="12.75" customHeight="1" x14ac:dyDescent="0.25">
      <c r="A18" s="481" t="s">
        <v>27</v>
      </c>
      <c r="B18" s="817">
        <v>84</v>
      </c>
      <c r="C18" s="817">
        <v>38</v>
      </c>
      <c r="D18" s="817">
        <v>35</v>
      </c>
      <c r="E18" s="817">
        <v>25</v>
      </c>
      <c r="F18" s="817">
        <v>1</v>
      </c>
      <c r="G18" s="817">
        <v>1</v>
      </c>
      <c r="H18" s="817">
        <v>0</v>
      </c>
      <c r="I18" s="817">
        <v>0</v>
      </c>
      <c r="J18" s="817">
        <v>0</v>
      </c>
      <c r="K18" s="817">
        <v>0</v>
      </c>
    </row>
    <row r="19" spans="1:14" ht="12" customHeight="1" x14ac:dyDescent="0.25">
      <c r="A19" s="123"/>
      <c r="B19" s="671"/>
      <c r="C19" s="671"/>
      <c r="D19" s="671"/>
      <c r="E19" s="671"/>
      <c r="F19" s="671"/>
      <c r="G19" s="671"/>
      <c r="H19" s="671"/>
      <c r="I19" s="671"/>
      <c r="J19" s="671"/>
      <c r="K19" s="671"/>
    </row>
    <row r="20" spans="1:14" ht="12" customHeight="1" x14ac:dyDescent="0.2">
      <c r="A20" s="353" t="s">
        <v>796</v>
      </c>
      <c r="B20" s="42"/>
      <c r="C20" s="42"/>
      <c r="D20" s="42"/>
      <c r="E20" s="42"/>
      <c r="F20" s="42"/>
      <c r="G20" s="42"/>
      <c r="H20" s="42"/>
      <c r="I20" s="42"/>
      <c r="J20" s="42"/>
      <c r="K20" s="42"/>
    </row>
    <row r="21" spans="1:14" ht="12" customHeight="1" x14ac:dyDescent="0.25">
      <c r="A21" s="123"/>
      <c r="B21" s="42"/>
      <c r="C21" s="42"/>
      <c r="D21" s="42"/>
      <c r="E21" s="42"/>
      <c r="F21" s="42"/>
      <c r="G21" s="42"/>
      <c r="H21" s="42"/>
      <c r="I21" s="42"/>
      <c r="J21" s="42"/>
      <c r="K21" s="42"/>
    </row>
    <row r="22" spans="1:14" ht="11.25" customHeight="1" x14ac:dyDescent="0.25">
      <c r="A22" s="42"/>
      <c r="B22" s="42"/>
      <c r="C22" s="42"/>
      <c r="D22" s="42"/>
      <c r="E22" s="42"/>
      <c r="F22" s="42"/>
      <c r="G22" s="42"/>
      <c r="H22" s="42"/>
      <c r="I22" s="42"/>
      <c r="J22" s="42"/>
      <c r="K22" s="42"/>
    </row>
    <row r="23" spans="1:14" ht="11.25" customHeight="1" x14ac:dyDescent="0.25">
      <c r="A23" s="42"/>
      <c r="B23" s="42"/>
      <c r="C23" s="42"/>
      <c r="D23" s="42"/>
      <c r="E23" s="42"/>
      <c r="F23" s="42"/>
      <c r="G23" s="42"/>
      <c r="H23" s="42"/>
      <c r="I23" s="42"/>
      <c r="J23" s="42"/>
      <c r="K23" s="42"/>
    </row>
    <row r="24" spans="1:14" ht="11.25" customHeight="1" x14ac:dyDescent="0.25">
      <c r="A24" s="42"/>
      <c r="B24" s="42"/>
      <c r="C24" s="42"/>
      <c r="D24" s="42"/>
      <c r="E24" s="42"/>
      <c r="F24" s="42"/>
      <c r="G24" s="42"/>
      <c r="H24" s="42"/>
      <c r="I24" s="42"/>
      <c r="J24" s="42"/>
      <c r="K24" s="42"/>
      <c r="M24" s="106"/>
      <c r="N24" s="106"/>
    </row>
    <row r="25" spans="1:14" ht="11.25" customHeight="1" x14ac:dyDescent="0.25">
      <c r="A25" s="42"/>
      <c r="B25" s="42"/>
      <c r="C25" s="42"/>
      <c r="D25" s="42"/>
      <c r="E25" s="42"/>
      <c r="F25" s="42"/>
      <c r="G25" s="42"/>
      <c r="H25" s="42"/>
      <c r="I25" s="42"/>
      <c r="J25" s="42"/>
      <c r="K25" s="42"/>
      <c r="M25" s="106"/>
      <c r="N25" s="106"/>
    </row>
    <row r="26" spans="1:14" ht="11.25" customHeight="1" x14ac:dyDescent="0.25">
      <c r="A26" s="42"/>
      <c r="B26" s="42"/>
      <c r="C26" s="42"/>
      <c r="D26" s="42"/>
      <c r="E26" s="42"/>
      <c r="F26" s="42"/>
      <c r="G26" s="42"/>
      <c r="H26" s="42"/>
      <c r="I26" s="42"/>
      <c r="J26" s="42"/>
      <c r="K26" s="42"/>
    </row>
    <row r="27" spans="1:14" ht="11.25" customHeight="1" x14ac:dyDescent="0.25">
      <c r="A27" s="42"/>
      <c r="B27" s="42"/>
      <c r="C27" s="42"/>
      <c r="D27" s="42"/>
      <c r="E27" s="42"/>
      <c r="F27" s="42"/>
      <c r="G27" s="42"/>
      <c r="H27" s="42"/>
      <c r="I27" s="42"/>
      <c r="J27" s="42"/>
      <c r="K27" s="42"/>
    </row>
    <row r="28" spans="1:14" ht="11.25" customHeight="1" x14ac:dyDescent="0.25">
      <c r="A28" s="42"/>
      <c r="B28" s="42"/>
      <c r="C28" s="42"/>
      <c r="D28" s="42"/>
      <c r="E28" s="42"/>
      <c r="F28" s="42"/>
      <c r="G28" s="42"/>
      <c r="H28" s="42"/>
      <c r="I28" s="42"/>
      <c r="J28" s="42"/>
      <c r="K28" s="42"/>
    </row>
    <row r="29" spans="1:14" ht="11.25" customHeight="1" x14ac:dyDescent="0.25">
      <c r="A29" s="42"/>
      <c r="B29" s="42"/>
      <c r="C29" s="42"/>
      <c r="D29" s="42"/>
      <c r="E29" s="42"/>
      <c r="F29" s="42"/>
      <c r="G29" s="42"/>
      <c r="H29" s="42"/>
      <c r="I29" s="42"/>
      <c r="J29" s="42"/>
      <c r="K29" s="42"/>
    </row>
    <row r="30" spans="1:14" ht="11.25" customHeight="1" x14ac:dyDescent="0.25">
      <c r="A30" s="42"/>
      <c r="B30" s="42"/>
      <c r="C30" s="42"/>
      <c r="D30" s="42"/>
      <c r="E30" s="42"/>
      <c r="F30" s="42"/>
      <c r="G30" s="42"/>
      <c r="H30" s="42"/>
      <c r="I30" s="42"/>
      <c r="J30" s="42"/>
      <c r="K30" s="42"/>
    </row>
    <row r="31" spans="1:14" ht="11.25" customHeight="1" x14ac:dyDescent="0.25">
      <c r="A31" s="42"/>
      <c r="B31" s="42"/>
      <c r="C31" s="42"/>
      <c r="D31" s="42"/>
      <c r="E31" s="42"/>
      <c r="F31" s="42"/>
      <c r="G31" s="42"/>
      <c r="H31" s="42"/>
      <c r="I31" s="42"/>
      <c r="J31" s="42"/>
      <c r="K31" s="42"/>
    </row>
    <row r="32" spans="1:14" ht="11.25" customHeight="1" x14ac:dyDescent="0.25">
      <c r="A32" s="42"/>
      <c r="B32" s="42"/>
      <c r="C32" s="42"/>
      <c r="D32" s="42"/>
      <c r="E32" s="42"/>
      <c r="F32" s="42"/>
      <c r="G32" s="42"/>
      <c r="H32" s="42"/>
      <c r="I32" s="42"/>
      <c r="J32" s="42"/>
      <c r="K32" s="42"/>
    </row>
    <row r="33" spans="1:11" ht="11.25" customHeight="1" x14ac:dyDescent="0.25">
      <c r="A33" s="42"/>
      <c r="B33" s="42"/>
      <c r="C33" s="42"/>
      <c r="D33" s="42"/>
      <c r="E33" s="42"/>
      <c r="F33" s="42"/>
      <c r="G33" s="42"/>
      <c r="H33" s="42"/>
      <c r="I33" s="42"/>
      <c r="J33" s="42"/>
      <c r="K33" s="42"/>
    </row>
    <row r="34" spans="1:11" ht="11.25" customHeight="1" x14ac:dyDescent="0.25">
      <c r="A34" s="42"/>
      <c r="B34" s="42"/>
      <c r="C34" s="42"/>
      <c r="D34" s="42"/>
      <c r="E34" s="42"/>
      <c r="F34" s="42"/>
      <c r="G34" s="42"/>
      <c r="H34" s="42"/>
      <c r="I34" s="42"/>
      <c r="J34" s="42"/>
      <c r="K34" s="42"/>
    </row>
    <row r="35" spans="1:11" ht="11.25" customHeight="1" x14ac:dyDescent="0.25">
      <c r="A35" s="42"/>
      <c r="B35" s="42"/>
      <c r="C35" s="42"/>
      <c r="D35" s="42"/>
      <c r="E35" s="42"/>
      <c r="F35" s="42"/>
      <c r="G35" s="42"/>
      <c r="H35" s="42"/>
      <c r="I35" s="42"/>
      <c r="J35" s="42"/>
      <c r="K35" s="42"/>
    </row>
    <row r="36" spans="1:11" ht="11.25" customHeight="1" x14ac:dyDescent="0.25">
      <c r="A36" s="42"/>
      <c r="B36" s="42"/>
      <c r="C36" s="42"/>
      <c r="D36" s="42"/>
      <c r="E36" s="42"/>
      <c r="F36" s="42"/>
      <c r="G36" s="42"/>
      <c r="H36" s="42"/>
      <c r="I36" s="42"/>
      <c r="J36" s="42"/>
      <c r="K36" s="42"/>
    </row>
    <row r="37" spans="1:11" ht="11.25" customHeight="1" x14ac:dyDescent="0.25">
      <c r="A37" s="42"/>
      <c r="B37" s="42"/>
      <c r="C37" s="42"/>
      <c r="D37" s="42"/>
      <c r="E37" s="42"/>
      <c r="F37" s="42"/>
      <c r="G37" s="42"/>
      <c r="H37" s="42"/>
      <c r="I37" s="42"/>
      <c r="J37" s="42"/>
      <c r="K37" s="42"/>
    </row>
    <row r="38" spans="1:11" ht="11.25" customHeight="1" x14ac:dyDescent="0.25">
      <c r="A38" s="42"/>
      <c r="B38" s="42"/>
      <c r="C38" s="42"/>
      <c r="D38" s="42"/>
      <c r="E38" s="42"/>
      <c r="F38" s="42"/>
      <c r="G38" s="42"/>
      <c r="H38" s="42"/>
      <c r="I38" s="42"/>
      <c r="J38" s="42"/>
      <c r="K38" s="42"/>
    </row>
    <row r="39" spans="1:11" ht="11.25" customHeight="1" x14ac:dyDescent="0.25">
      <c r="A39" s="42"/>
      <c r="B39" s="42"/>
      <c r="C39" s="42"/>
      <c r="D39" s="42"/>
      <c r="E39" s="42"/>
      <c r="F39" s="42"/>
      <c r="G39" s="42"/>
      <c r="H39" s="42"/>
      <c r="I39" s="42"/>
      <c r="J39" s="42"/>
      <c r="K39" s="42"/>
    </row>
    <row r="40" spans="1:11" ht="11.25" customHeight="1" x14ac:dyDescent="0.25">
      <c r="A40" s="42"/>
      <c r="B40" s="42"/>
      <c r="C40" s="42"/>
      <c r="D40" s="42"/>
      <c r="E40" s="42"/>
      <c r="F40" s="42"/>
      <c r="G40" s="42"/>
      <c r="H40" s="42"/>
      <c r="I40" s="42"/>
      <c r="J40" s="42"/>
      <c r="K40" s="42"/>
    </row>
    <row r="41" spans="1:11" ht="8.25" customHeight="1" x14ac:dyDescent="0.25">
      <c r="A41" s="42"/>
      <c r="B41" s="42"/>
      <c r="C41" s="42"/>
      <c r="D41" s="42"/>
      <c r="E41" s="42"/>
      <c r="F41" s="42"/>
      <c r="G41" s="42"/>
      <c r="H41" s="42"/>
      <c r="I41" s="42"/>
      <c r="J41" s="42"/>
      <c r="K41" s="42"/>
    </row>
    <row r="42" spans="1:11" x14ac:dyDescent="0.25">
      <c r="A42" s="42"/>
      <c r="B42" s="42"/>
      <c r="C42" s="42"/>
      <c r="D42" s="42"/>
      <c r="E42" s="42"/>
      <c r="F42" s="42"/>
      <c r="G42" s="42"/>
      <c r="H42" s="42"/>
      <c r="I42" s="42"/>
      <c r="J42" s="42"/>
      <c r="K42" s="42"/>
    </row>
    <row r="43" spans="1:11" x14ac:dyDescent="0.25">
      <c r="A43" s="42"/>
      <c r="B43" s="42"/>
      <c r="C43" s="42"/>
      <c r="D43" s="42"/>
      <c r="E43" s="42"/>
      <c r="F43" s="42"/>
      <c r="G43" s="42"/>
      <c r="H43" s="42"/>
      <c r="I43" s="42"/>
      <c r="J43" s="42"/>
      <c r="K43" s="42"/>
    </row>
    <row r="45" spans="1:11" x14ac:dyDescent="0.25">
      <c r="D45" s="121"/>
    </row>
    <row r="46" spans="1:11" x14ac:dyDescent="0.25">
      <c r="D46" s="121"/>
    </row>
    <row r="47" spans="1:11" x14ac:dyDescent="0.25">
      <c r="D47" s="121"/>
    </row>
    <row r="48" spans="1:11" x14ac:dyDescent="0.25">
      <c r="A48" s="58"/>
      <c r="B48" s="60"/>
      <c r="D48" s="120"/>
      <c r="E48" s="114"/>
    </row>
    <row r="49" spans="1:10" x14ac:dyDescent="0.25">
      <c r="A49" s="112"/>
      <c r="B49" s="111"/>
    </row>
    <row r="50" spans="1:10" x14ac:dyDescent="0.25">
      <c r="A50" s="83"/>
      <c r="B50" s="113"/>
    </row>
    <row r="51" spans="1:10" x14ac:dyDescent="0.25">
      <c r="A51" s="83"/>
      <c r="B51" s="113"/>
    </row>
    <row r="52" spans="1:10" x14ac:dyDescent="0.25">
      <c r="A52" s="42"/>
      <c r="B52" s="115"/>
    </row>
    <row r="53" spans="1:10" x14ac:dyDescent="0.25">
      <c r="A53" s="42"/>
      <c r="B53" s="42"/>
    </row>
    <row r="54" spans="1:10" ht="15" x14ac:dyDescent="0.25">
      <c r="A54" s="84"/>
      <c r="B54" s="84"/>
      <c r="C54" s="84"/>
      <c r="D54" s="84"/>
      <c r="E54" s="84"/>
      <c r="F54" s="84"/>
      <c r="G54" s="84"/>
      <c r="H54" s="84"/>
      <c r="I54" s="84"/>
      <c r="J54" s="84"/>
    </row>
    <row r="55" spans="1:10" ht="15" x14ac:dyDescent="0.25">
      <c r="A55" s="84"/>
      <c r="B55" s="84"/>
      <c r="C55" s="84"/>
      <c r="D55" s="84"/>
      <c r="E55" s="84"/>
      <c r="F55" s="84"/>
      <c r="G55" s="84"/>
      <c r="H55" s="84"/>
      <c r="I55" s="84"/>
      <c r="J55" s="84"/>
    </row>
    <row r="56" spans="1:10" ht="15" x14ac:dyDescent="0.25">
      <c r="A56" s="84"/>
      <c r="B56" s="84"/>
      <c r="C56" s="84"/>
      <c r="D56" s="84"/>
      <c r="E56" s="84"/>
      <c r="F56" s="84"/>
      <c r="G56" s="84"/>
      <c r="H56" s="84"/>
      <c r="I56" s="84"/>
      <c r="J56" s="84"/>
    </row>
    <row r="57" spans="1:10" ht="15" x14ac:dyDescent="0.25">
      <c r="A57" s="84"/>
      <c r="B57" s="84"/>
      <c r="C57" s="84"/>
      <c r="D57" s="84"/>
      <c r="E57" s="84"/>
      <c r="F57" s="84"/>
      <c r="G57" s="84"/>
      <c r="H57" s="84"/>
      <c r="I57" s="84"/>
      <c r="J57" s="84"/>
    </row>
    <row r="58" spans="1:10" ht="15" x14ac:dyDescent="0.25">
      <c r="A58" s="84"/>
      <c r="B58" s="84"/>
      <c r="C58" s="84"/>
      <c r="D58" s="84"/>
      <c r="E58" s="84"/>
      <c r="F58" s="84"/>
      <c r="G58" s="84"/>
      <c r="H58" s="84"/>
      <c r="I58" s="84"/>
      <c r="J58" s="84"/>
    </row>
    <row r="59" spans="1:10" ht="15" x14ac:dyDescent="0.25">
      <c r="A59" s="84"/>
      <c r="B59" s="84"/>
      <c r="C59" s="84"/>
      <c r="D59" s="84"/>
      <c r="E59" s="84"/>
      <c r="F59" s="84"/>
      <c r="G59" s="84"/>
      <c r="H59" s="84"/>
      <c r="I59" s="84"/>
      <c r="J59" s="84"/>
    </row>
    <row r="60" spans="1:10" ht="15" x14ac:dyDescent="0.25">
      <c r="A60" s="84"/>
      <c r="B60" s="84"/>
      <c r="C60" s="84"/>
      <c r="D60" s="84"/>
      <c r="E60" s="84"/>
      <c r="F60" s="84"/>
      <c r="G60" s="84"/>
      <c r="H60" s="84"/>
      <c r="I60" s="84"/>
      <c r="J60" s="84"/>
    </row>
    <row r="61" spans="1:10" x14ac:dyDescent="0.25">
      <c r="A61" s="116"/>
      <c r="B61" s="116"/>
      <c r="C61" s="100"/>
      <c r="D61" s="100"/>
      <c r="E61" s="100"/>
      <c r="F61" s="100"/>
      <c r="G61" s="100"/>
      <c r="H61" s="100"/>
      <c r="I61" s="100"/>
      <c r="J61" s="100"/>
    </row>
    <row r="62" spans="1:10" x14ac:dyDescent="0.25">
      <c r="A62" s="100"/>
      <c r="B62" s="100"/>
      <c r="C62" s="100"/>
      <c r="D62" s="100"/>
      <c r="E62" s="100"/>
      <c r="F62" s="100"/>
      <c r="G62" s="100"/>
      <c r="H62" s="100"/>
      <c r="I62" s="100"/>
      <c r="J62" s="100"/>
    </row>
    <row r="63" spans="1:10" x14ac:dyDescent="0.25">
      <c r="A63" s="100"/>
      <c r="B63" s="100"/>
      <c r="C63" s="100"/>
      <c r="D63" s="100"/>
      <c r="E63" s="100"/>
      <c r="F63" s="100"/>
      <c r="G63" s="100"/>
      <c r="H63" s="100"/>
      <c r="I63" s="100"/>
      <c r="J63" s="100"/>
    </row>
    <row r="64" spans="1:10" x14ac:dyDescent="0.25">
      <c r="A64" s="100"/>
      <c r="B64" s="100"/>
      <c r="C64" s="100"/>
      <c r="D64" s="100"/>
      <c r="E64" s="100"/>
      <c r="F64" s="100"/>
      <c r="G64" s="100"/>
      <c r="H64" s="100"/>
      <c r="I64" s="100"/>
      <c r="J64" s="100"/>
    </row>
    <row r="65" spans="1:10" x14ac:dyDescent="0.25">
      <c r="A65" s="100"/>
      <c r="B65" s="100"/>
      <c r="C65" s="100"/>
      <c r="D65" s="100"/>
      <c r="E65" s="100"/>
      <c r="F65" s="117"/>
      <c r="G65" s="117"/>
      <c r="H65" s="117"/>
      <c r="I65" s="117"/>
      <c r="J65" s="117"/>
    </row>
    <row r="66" spans="1:10" x14ac:dyDescent="0.25">
      <c r="A66" s="100"/>
      <c r="B66" s="100"/>
      <c r="C66" s="100"/>
      <c r="D66" s="100"/>
      <c r="E66" s="100"/>
      <c r="F66" s="117"/>
      <c r="G66" s="117"/>
      <c r="H66" s="117"/>
      <c r="I66" s="117"/>
      <c r="J66" s="117"/>
    </row>
    <row r="68" spans="1:10" x14ac:dyDescent="0.25">
      <c r="A68" s="50"/>
      <c r="B68" s="118"/>
      <c r="C68" s="50"/>
    </row>
    <row r="69" spans="1:10" x14ac:dyDescent="0.25">
      <c r="A69" s="50"/>
      <c r="B69" s="118"/>
      <c r="C69" s="58"/>
    </row>
    <row r="70" spans="1:10" x14ac:dyDescent="0.25">
      <c r="A70" s="50"/>
      <c r="B70" s="118"/>
      <c r="C70" s="50"/>
    </row>
    <row r="71" spans="1:10" x14ac:dyDescent="0.25">
      <c r="A71" s="50"/>
      <c r="B71" s="119"/>
      <c r="C71" s="50"/>
    </row>
    <row r="72" spans="1:10" x14ac:dyDescent="0.25">
      <c r="A72" s="50"/>
      <c r="B72" s="50"/>
      <c r="C72" s="50"/>
    </row>
    <row r="73" spans="1:10" x14ac:dyDescent="0.25">
      <c r="A73" s="50"/>
      <c r="B73" s="118"/>
      <c r="C73" s="50"/>
    </row>
    <row r="74" spans="1:10" x14ac:dyDescent="0.25">
      <c r="A74" s="50"/>
      <c r="B74" s="118"/>
      <c r="C74" s="58"/>
    </row>
    <row r="75" spans="1:10" x14ac:dyDescent="0.25">
      <c r="A75" s="50"/>
      <c r="B75" s="118"/>
      <c r="C75" s="50"/>
    </row>
    <row r="76" spans="1:10" x14ac:dyDescent="0.25">
      <c r="A76" s="50"/>
      <c r="B76" s="119"/>
      <c r="C76" s="50"/>
    </row>
  </sheetData>
  <mergeCells count="9">
    <mergeCell ref="A6:K6"/>
    <mergeCell ref="A7:K7"/>
    <mergeCell ref="A8:A10"/>
    <mergeCell ref="B8:K8"/>
    <mergeCell ref="B9:C9"/>
    <mergeCell ref="D9:E9"/>
    <mergeCell ref="F9:G9"/>
    <mergeCell ref="H9:I9"/>
    <mergeCell ref="J9:K9"/>
  </mergeCells>
  <hyperlinks>
    <hyperlink ref="M6" location="indice!B30"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A158"/>
  <sheetViews>
    <sheetView showGridLines="0" zoomScaleNormal="100" workbookViewId="0">
      <selection activeCell="M6" sqref="M6"/>
    </sheetView>
  </sheetViews>
  <sheetFormatPr baseColWidth="10" defaultRowHeight="12" x14ac:dyDescent="0.25"/>
  <cols>
    <col min="1" max="1" width="4.140625" style="40" customWidth="1"/>
    <col min="2" max="2" width="20" style="40" customWidth="1"/>
    <col min="3" max="4" width="17.85546875" style="40" customWidth="1"/>
    <col min="5" max="5" width="15" style="40" customWidth="1"/>
    <col min="6" max="6" width="16" style="40" customWidth="1"/>
    <col min="7" max="7" width="14.140625" style="40" customWidth="1"/>
    <col min="8" max="8" width="13.28515625" style="40" customWidth="1"/>
    <col min="9" max="9" width="3.5703125" style="40" customWidth="1"/>
    <col min="10" max="10" width="13.28515625" style="40" customWidth="1"/>
    <col min="11" max="18" width="8.7109375" style="40" customWidth="1"/>
    <col min="19" max="16384" width="11.42578125" style="40"/>
  </cols>
  <sheetData>
    <row r="6" spans="1:15" s="208" customFormat="1" ht="47.25" customHeight="1" x14ac:dyDescent="0.25">
      <c r="A6" s="909" t="s">
        <v>705</v>
      </c>
      <c r="B6" s="909"/>
      <c r="C6" s="909"/>
      <c r="D6" s="909"/>
      <c r="E6" s="909"/>
      <c r="F6" s="909"/>
      <c r="G6" s="909"/>
      <c r="H6" s="909"/>
      <c r="I6" s="909"/>
      <c r="J6" s="909"/>
      <c r="M6" s="245" t="s">
        <v>82</v>
      </c>
      <c r="O6" s="206"/>
    </row>
    <row r="7" spans="1:15" ht="8.25" customHeight="1" x14ac:dyDescent="0.25">
      <c r="A7" s="42"/>
      <c r="B7" s="88"/>
      <c r="C7" s="88"/>
      <c r="D7" s="88"/>
      <c r="E7" s="88"/>
      <c r="F7" s="88"/>
      <c r="G7" s="88"/>
      <c r="H7" s="88"/>
      <c r="I7" s="88"/>
      <c r="J7" s="88"/>
      <c r="K7" s="84"/>
      <c r="L7" s="84"/>
      <c r="M7" s="84"/>
      <c r="N7" s="84"/>
      <c r="O7" s="87"/>
    </row>
    <row r="8" spans="1:15" ht="15.75" customHeight="1" x14ac:dyDescent="0.25">
      <c r="A8" s="42"/>
      <c r="B8" s="949" t="s">
        <v>112</v>
      </c>
      <c r="C8" s="905" t="s">
        <v>250</v>
      </c>
      <c r="D8" s="907"/>
      <c r="E8" s="905" t="s">
        <v>688</v>
      </c>
      <c r="F8" s="907"/>
      <c r="G8" s="153"/>
      <c r="H8" s="79"/>
      <c r="I8" s="42"/>
      <c r="J8" s="42"/>
      <c r="K8" s="42"/>
      <c r="L8" s="42"/>
      <c r="M8" s="42"/>
      <c r="N8" s="42"/>
      <c r="O8" s="42"/>
    </row>
    <row r="9" spans="1:15" ht="24.95" customHeight="1" x14ac:dyDescent="0.25">
      <c r="A9" s="42"/>
      <c r="B9" s="950"/>
      <c r="C9" s="496" t="s">
        <v>100</v>
      </c>
      <c r="D9" s="496" t="s">
        <v>99</v>
      </c>
      <c r="E9" s="649" t="s">
        <v>100</v>
      </c>
      <c r="F9" s="649" t="s">
        <v>99</v>
      </c>
      <c r="G9" s="153"/>
      <c r="H9" s="79"/>
      <c r="I9" s="42"/>
      <c r="J9" s="42"/>
      <c r="K9" s="42"/>
      <c r="L9" s="42"/>
      <c r="M9" s="42"/>
      <c r="N9" s="42"/>
      <c r="O9" s="42"/>
    </row>
    <row r="10" spans="1:15" ht="24.95" customHeight="1" x14ac:dyDescent="0.25">
      <c r="A10" s="42"/>
      <c r="B10" s="483" t="s">
        <v>525</v>
      </c>
      <c r="C10" s="654">
        <v>33</v>
      </c>
      <c r="D10" s="655">
        <v>30</v>
      </c>
      <c r="E10" s="656">
        <v>29</v>
      </c>
      <c r="F10" s="657">
        <v>27</v>
      </c>
      <c r="G10" s="153"/>
      <c r="H10" s="79"/>
      <c r="I10" s="42"/>
      <c r="J10" s="42"/>
      <c r="K10" s="42"/>
      <c r="L10" s="42"/>
      <c r="M10" s="42"/>
      <c r="N10" s="42"/>
      <c r="O10" s="42"/>
    </row>
    <row r="11" spans="1:15" ht="24.95" customHeight="1" x14ac:dyDescent="0.25">
      <c r="A11" s="42"/>
      <c r="B11" s="481" t="s">
        <v>52</v>
      </c>
      <c r="C11" s="819">
        <v>31.201425734839351</v>
      </c>
      <c r="D11" s="819">
        <v>28.526219730795486</v>
      </c>
      <c r="E11" s="818">
        <v>29</v>
      </c>
      <c r="F11" s="818">
        <v>26</v>
      </c>
      <c r="G11" s="153"/>
      <c r="H11" s="79"/>
      <c r="I11" s="42"/>
      <c r="J11" s="42"/>
      <c r="K11" s="42"/>
      <c r="L11" s="42"/>
      <c r="M11" s="42"/>
      <c r="N11" s="42"/>
      <c r="O11" s="42"/>
    </row>
    <row r="12" spans="1:15" ht="24.95" customHeight="1" x14ac:dyDescent="0.25">
      <c r="A12" s="42"/>
      <c r="B12" s="481" t="s">
        <v>53</v>
      </c>
      <c r="C12" s="819">
        <v>34.504425110627849</v>
      </c>
      <c r="D12" s="819">
        <v>31.133752009270744</v>
      </c>
      <c r="E12" s="818">
        <v>31</v>
      </c>
      <c r="F12" s="818">
        <v>28</v>
      </c>
      <c r="G12" s="153"/>
      <c r="H12" s="79"/>
      <c r="I12" s="42"/>
      <c r="J12" s="42"/>
      <c r="K12" s="42"/>
      <c r="L12" s="42"/>
      <c r="M12" s="42"/>
      <c r="N12" s="42"/>
      <c r="O12" s="42"/>
    </row>
    <row r="13" spans="1:15" ht="24.95" customHeight="1" x14ac:dyDescent="0.25">
      <c r="A13" s="42"/>
      <c r="B13" s="481" t="s">
        <v>54</v>
      </c>
      <c r="C13" s="819">
        <v>32.687308868501532</v>
      </c>
      <c r="D13" s="819">
        <v>28.781285659946793</v>
      </c>
      <c r="E13" s="818">
        <v>30</v>
      </c>
      <c r="F13" s="818">
        <v>26</v>
      </c>
      <c r="G13" s="153"/>
      <c r="H13" s="79"/>
      <c r="I13" s="42"/>
      <c r="J13" s="42"/>
      <c r="K13" s="42"/>
      <c r="L13" s="42"/>
      <c r="M13" s="42"/>
      <c r="N13" s="42"/>
      <c r="O13" s="42"/>
    </row>
    <row r="14" spans="1:15" ht="24.95" customHeight="1" x14ac:dyDescent="0.25">
      <c r="A14" s="42"/>
      <c r="B14" s="481" t="s">
        <v>55</v>
      </c>
      <c r="C14" s="819">
        <v>32.61304347826087</v>
      </c>
      <c r="D14" s="819">
        <v>30.464601769911514</v>
      </c>
      <c r="E14" s="818">
        <v>30</v>
      </c>
      <c r="F14" s="818">
        <v>28</v>
      </c>
      <c r="G14" s="151"/>
      <c r="H14" s="146"/>
      <c r="I14" s="42"/>
      <c r="J14" s="42"/>
      <c r="K14" s="42"/>
      <c r="L14" s="42"/>
      <c r="M14" s="42"/>
      <c r="N14" s="42"/>
      <c r="O14" s="42"/>
    </row>
    <row r="15" spans="1:15" ht="24.95" customHeight="1" x14ac:dyDescent="0.25">
      <c r="A15" s="42"/>
      <c r="B15" s="481" t="s">
        <v>27</v>
      </c>
      <c r="C15" s="654">
        <v>38</v>
      </c>
      <c r="D15" s="655">
        <v>35</v>
      </c>
      <c r="E15" s="656">
        <v>37</v>
      </c>
      <c r="F15" s="657">
        <v>34</v>
      </c>
      <c r="G15" s="153"/>
      <c r="H15" s="79"/>
      <c r="I15" s="42"/>
      <c r="J15" s="42"/>
      <c r="K15" s="42"/>
      <c r="L15" s="42"/>
      <c r="M15" s="42"/>
      <c r="N15" s="42"/>
      <c r="O15" s="42"/>
    </row>
    <row r="16" spans="1:15" ht="17.25" customHeight="1" x14ac:dyDescent="0.25">
      <c r="A16" s="42"/>
      <c r="B16" s="42"/>
      <c r="C16" s="157"/>
      <c r="D16" s="156"/>
      <c r="E16" s="154"/>
      <c r="F16" s="55"/>
      <c r="G16" s="153"/>
      <c r="H16" s="79"/>
      <c r="I16" s="42"/>
      <c r="J16" s="42"/>
      <c r="K16" s="42"/>
      <c r="L16" s="42"/>
      <c r="M16" s="42"/>
      <c r="N16" s="42"/>
      <c r="O16" s="42"/>
    </row>
    <row r="17" spans="1:15" ht="12" customHeight="1" x14ac:dyDescent="0.2">
      <c r="B17" s="353" t="s">
        <v>796</v>
      </c>
      <c r="C17" s="42"/>
      <c r="D17" s="58"/>
      <c r="E17" s="154"/>
      <c r="F17" s="55"/>
      <c r="G17" s="153"/>
      <c r="H17" s="79"/>
      <c r="I17" s="42"/>
      <c r="J17" s="42"/>
      <c r="K17" s="42"/>
      <c r="L17" s="42"/>
      <c r="M17" s="42"/>
      <c r="N17" s="42"/>
      <c r="O17" s="42"/>
    </row>
    <row r="18" spans="1:15" ht="12" customHeight="1" x14ac:dyDescent="0.25">
      <c r="A18" s="42"/>
      <c r="B18" s="42"/>
      <c r="C18" s="42"/>
      <c r="D18" s="58"/>
      <c r="E18" s="154"/>
      <c r="F18" s="55"/>
      <c r="G18" s="153"/>
      <c r="H18" s="79"/>
      <c r="I18" s="42"/>
      <c r="J18" s="42"/>
      <c r="K18" s="42"/>
      <c r="L18" s="42"/>
      <c r="M18" s="42"/>
      <c r="N18" s="42"/>
      <c r="O18" s="42"/>
    </row>
    <row r="19" spans="1:15" ht="12" customHeight="1" x14ac:dyDescent="0.25">
      <c r="A19" s="42"/>
      <c r="B19" s="42"/>
      <c r="C19" s="42"/>
      <c r="D19" s="58"/>
      <c r="E19" s="154"/>
      <c r="F19" s="55"/>
      <c r="G19" s="153"/>
      <c r="H19" s="79"/>
      <c r="I19" s="42"/>
      <c r="J19" s="42"/>
      <c r="K19" s="42"/>
      <c r="L19" s="42"/>
      <c r="M19" s="42"/>
      <c r="N19" s="42"/>
      <c r="O19" s="42"/>
    </row>
    <row r="20" spans="1:15" ht="12" customHeight="1" x14ac:dyDescent="0.25">
      <c r="A20" s="42"/>
      <c r="B20" s="42"/>
      <c r="C20" s="42"/>
      <c r="D20" s="58"/>
      <c r="E20" s="75"/>
      <c r="F20" s="55"/>
      <c r="G20" s="151"/>
      <c r="H20" s="146"/>
      <c r="I20" s="42"/>
      <c r="J20" s="42"/>
      <c r="K20" s="42"/>
      <c r="L20" s="42"/>
      <c r="M20" s="42"/>
      <c r="N20" s="42"/>
      <c r="O20" s="42"/>
    </row>
    <row r="21" spans="1:15" ht="12" customHeight="1" x14ac:dyDescent="0.25">
      <c r="A21" s="42"/>
      <c r="B21" s="42"/>
      <c r="C21" s="42"/>
      <c r="D21" s="58"/>
      <c r="E21" s="154"/>
      <c r="F21" s="55"/>
      <c r="G21" s="153"/>
      <c r="H21" s="79"/>
      <c r="I21" s="42"/>
      <c r="J21" s="42"/>
      <c r="K21" s="42"/>
      <c r="L21" s="42"/>
      <c r="M21" s="42"/>
      <c r="N21" s="42"/>
      <c r="O21" s="42"/>
    </row>
    <row r="22" spans="1:15" ht="12" customHeight="1" x14ac:dyDescent="0.25">
      <c r="A22" s="42"/>
      <c r="B22" s="42"/>
      <c r="C22" s="42"/>
      <c r="D22" s="58"/>
      <c r="E22" s="155"/>
      <c r="F22" s="8"/>
      <c r="G22" s="153"/>
      <c r="H22" s="79"/>
      <c r="I22" s="42"/>
      <c r="J22" s="42"/>
      <c r="K22" s="42"/>
      <c r="L22" s="42"/>
      <c r="M22" s="42"/>
      <c r="N22" s="42"/>
      <c r="O22" s="42"/>
    </row>
    <row r="23" spans="1:15" ht="12" customHeight="1" x14ac:dyDescent="0.25">
      <c r="A23" s="42"/>
      <c r="B23" s="42"/>
      <c r="C23" s="42"/>
      <c r="D23" s="58"/>
      <c r="E23" s="155"/>
      <c r="F23" s="8"/>
      <c r="G23" s="153"/>
      <c r="H23" s="79"/>
      <c r="I23" s="42"/>
      <c r="J23" s="42"/>
      <c r="K23" s="42"/>
      <c r="L23" s="42"/>
      <c r="M23" s="42"/>
      <c r="N23" s="42"/>
      <c r="O23" s="42"/>
    </row>
    <row r="24" spans="1:15" ht="12" customHeight="1" x14ac:dyDescent="0.25">
      <c r="A24" s="42"/>
      <c r="B24" s="42"/>
      <c r="C24" s="42"/>
      <c r="D24" s="58"/>
      <c r="E24" s="154"/>
      <c r="F24" s="55"/>
      <c r="G24" s="153"/>
      <c r="H24" s="79"/>
      <c r="I24" s="42"/>
      <c r="J24" s="42"/>
      <c r="K24" s="42"/>
      <c r="L24" s="42"/>
      <c r="M24" s="42"/>
      <c r="N24" s="42"/>
      <c r="O24" s="42"/>
    </row>
    <row r="25" spans="1:15" ht="12" customHeight="1" x14ac:dyDescent="0.25">
      <c r="A25" s="42"/>
      <c r="B25" s="42"/>
      <c r="C25" s="42"/>
      <c r="D25" s="58"/>
      <c r="E25" s="154"/>
      <c r="F25" s="55"/>
      <c r="G25" s="153"/>
      <c r="H25" s="79"/>
      <c r="I25" s="42"/>
      <c r="J25" s="42"/>
      <c r="K25" s="42"/>
      <c r="L25" s="42"/>
      <c r="M25" s="42"/>
      <c r="N25" s="42"/>
      <c r="O25" s="42"/>
    </row>
    <row r="26" spans="1:15" ht="12" customHeight="1" x14ac:dyDescent="0.25">
      <c r="A26" s="42"/>
      <c r="B26" s="42"/>
      <c r="C26" s="42"/>
      <c r="D26" s="58"/>
      <c r="E26" s="154"/>
      <c r="F26" s="55"/>
      <c r="G26" s="153"/>
      <c r="H26" s="79"/>
      <c r="I26" s="42"/>
      <c r="J26" s="42"/>
      <c r="K26" s="42"/>
      <c r="L26" s="42"/>
      <c r="M26" s="42"/>
      <c r="N26" s="42"/>
      <c r="O26" s="42"/>
    </row>
    <row r="27" spans="1:15" ht="12" customHeight="1" x14ac:dyDescent="0.25">
      <c r="A27" s="42"/>
      <c r="B27" s="42"/>
      <c r="C27" s="42"/>
      <c r="D27" s="58"/>
      <c r="E27" s="154"/>
      <c r="F27" s="55"/>
      <c r="G27" s="153"/>
      <c r="H27" s="79"/>
      <c r="I27" s="42"/>
      <c r="J27" s="42"/>
      <c r="K27" s="42"/>
      <c r="L27" s="42"/>
      <c r="M27" s="42"/>
      <c r="N27" s="42"/>
      <c r="O27" s="42"/>
    </row>
    <row r="28" spans="1:15" ht="12" customHeight="1" x14ac:dyDescent="0.25">
      <c r="A28" s="42"/>
      <c r="B28" s="42"/>
      <c r="C28" s="42"/>
      <c r="D28" s="58"/>
      <c r="E28" s="154"/>
      <c r="F28" s="55"/>
      <c r="G28" s="153"/>
      <c r="H28" s="79"/>
      <c r="I28" s="42"/>
      <c r="J28" s="42"/>
      <c r="K28" s="42"/>
      <c r="L28" s="42"/>
      <c r="M28" s="42"/>
      <c r="N28" s="42"/>
      <c r="O28" s="42"/>
    </row>
    <row r="29" spans="1:15" ht="12" customHeight="1" x14ac:dyDescent="0.25">
      <c r="A29" s="42"/>
      <c r="B29" s="42"/>
      <c r="C29" s="42"/>
      <c r="D29" s="58"/>
      <c r="E29" s="75"/>
      <c r="F29" s="55"/>
      <c r="G29" s="55"/>
      <c r="H29" s="146"/>
      <c r="I29" s="42"/>
      <c r="J29" s="42"/>
      <c r="K29" s="42"/>
      <c r="L29" s="42"/>
      <c r="M29" s="42"/>
      <c r="N29" s="42"/>
      <c r="O29" s="42"/>
    </row>
    <row r="30" spans="1:15" ht="12" customHeight="1" x14ac:dyDescent="0.25">
      <c r="A30" s="42"/>
      <c r="B30" s="42"/>
      <c r="C30" s="42"/>
      <c r="D30" s="58"/>
      <c r="E30" s="154"/>
      <c r="F30" s="55"/>
      <c r="G30" s="153"/>
      <c r="H30" s="79"/>
      <c r="I30" s="42"/>
      <c r="J30" s="42"/>
      <c r="K30" s="42"/>
      <c r="L30" s="42"/>
      <c r="M30" s="42"/>
      <c r="N30" s="42"/>
      <c r="O30" s="42"/>
    </row>
    <row r="31" spans="1:15" ht="9" customHeight="1" x14ac:dyDescent="0.25">
      <c r="A31" s="42"/>
      <c r="B31" s="42"/>
      <c r="C31" s="42"/>
      <c r="D31" s="60"/>
      <c r="E31" s="75"/>
      <c r="F31" s="55"/>
      <c r="G31" s="152"/>
      <c r="H31" s="79"/>
      <c r="I31" s="42"/>
      <c r="J31" s="42"/>
      <c r="K31" s="42"/>
      <c r="L31" s="42"/>
      <c r="M31" s="42"/>
      <c r="N31" s="42"/>
      <c r="O31" s="42"/>
    </row>
    <row r="32" spans="1:15" s="42" customFormat="1" ht="11.1" customHeight="1" x14ac:dyDescent="0.25">
      <c r="E32" s="75"/>
      <c r="F32" s="55"/>
      <c r="G32" s="151"/>
      <c r="H32" s="146"/>
    </row>
    <row r="33" spans="1:235" s="42" customFormat="1" ht="11.1" customHeight="1" x14ac:dyDescent="0.25">
      <c r="E33" s="75"/>
      <c r="F33" s="147"/>
      <c r="G33" s="147"/>
      <c r="H33" s="146"/>
    </row>
    <row r="34" spans="1:235" s="42" customFormat="1" ht="11.1" customHeight="1" x14ac:dyDescent="0.25">
      <c r="E34" s="150"/>
      <c r="F34" s="149"/>
      <c r="G34" s="149"/>
      <c r="H34" s="146"/>
    </row>
    <row r="35" spans="1:235" s="148" customFormat="1" ht="13.5" customHeight="1" thickBot="1" x14ac:dyDescent="0.3">
      <c r="A35" s="42"/>
      <c r="B35" s="42"/>
      <c r="C35" s="42"/>
      <c r="D35" s="42"/>
      <c r="E35" s="75"/>
      <c r="F35" s="147"/>
      <c r="G35" s="147"/>
      <c r="H35" s="146"/>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row>
    <row r="36" spans="1:235" ht="11.1" customHeight="1" x14ac:dyDescent="0.25">
      <c r="A36" s="42"/>
      <c r="B36" s="42"/>
      <c r="C36" s="42"/>
      <c r="D36" s="42"/>
      <c r="E36" s="75"/>
      <c r="F36" s="147"/>
      <c r="G36" s="147"/>
      <c r="H36" s="146"/>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c r="DU36" s="42"/>
      <c r="DV36" s="42"/>
      <c r="DW36" s="42"/>
      <c r="DX36" s="42"/>
      <c r="DY36" s="42"/>
      <c r="DZ36" s="42"/>
      <c r="EA36" s="42"/>
      <c r="EB36" s="42"/>
      <c r="EC36" s="42"/>
      <c r="ED36" s="42"/>
      <c r="EE36" s="42"/>
      <c r="EF36" s="42"/>
      <c r="EG36" s="42"/>
      <c r="EH36" s="42"/>
      <c r="EI36" s="42"/>
      <c r="EJ36" s="42"/>
      <c r="EK36" s="42"/>
      <c r="EL36" s="42"/>
      <c r="EM36" s="42"/>
      <c r="EN36" s="42"/>
      <c r="EO36" s="42"/>
      <c r="EP36" s="42"/>
      <c r="EQ36" s="42"/>
      <c r="ER36" s="42"/>
      <c r="ES36" s="42"/>
      <c r="ET36" s="42"/>
      <c r="EU36" s="42"/>
      <c r="EV36" s="42"/>
      <c r="EW36" s="42"/>
      <c r="EX36" s="42"/>
      <c r="EY36" s="42"/>
      <c r="EZ36" s="42"/>
      <c r="FA36" s="42"/>
      <c r="FB36" s="42"/>
      <c r="FC36" s="42"/>
      <c r="FD36" s="42"/>
      <c r="FE36" s="42"/>
      <c r="FF36" s="42"/>
      <c r="FG36" s="42"/>
      <c r="FH36" s="42"/>
      <c r="FI36" s="42"/>
      <c r="FJ36" s="42"/>
      <c r="FK36" s="42"/>
      <c r="FL36" s="42"/>
      <c r="FM36" s="42"/>
      <c r="FN36" s="42"/>
      <c r="FO36" s="42"/>
      <c r="FP36" s="42"/>
      <c r="FQ36" s="42"/>
      <c r="FR36" s="42"/>
      <c r="FS36" s="42"/>
      <c r="FT36" s="42"/>
      <c r="FU36" s="42"/>
      <c r="FV36" s="42"/>
      <c r="FW36" s="42"/>
      <c r="FX36" s="42"/>
      <c r="FY36" s="42"/>
      <c r="FZ36" s="42"/>
      <c r="GA36" s="42"/>
      <c r="GB36" s="42"/>
      <c r="GC36" s="42"/>
      <c r="GD36" s="42"/>
      <c r="GE36" s="42"/>
      <c r="GF36" s="42"/>
      <c r="GG36" s="42"/>
      <c r="GH36" s="42"/>
      <c r="GI36" s="42"/>
      <c r="GJ36" s="42"/>
      <c r="GK36" s="42"/>
      <c r="GL36" s="42"/>
      <c r="GM36" s="42"/>
      <c r="GN36" s="42"/>
      <c r="GO36" s="42"/>
      <c r="GP36" s="42"/>
      <c r="GQ36" s="42"/>
      <c r="GR36" s="42"/>
      <c r="GS36" s="42"/>
      <c r="GT36" s="42"/>
      <c r="GU36" s="42"/>
      <c r="GV36" s="42"/>
      <c r="GW36" s="42"/>
      <c r="GX36" s="42"/>
      <c r="GY36" s="42"/>
      <c r="GZ36" s="42"/>
      <c r="HA36" s="42"/>
      <c r="HB36" s="42"/>
      <c r="HC36" s="42"/>
      <c r="HD36" s="42"/>
      <c r="HE36" s="42"/>
      <c r="HF36" s="42"/>
      <c r="HG36" s="42"/>
      <c r="HH36" s="42"/>
      <c r="HI36" s="42"/>
      <c r="HJ36" s="42"/>
      <c r="HK36" s="42"/>
      <c r="HL36" s="42"/>
      <c r="HM36" s="42"/>
      <c r="HN36" s="42"/>
      <c r="HO36" s="42"/>
      <c r="HP36" s="42"/>
      <c r="HQ36" s="42"/>
      <c r="HR36" s="42"/>
      <c r="HS36" s="42"/>
      <c r="HT36" s="42"/>
      <c r="HU36" s="42"/>
      <c r="HV36" s="42"/>
      <c r="HW36" s="42"/>
      <c r="HX36" s="42"/>
      <c r="HY36" s="42"/>
      <c r="HZ36" s="42"/>
      <c r="IA36" s="42"/>
    </row>
    <row r="37" spans="1:235" x14ac:dyDescent="0.25">
      <c r="A37" s="145"/>
      <c r="B37" s="42"/>
      <c r="C37" s="42"/>
      <c r="D37" s="42"/>
      <c r="E37" s="42"/>
      <c r="F37" s="42"/>
      <c r="G37" s="42"/>
      <c r="H37" s="42"/>
      <c r="I37" s="42"/>
      <c r="J37" s="42"/>
      <c r="K37" s="42"/>
      <c r="L37" s="42"/>
      <c r="M37" s="42"/>
      <c r="N37" s="42"/>
      <c r="O37" s="42"/>
    </row>
    <row r="38" spans="1:235" x14ac:dyDescent="0.25">
      <c r="A38" s="42"/>
      <c r="E38" s="42"/>
      <c r="F38" s="42"/>
      <c r="G38" s="42"/>
      <c r="H38" s="42"/>
      <c r="I38" s="42"/>
      <c r="J38" s="42"/>
      <c r="K38" s="42"/>
      <c r="L38" s="42"/>
      <c r="M38" s="42"/>
      <c r="N38" s="42"/>
      <c r="O38" s="42"/>
    </row>
    <row r="39" spans="1:235" x14ac:dyDescent="0.25">
      <c r="D39" s="137"/>
    </row>
    <row r="40" spans="1:235" x14ac:dyDescent="0.25">
      <c r="D40" s="129"/>
      <c r="E40" s="137"/>
      <c r="F40" s="142"/>
      <c r="G40" s="131"/>
    </row>
    <row r="41" spans="1:235" x14ac:dyDescent="0.25">
      <c r="D41" s="137"/>
      <c r="E41" s="144"/>
      <c r="F41" s="129"/>
      <c r="G41" s="131"/>
      <c r="J41" s="143"/>
    </row>
    <row r="42" spans="1:235" x14ac:dyDescent="0.25">
      <c r="D42" s="137"/>
      <c r="E42" s="137"/>
      <c r="F42" s="142"/>
      <c r="G42" s="141"/>
      <c r="H42" s="140"/>
    </row>
    <row r="43" spans="1:235" x14ac:dyDescent="0.25">
      <c r="D43" s="137"/>
      <c r="E43" s="136"/>
      <c r="F43" s="132"/>
      <c r="G43" s="131"/>
      <c r="H43" s="114"/>
      <c r="J43" s="139"/>
    </row>
    <row r="44" spans="1:235" x14ac:dyDescent="0.25">
      <c r="D44" s="137"/>
      <c r="E44" s="136"/>
      <c r="F44" s="132"/>
      <c r="G44" s="131"/>
      <c r="H44" s="114"/>
    </row>
    <row r="45" spans="1:235" x14ac:dyDescent="0.25">
      <c r="D45" s="137"/>
      <c r="E45" s="136"/>
      <c r="F45" s="132"/>
      <c r="G45" s="131"/>
      <c r="H45" s="114"/>
    </row>
    <row r="46" spans="1:235" x14ac:dyDescent="0.25">
      <c r="D46" s="137"/>
      <c r="E46" s="136"/>
      <c r="F46" s="132"/>
      <c r="G46" s="131"/>
      <c r="H46" s="114"/>
    </row>
    <row r="47" spans="1:235" x14ac:dyDescent="0.25">
      <c r="D47" s="137"/>
      <c r="E47" s="136"/>
      <c r="F47" s="132"/>
      <c r="G47" s="131"/>
      <c r="H47" s="114"/>
    </row>
    <row r="48" spans="1:235" x14ac:dyDescent="0.25">
      <c r="D48" s="137"/>
      <c r="E48" s="136"/>
      <c r="F48" s="132"/>
      <c r="G48" s="131"/>
      <c r="H48" s="114"/>
    </row>
    <row r="49" spans="4:8" x14ac:dyDescent="0.25">
      <c r="D49" s="137"/>
      <c r="E49" s="136"/>
      <c r="F49" s="132"/>
      <c r="G49" s="131"/>
      <c r="H49" s="114"/>
    </row>
    <row r="50" spans="4:8" x14ac:dyDescent="0.25">
      <c r="D50" s="137"/>
      <c r="E50" s="136"/>
      <c r="F50" s="132"/>
      <c r="G50" s="131"/>
      <c r="H50" s="114"/>
    </row>
    <row r="51" spans="4:8" x14ac:dyDescent="0.25">
      <c r="D51" s="137"/>
      <c r="E51" s="136"/>
      <c r="F51" s="132"/>
      <c r="G51" s="131"/>
      <c r="H51" s="114"/>
    </row>
    <row r="52" spans="4:8" x14ac:dyDescent="0.25">
      <c r="D52" s="137"/>
      <c r="E52" s="136"/>
      <c r="F52" s="132"/>
      <c r="G52" s="131"/>
      <c r="H52" s="114"/>
    </row>
    <row r="53" spans="4:8" x14ac:dyDescent="0.25">
      <c r="D53" s="137"/>
      <c r="E53" s="136"/>
      <c r="F53" s="132"/>
      <c r="G53" s="131"/>
      <c r="H53" s="114"/>
    </row>
    <row r="54" spans="4:8" x14ac:dyDescent="0.25">
      <c r="D54" s="137"/>
      <c r="E54" s="136"/>
      <c r="F54" s="132"/>
      <c r="G54" s="131"/>
      <c r="H54" s="114"/>
    </row>
    <row r="55" spans="4:8" x14ac:dyDescent="0.25">
      <c r="D55" s="137"/>
      <c r="E55" s="136"/>
      <c r="F55" s="132"/>
      <c r="G55" s="131"/>
      <c r="H55" s="114"/>
    </row>
    <row r="56" spans="4:8" x14ac:dyDescent="0.25">
      <c r="D56" s="137"/>
      <c r="E56" s="136"/>
      <c r="F56" s="132"/>
      <c r="G56" s="131"/>
      <c r="H56" s="114"/>
    </row>
    <row r="57" spans="4:8" x14ac:dyDescent="0.25">
      <c r="D57" s="137"/>
      <c r="E57" s="136"/>
      <c r="F57" s="132"/>
      <c r="G57" s="131"/>
      <c r="H57" s="114"/>
    </row>
    <row r="58" spans="4:8" x14ac:dyDescent="0.25">
      <c r="D58" s="137"/>
      <c r="E58" s="136"/>
      <c r="F58" s="132"/>
      <c r="G58" s="131"/>
      <c r="H58" s="114"/>
    </row>
    <row r="59" spans="4:8" x14ac:dyDescent="0.25">
      <c r="D59" s="137"/>
      <c r="E59" s="136"/>
      <c r="F59" s="132"/>
      <c r="G59" s="131"/>
      <c r="H59" s="114"/>
    </row>
    <row r="60" spans="4:8" x14ac:dyDescent="0.25">
      <c r="D60" s="137"/>
      <c r="E60" s="136"/>
      <c r="F60" s="132"/>
      <c r="G60" s="131"/>
      <c r="H60" s="114"/>
    </row>
    <row r="61" spans="4:8" x14ac:dyDescent="0.25">
      <c r="D61" s="137"/>
      <c r="E61" s="136"/>
      <c r="F61" s="132"/>
      <c r="G61" s="131"/>
      <c r="H61" s="114"/>
    </row>
    <row r="62" spans="4:8" x14ac:dyDescent="0.25">
      <c r="D62" s="133"/>
      <c r="E62" s="136"/>
      <c r="F62" s="132"/>
      <c r="G62" s="131"/>
      <c r="H62" s="114"/>
    </row>
    <row r="63" spans="4:8" x14ac:dyDescent="0.25">
      <c r="D63" s="133"/>
      <c r="E63" s="136"/>
      <c r="F63" s="132"/>
      <c r="G63" s="131"/>
      <c r="H63" s="114"/>
    </row>
    <row r="64" spans="4:8" x14ac:dyDescent="0.25">
      <c r="D64" s="135"/>
      <c r="E64" s="130"/>
      <c r="F64" s="132"/>
      <c r="G64" s="131"/>
      <c r="H64" s="114"/>
    </row>
    <row r="65" spans="4:8" x14ac:dyDescent="0.25">
      <c r="D65" s="129"/>
      <c r="E65" s="132"/>
      <c r="F65" s="132"/>
      <c r="G65" s="131"/>
      <c r="H65" s="114"/>
    </row>
    <row r="66" spans="4:8" x14ac:dyDescent="0.25">
      <c r="D66" s="134"/>
      <c r="E66" s="132"/>
      <c r="F66" s="132"/>
      <c r="G66" s="131"/>
      <c r="H66" s="114"/>
    </row>
    <row r="67" spans="4:8" x14ac:dyDescent="0.25">
      <c r="E67" s="127" t="s">
        <v>114</v>
      </c>
      <c r="F67" s="128"/>
    </row>
    <row r="69" spans="4:8" x14ac:dyDescent="0.25">
      <c r="H69" s="122"/>
    </row>
    <row r="70" spans="4:8" x14ac:dyDescent="0.25">
      <c r="H70" s="122"/>
    </row>
    <row r="71" spans="4:8" x14ac:dyDescent="0.25">
      <c r="H71" s="122"/>
    </row>
    <row r="72" spans="4:8" x14ac:dyDescent="0.25">
      <c r="H72" s="122"/>
    </row>
    <row r="83" spans="5:5" x14ac:dyDescent="0.25">
      <c r="E83" s="40" t="s">
        <v>113</v>
      </c>
    </row>
    <row r="132" spans="5:5" x14ac:dyDescent="0.25">
      <c r="E132" s="40" t="s">
        <v>113</v>
      </c>
    </row>
    <row r="135" spans="5:5" x14ac:dyDescent="0.25">
      <c r="E135" s="40" t="s">
        <v>113</v>
      </c>
    </row>
    <row r="158" spans="5:6" x14ac:dyDescent="0.25">
      <c r="E158" s="40" t="s">
        <v>113</v>
      </c>
      <c r="F158" s="40" t="s">
        <v>113</v>
      </c>
    </row>
  </sheetData>
  <mergeCells count="4">
    <mergeCell ref="A6:J6"/>
    <mergeCell ref="E8:F8"/>
    <mergeCell ref="C8:D8"/>
    <mergeCell ref="B8:B9"/>
  </mergeCells>
  <hyperlinks>
    <hyperlink ref="M6" location="indice!B31"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0"/>
  <sheetViews>
    <sheetView showGridLines="0" zoomScaleNormal="100" workbookViewId="0">
      <selection activeCell="N6" sqref="N6"/>
    </sheetView>
  </sheetViews>
  <sheetFormatPr baseColWidth="10" defaultRowHeight="15" x14ac:dyDescent="0.25"/>
  <cols>
    <col min="1" max="1" width="17" style="84" customWidth="1"/>
    <col min="2" max="3" width="12.42578125" style="84" bestFit="1" customWidth="1"/>
    <col min="4" max="5" width="10" style="84" bestFit="1" customWidth="1"/>
    <col min="6" max="6" width="10.28515625" style="84" bestFit="1" customWidth="1"/>
    <col min="7" max="7" width="10.28515625" style="84" customWidth="1"/>
    <col min="8" max="16384" width="11.42578125" style="138"/>
  </cols>
  <sheetData>
    <row r="6" spans="1:14" s="200" customFormat="1" ht="45" customHeight="1" x14ac:dyDescent="0.25">
      <c r="A6" s="909" t="s">
        <v>706</v>
      </c>
      <c r="B6" s="909"/>
      <c r="C6" s="909"/>
      <c r="D6" s="909"/>
      <c r="E6" s="909"/>
      <c r="F6" s="909"/>
      <c r="G6" s="909"/>
      <c r="H6" s="909"/>
      <c r="I6" s="909"/>
      <c r="J6" s="909"/>
      <c r="K6" s="909"/>
      <c r="L6" s="909"/>
      <c r="N6" s="245" t="s">
        <v>82</v>
      </c>
    </row>
    <row r="7" spans="1:14" x14ac:dyDescent="0.25">
      <c r="A7" s="166"/>
      <c r="B7" s="166"/>
      <c r="C7" s="166"/>
      <c r="D7" s="167"/>
      <c r="E7" s="166"/>
      <c r="F7" s="166"/>
      <c r="G7" s="165"/>
    </row>
    <row r="8" spans="1:14" x14ac:dyDescent="0.25">
      <c r="A8" s="951" t="s">
        <v>171</v>
      </c>
      <c r="B8" s="953" t="s">
        <v>185</v>
      </c>
      <c r="C8" s="953"/>
      <c r="D8" s="953" t="s">
        <v>80</v>
      </c>
      <c r="E8" s="953"/>
      <c r="F8" s="953" t="s">
        <v>514</v>
      </c>
      <c r="G8" s="953"/>
    </row>
    <row r="9" spans="1:14" x14ac:dyDescent="0.25">
      <c r="A9" s="952"/>
      <c r="B9" s="424" t="s">
        <v>100</v>
      </c>
      <c r="C9" s="424" t="s">
        <v>99</v>
      </c>
      <c r="D9" s="424" t="s">
        <v>100</v>
      </c>
      <c r="E9" s="424" t="s">
        <v>99</v>
      </c>
      <c r="F9" s="424" t="s">
        <v>125</v>
      </c>
      <c r="G9" s="424" t="s">
        <v>124</v>
      </c>
    </row>
    <row r="10" spans="1:14" x14ac:dyDescent="0.25">
      <c r="A10" s="433" t="s">
        <v>525</v>
      </c>
      <c r="B10" s="434">
        <f>SUM(B11:B23)</f>
        <v>8306557</v>
      </c>
      <c r="C10" s="484">
        <f>SUM(C11:C23)</f>
        <v>8470420</v>
      </c>
      <c r="D10" s="434">
        <f>SUM(D11:D24)</f>
        <v>60353</v>
      </c>
      <c r="E10" s="434">
        <f>SUM(E11:E24)</f>
        <v>60353</v>
      </c>
      <c r="F10" s="435">
        <f>D10/B10*1000</f>
        <v>7.2657058754908928</v>
      </c>
      <c r="G10" s="435">
        <f t="shared" ref="G10:G23" si="0">E10/C10*1000</f>
        <v>7.1251484578096482</v>
      </c>
    </row>
    <row r="11" spans="1:14" x14ac:dyDescent="0.25">
      <c r="A11" s="436" t="s">
        <v>595</v>
      </c>
      <c r="B11" s="437">
        <v>2564238</v>
      </c>
      <c r="C11" s="485">
        <v>2451861</v>
      </c>
      <c r="D11" s="486">
        <v>0</v>
      </c>
      <c r="E11" s="486">
        <v>0</v>
      </c>
      <c r="F11" s="486">
        <v>0</v>
      </c>
      <c r="G11" s="823">
        <v>0</v>
      </c>
      <c r="H11" s="163"/>
    </row>
    <row r="12" spans="1:14" x14ac:dyDescent="0.25">
      <c r="A12" s="408" t="s">
        <v>685</v>
      </c>
      <c r="B12" s="437">
        <v>487350</v>
      </c>
      <c r="C12" s="822">
        <v>468378</v>
      </c>
      <c r="D12" s="820">
        <v>0</v>
      </c>
      <c r="E12" s="820">
        <v>0</v>
      </c>
      <c r="F12" s="486">
        <v>0</v>
      </c>
      <c r="G12" s="823">
        <v>0</v>
      </c>
      <c r="H12" s="163"/>
    </row>
    <row r="13" spans="1:14" x14ac:dyDescent="0.25">
      <c r="A13" s="408" t="s">
        <v>686</v>
      </c>
      <c r="B13" s="437">
        <v>1047128</v>
      </c>
      <c r="C13" s="437">
        <v>1023845</v>
      </c>
      <c r="D13" s="437">
        <v>13962</v>
      </c>
      <c r="E13" s="437">
        <v>21714</v>
      </c>
      <c r="F13" s="438">
        <f t="shared" ref="F13:F23" si="1">D13/B13*1000</f>
        <v>13.333613464638516</v>
      </c>
      <c r="G13" s="438">
        <f t="shared" si="0"/>
        <v>21.208288363961344</v>
      </c>
      <c r="H13" s="163"/>
    </row>
    <row r="14" spans="1:14" x14ac:dyDescent="0.25">
      <c r="A14" s="408" t="s">
        <v>123</v>
      </c>
      <c r="B14" s="437">
        <v>664950</v>
      </c>
      <c r="C14" s="437">
        <v>668968</v>
      </c>
      <c r="D14" s="437">
        <v>16240</v>
      </c>
      <c r="E14" s="437">
        <v>15864</v>
      </c>
      <c r="F14" s="438">
        <f t="shared" si="1"/>
        <v>24.42288893901797</v>
      </c>
      <c r="G14" s="438">
        <f t="shared" si="0"/>
        <v>23.714138792886953</v>
      </c>
      <c r="H14" s="163"/>
    </row>
    <row r="15" spans="1:14" x14ac:dyDescent="0.25">
      <c r="A15" s="408" t="s">
        <v>122</v>
      </c>
      <c r="B15" s="437">
        <v>604154</v>
      </c>
      <c r="C15" s="437">
        <v>626616</v>
      </c>
      <c r="D15" s="437">
        <v>11371</v>
      </c>
      <c r="E15" s="437">
        <v>8895</v>
      </c>
      <c r="F15" s="438">
        <f t="shared" si="1"/>
        <v>18.821360116791414</v>
      </c>
      <c r="G15" s="438">
        <f t="shared" si="0"/>
        <v>14.195296641005017</v>
      </c>
      <c r="H15" s="163"/>
    </row>
    <row r="16" spans="1:14" x14ac:dyDescent="0.25">
      <c r="A16" s="408" t="s">
        <v>121</v>
      </c>
      <c r="B16" s="437">
        <v>543723</v>
      </c>
      <c r="C16" s="437">
        <v>583178</v>
      </c>
      <c r="D16" s="437">
        <v>6771</v>
      </c>
      <c r="E16" s="437">
        <v>5164</v>
      </c>
      <c r="F16" s="438">
        <f t="shared" si="1"/>
        <v>12.45303215056196</v>
      </c>
      <c r="G16" s="438">
        <f t="shared" si="0"/>
        <v>8.8549293697636067</v>
      </c>
      <c r="H16" s="163"/>
    </row>
    <row r="17" spans="1:8" x14ac:dyDescent="0.25">
      <c r="A17" s="408" t="s">
        <v>120</v>
      </c>
      <c r="B17" s="437">
        <v>480568</v>
      </c>
      <c r="C17" s="437">
        <v>524790</v>
      </c>
      <c r="D17" s="437">
        <v>3807</v>
      </c>
      <c r="E17" s="437">
        <v>3071</v>
      </c>
      <c r="F17" s="438">
        <f t="shared" si="1"/>
        <v>7.921875780326614</v>
      </c>
      <c r="G17" s="438">
        <f t="shared" si="0"/>
        <v>5.8518645553459478</v>
      </c>
      <c r="H17" s="163"/>
    </row>
    <row r="18" spans="1:8" x14ac:dyDescent="0.25">
      <c r="A18" s="408" t="s">
        <v>119</v>
      </c>
      <c r="B18" s="437">
        <v>423308</v>
      </c>
      <c r="C18" s="437">
        <v>462333</v>
      </c>
      <c r="D18" s="437">
        <v>2469</v>
      </c>
      <c r="E18" s="437">
        <v>2074</v>
      </c>
      <c r="F18" s="438">
        <f t="shared" si="1"/>
        <v>5.8326325039923654</v>
      </c>
      <c r="G18" s="438">
        <f t="shared" si="0"/>
        <v>4.4859441138746314</v>
      </c>
      <c r="H18" s="163"/>
    </row>
    <row r="19" spans="1:8" x14ac:dyDescent="0.25">
      <c r="A19" s="408" t="s">
        <v>118</v>
      </c>
      <c r="B19" s="437">
        <v>371255</v>
      </c>
      <c r="C19" s="437">
        <v>404520</v>
      </c>
      <c r="D19" s="437">
        <v>1792</v>
      </c>
      <c r="E19" s="437">
        <v>1404</v>
      </c>
      <c r="F19" s="438">
        <f t="shared" si="1"/>
        <v>4.82687101857214</v>
      </c>
      <c r="G19" s="438">
        <f t="shared" si="0"/>
        <v>3.470780183921685</v>
      </c>
      <c r="H19" s="163"/>
    </row>
    <row r="20" spans="1:8" x14ac:dyDescent="0.25">
      <c r="A20" s="408" t="s">
        <v>117</v>
      </c>
      <c r="B20" s="437">
        <v>315855</v>
      </c>
      <c r="C20" s="437">
        <v>343957</v>
      </c>
      <c r="D20" s="437">
        <v>1320</v>
      </c>
      <c r="E20" s="437">
        <v>904</v>
      </c>
      <c r="F20" s="438">
        <f t="shared" si="1"/>
        <v>4.1791328299377879</v>
      </c>
      <c r="G20" s="438">
        <f t="shared" si="0"/>
        <v>2.6282355061824587</v>
      </c>
      <c r="H20" s="163"/>
    </row>
    <row r="21" spans="1:8" x14ac:dyDescent="0.25">
      <c r="A21" s="408" t="s">
        <v>116</v>
      </c>
      <c r="B21" s="437">
        <v>255520</v>
      </c>
      <c r="C21" s="437">
        <v>279538</v>
      </c>
      <c r="D21" s="437">
        <v>1003</v>
      </c>
      <c r="E21" s="437">
        <v>577</v>
      </c>
      <c r="F21" s="438">
        <f t="shared" si="1"/>
        <v>3.9253287413901061</v>
      </c>
      <c r="G21" s="438">
        <f t="shared" si="0"/>
        <v>2.0641200838526426</v>
      </c>
      <c r="H21" s="163"/>
    </row>
    <row r="22" spans="1:8" x14ac:dyDescent="0.25">
      <c r="A22" s="408" t="s">
        <v>115</v>
      </c>
      <c r="B22" s="437">
        <v>197097</v>
      </c>
      <c r="C22" s="437">
        <v>219173</v>
      </c>
      <c r="D22" s="437">
        <v>641</v>
      </c>
      <c r="E22" s="437">
        <v>325</v>
      </c>
      <c r="F22" s="438">
        <f t="shared" si="1"/>
        <v>3.2522057667037041</v>
      </c>
      <c r="G22" s="438">
        <f t="shared" si="0"/>
        <v>1.4828468835121114</v>
      </c>
      <c r="H22" s="163"/>
    </row>
    <row r="23" spans="1:8" x14ac:dyDescent="0.25">
      <c r="A23" s="408" t="s">
        <v>168</v>
      </c>
      <c r="B23" s="437">
        <v>351411</v>
      </c>
      <c r="C23" s="437">
        <v>413263</v>
      </c>
      <c r="D23" s="437">
        <v>977</v>
      </c>
      <c r="E23" s="437">
        <v>361</v>
      </c>
      <c r="F23" s="438">
        <f t="shared" si="1"/>
        <v>2.7802203118285997</v>
      </c>
      <c r="G23" s="438">
        <f t="shared" si="0"/>
        <v>0.8735357387426409</v>
      </c>
      <c r="H23" s="163"/>
    </row>
    <row r="24" spans="1:8" s="5" customFormat="1" x14ac:dyDescent="0.25">
      <c r="A24" s="274"/>
      <c r="B24" s="555"/>
      <c r="C24" s="555"/>
      <c r="D24" s="373"/>
      <c r="E24" s="373"/>
      <c r="F24" s="297"/>
      <c r="G24" s="297"/>
      <c r="H24" s="821"/>
    </row>
    <row r="25" spans="1:8" x14ac:dyDescent="0.25">
      <c r="A25" s="353" t="s">
        <v>797</v>
      </c>
      <c r="B25" s="296"/>
      <c r="C25" s="296"/>
      <c r="D25" s="373"/>
      <c r="E25" s="373"/>
      <c r="F25" s="297"/>
      <c r="G25" s="297"/>
      <c r="H25" s="163"/>
    </row>
    <row r="26" spans="1:8" x14ac:dyDescent="0.25">
      <c r="A26" s="155" t="s">
        <v>665</v>
      </c>
      <c r="B26" s="150"/>
      <c r="C26" s="149"/>
      <c r="D26" s="149"/>
      <c r="E26" s="149"/>
      <c r="F26" s="149"/>
      <c r="G26" s="149"/>
      <c r="H26" s="163"/>
    </row>
    <row r="27" spans="1:8" x14ac:dyDescent="0.25">
      <c r="A27" s="155" t="s">
        <v>511</v>
      </c>
      <c r="B27" s="150"/>
      <c r="C27" s="164"/>
      <c r="D27" s="149"/>
      <c r="E27" s="149"/>
      <c r="F27" s="149"/>
      <c r="G27" s="149"/>
      <c r="H27" s="163"/>
    </row>
    <row r="28" spans="1:8" x14ac:dyDescent="0.25">
      <c r="A28" s="149"/>
      <c r="B28" s="149"/>
      <c r="C28" s="149"/>
      <c r="D28" s="149"/>
      <c r="E28" s="149"/>
      <c r="F28" s="149"/>
      <c r="G28" s="149"/>
      <c r="H28" s="163"/>
    </row>
    <row r="29" spans="1:8" x14ac:dyDescent="0.25">
      <c r="A29" s="149"/>
      <c r="B29" s="149"/>
      <c r="C29" s="149"/>
      <c r="D29" s="149"/>
      <c r="E29" s="149"/>
      <c r="F29" s="149"/>
      <c r="G29" s="149"/>
      <c r="H29" s="163"/>
    </row>
    <row r="30" spans="1:8" x14ac:dyDescent="0.25">
      <c r="A30" s="149"/>
      <c r="B30" s="149"/>
      <c r="C30" s="149"/>
      <c r="D30" s="149"/>
      <c r="E30" s="149"/>
      <c r="F30" s="149"/>
      <c r="G30" s="149"/>
      <c r="H30" s="163"/>
    </row>
    <row r="31" spans="1:8" x14ac:dyDescent="0.25">
      <c r="A31" s="149"/>
      <c r="B31" s="149"/>
      <c r="C31" s="149"/>
      <c r="D31" s="149"/>
      <c r="E31" s="149"/>
      <c r="F31" s="149"/>
      <c r="G31" s="149"/>
    </row>
    <row r="32" spans="1:8" x14ac:dyDescent="0.25">
      <c r="A32" s="149"/>
      <c r="B32" s="149"/>
      <c r="C32" s="149"/>
      <c r="D32" s="149"/>
      <c r="E32" s="149"/>
      <c r="F32" s="149"/>
      <c r="G32" s="149"/>
    </row>
    <row r="33" spans="1:7" x14ac:dyDescent="0.25">
      <c r="A33" s="149"/>
      <c r="B33" s="149"/>
      <c r="C33" s="149"/>
      <c r="D33" s="149"/>
      <c r="E33" s="149"/>
      <c r="F33" s="149"/>
      <c r="G33" s="149"/>
    </row>
    <row r="34" spans="1:7" x14ac:dyDescent="0.25">
      <c r="A34" s="138"/>
      <c r="B34" s="149"/>
      <c r="C34" s="149"/>
      <c r="D34" s="149"/>
      <c r="E34" s="149"/>
      <c r="F34" s="149"/>
      <c r="G34" s="149"/>
    </row>
    <row r="35" spans="1:7" x14ac:dyDescent="0.25">
      <c r="A35" s="278"/>
      <c r="B35" s="149"/>
      <c r="C35" s="149"/>
      <c r="D35" s="149"/>
      <c r="E35" s="149"/>
      <c r="F35" s="149"/>
      <c r="G35" s="149"/>
    </row>
    <row r="36" spans="1:7" x14ac:dyDescent="0.25">
      <c r="A36" s="149"/>
      <c r="B36" s="149"/>
      <c r="C36" s="149"/>
      <c r="D36" s="149"/>
      <c r="E36" s="149"/>
      <c r="F36" s="149"/>
      <c r="G36" s="149"/>
    </row>
    <row r="37" spans="1:7" x14ac:dyDescent="0.25">
      <c r="A37" s="149"/>
      <c r="B37" s="149"/>
      <c r="C37" s="149"/>
      <c r="D37" s="149"/>
      <c r="E37" s="149"/>
      <c r="F37" s="149"/>
      <c r="G37" s="149"/>
    </row>
    <row r="38" spans="1:7" x14ac:dyDescent="0.25">
      <c r="A38" s="149"/>
      <c r="B38" s="149"/>
      <c r="C38" s="149"/>
      <c r="D38" s="149"/>
      <c r="E38" s="149"/>
      <c r="F38" s="149"/>
      <c r="G38" s="149"/>
    </row>
    <row r="39" spans="1:7" x14ac:dyDescent="0.25">
      <c r="A39" s="149"/>
      <c r="B39" s="149"/>
      <c r="C39" s="149"/>
      <c r="D39" s="149"/>
      <c r="E39" s="149"/>
      <c r="F39" s="149"/>
      <c r="G39" s="149"/>
    </row>
    <row r="40" spans="1:7" x14ac:dyDescent="0.25">
      <c r="A40" s="149"/>
      <c r="B40" s="149"/>
      <c r="C40" s="149"/>
      <c r="D40" s="149"/>
      <c r="E40" s="149"/>
      <c r="F40" s="149"/>
      <c r="G40" s="149"/>
    </row>
    <row r="41" spans="1:7" x14ac:dyDescent="0.25">
      <c r="A41" s="149"/>
      <c r="B41" s="149"/>
      <c r="C41" s="149"/>
      <c r="D41" s="149"/>
      <c r="E41" s="149"/>
      <c r="F41" s="149"/>
      <c r="G41" s="149"/>
    </row>
    <row r="42" spans="1:7" x14ac:dyDescent="0.25">
      <c r="A42" s="149"/>
      <c r="B42" s="149"/>
      <c r="C42" s="149"/>
      <c r="D42" s="149"/>
      <c r="E42" s="149"/>
      <c r="F42" s="149"/>
      <c r="G42" s="149"/>
    </row>
    <row r="43" spans="1:7" x14ac:dyDescent="0.25">
      <c r="A43" s="149"/>
      <c r="B43" s="149"/>
      <c r="C43" s="149"/>
      <c r="D43" s="149"/>
      <c r="E43" s="149"/>
      <c r="F43" s="149"/>
      <c r="G43" s="149"/>
    </row>
    <row r="44" spans="1:7" x14ac:dyDescent="0.25">
      <c r="A44" s="149"/>
      <c r="B44" s="149"/>
      <c r="C44" s="149"/>
      <c r="D44" s="149"/>
      <c r="E44" s="149"/>
      <c r="F44" s="149"/>
      <c r="G44" s="149"/>
    </row>
    <row r="45" spans="1:7" x14ac:dyDescent="0.25">
      <c r="A45" s="149"/>
      <c r="B45" s="149"/>
      <c r="C45" s="149"/>
      <c r="D45" s="149"/>
      <c r="E45" s="149"/>
      <c r="F45" s="149"/>
      <c r="G45" s="149"/>
    </row>
    <row r="46" spans="1:7" x14ac:dyDescent="0.25">
      <c r="A46" s="149"/>
      <c r="B46" s="149"/>
      <c r="C46" s="149"/>
      <c r="D46" s="149"/>
      <c r="E46" s="149"/>
      <c r="F46" s="149"/>
      <c r="G46" s="149"/>
    </row>
    <row r="47" spans="1:7" x14ac:dyDescent="0.25">
      <c r="A47" s="149"/>
      <c r="B47" s="149"/>
      <c r="C47" s="149"/>
      <c r="D47" s="149"/>
      <c r="E47" s="149"/>
      <c r="F47" s="149"/>
      <c r="G47" s="149"/>
    </row>
    <row r="48" spans="1:7" x14ac:dyDescent="0.25">
      <c r="A48" s="149"/>
      <c r="B48" s="149"/>
      <c r="C48" s="149"/>
      <c r="D48" s="149"/>
      <c r="E48" s="149"/>
      <c r="F48" s="149"/>
      <c r="G48" s="149"/>
    </row>
    <row r="49" spans="1:7" x14ac:dyDescent="0.25">
      <c r="A49" s="149"/>
      <c r="B49" s="149"/>
      <c r="C49" s="149"/>
      <c r="D49" s="149"/>
      <c r="E49" s="149"/>
      <c r="F49" s="149"/>
      <c r="G49" s="149"/>
    </row>
    <row r="50" spans="1:7" x14ac:dyDescent="0.25">
      <c r="A50" s="149"/>
      <c r="B50" s="149"/>
      <c r="C50" s="149"/>
      <c r="D50" s="149"/>
      <c r="E50" s="149"/>
      <c r="F50" s="149"/>
      <c r="G50" s="149"/>
    </row>
    <row r="51" spans="1:7" x14ac:dyDescent="0.25">
      <c r="A51" s="149"/>
      <c r="B51" s="149"/>
      <c r="C51" s="149"/>
      <c r="D51" s="149"/>
      <c r="E51" s="149"/>
      <c r="F51" s="149"/>
      <c r="G51" s="149"/>
    </row>
    <row r="52" spans="1:7" x14ac:dyDescent="0.25">
      <c r="A52" s="149"/>
      <c r="B52" s="149"/>
      <c r="C52" s="149"/>
      <c r="D52" s="149"/>
      <c r="E52" s="149"/>
      <c r="F52" s="149"/>
      <c r="G52" s="149"/>
    </row>
    <row r="53" spans="1:7" x14ac:dyDescent="0.25">
      <c r="A53" s="149"/>
      <c r="B53" s="149"/>
      <c r="C53" s="149"/>
      <c r="D53" s="149"/>
      <c r="E53" s="149"/>
      <c r="F53" s="149"/>
      <c r="G53" s="149"/>
    </row>
    <row r="57" spans="1:7" x14ac:dyDescent="0.25">
      <c r="A57" s="149"/>
      <c r="B57" s="149"/>
    </row>
    <row r="58" spans="1:7" x14ac:dyDescent="0.25">
      <c r="A58" s="160"/>
      <c r="B58" s="160"/>
      <c r="C58" s="159"/>
      <c r="D58" s="159"/>
    </row>
    <row r="59" spans="1:7" x14ac:dyDescent="0.25">
      <c r="A59" s="160"/>
      <c r="B59" s="161"/>
      <c r="C59" s="162"/>
      <c r="D59" s="159"/>
    </row>
    <row r="60" spans="1:7" x14ac:dyDescent="0.25">
      <c r="A60" s="160"/>
      <c r="B60" s="161"/>
      <c r="C60" s="162"/>
      <c r="D60" s="159"/>
    </row>
    <row r="61" spans="1:7" x14ac:dyDescent="0.25">
      <c r="A61" s="161"/>
      <c r="B61" s="161"/>
      <c r="C61" s="162"/>
      <c r="D61" s="159"/>
    </row>
    <row r="62" spans="1:7" x14ac:dyDescent="0.25">
      <c r="A62" s="161"/>
      <c r="B62" s="161"/>
      <c r="C62" s="162"/>
      <c r="D62" s="159"/>
    </row>
    <row r="63" spans="1:7" x14ac:dyDescent="0.25">
      <c r="A63" s="161"/>
      <c r="B63" s="161"/>
      <c r="C63" s="159"/>
      <c r="D63" s="159"/>
    </row>
    <row r="64" spans="1:7" x14ac:dyDescent="0.25">
      <c r="A64" s="161"/>
      <c r="B64" s="161"/>
      <c r="C64" s="162"/>
      <c r="D64" s="159"/>
    </row>
    <row r="65" spans="1:4" x14ac:dyDescent="0.25">
      <c r="A65" s="161"/>
      <c r="B65" s="161"/>
      <c r="C65" s="162"/>
      <c r="D65" s="162"/>
    </row>
    <row r="66" spans="1:4" x14ac:dyDescent="0.25">
      <c r="A66" s="161"/>
      <c r="B66" s="161"/>
      <c r="C66" s="162"/>
      <c r="D66" s="159"/>
    </row>
    <row r="67" spans="1:4" x14ac:dyDescent="0.25">
      <c r="A67" s="161"/>
      <c r="B67" s="161"/>
      <c r="C67" s="162"/>
      <c r="D67" s="159"/>
    </row>
    <row r="68" spans="1:4" x14ac:dyDescent="0.25">
      <c r="A68" s="160"/>
      <c r="B68" s="161"/>
      <c r="C68" s="159"/>
      <c r="D68" s="159"/>
    </row>
    <row r="69" spans="1:4" x14ac:dyDescent="0.25">
      <c r="A69" s="160"/>
      <c r="B69" s="161"/>
      <c r="C69" s="159"/>
      <c r="D69" s="159"/>
    </row>
    <row r="70" spans="1:4" x14ac:dyDescent="0.25">
      <c r="A70" s="160"/>
      <c r="B70" s="160"/>
      <c r="C70" s="159"/>
      <c r="D70" s="159"/>
    </row>
  </sheetData>
  <mergeCells count="5">
    <mergeCell ref="A6:L6"/>
    <mergeCell ref="A8:A9"/>
    <mergeCell ref="B8:C8"/>
    <mergeCell ref="D8:E8"/>
    <mergeCell ref="F8:G8"/>
  </mergeCells>
  <hyperlinks>
    <hyperlink ref="N6" location="indice!B32"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145"/>
  <sheetViews>
    <sheetView showGridLines="0" zoomScaleNormal="100" workbookViewId="0">
      <selection activeCell="L5" sqref="L5"/>
    </sheetView>
  </sheetViews>
  <sheetFormatPr baseColWidth="10" defaultRowHeight="15" x14ac:dyDescent="0.25"/>
  <cols>
    <col min="1" max="1" width="7.28515625" style="89" customWidth="1"/>
    <col min="2" max="2" width="27.5703125" style="89" customWidth="1"/>
    <col min="3" max="3" width="13.85546875" style="89" customWidth="1"/>
    <col min="4" max="5" width="8.7109375" style="89" customWidth="1"/>
    <col min="6" max="6" width="5.28515625" style="89" customWidth="1"/>
    <col min="7" max="7" width="13.7109375" style="89" customWidth="1"/>
    <col min="8" max="8" width="13.85546875" style="89" customWidth="1"/>
    <col min="9" max="9" width="14.140625" style="89" customWidth="1"/>
    <col min="10" max="10" width="14.42578125" style="89" customWidth="1"/>
    <col min="11" max="11" width="15.42578125" style="89" customWidth="1"/>
    <col min="12" max="12" width="9.140625" style="89" customWidth="1"/>
    <col min="13" max="16384" width="11.42578125" style="138"/>
  </cols>
  <sheetData>
    <row r="5" spans="1:13" s="289" customFormat="1" ht="49.5" customHeight="1" x14ac:dyDescent="0.25">
      <c r="A5" s="955" t="s">
        <v>707</v>
      </c>
      <c r="B5" s="955"/>
      <c r="C5" s="955"/>
      <c r="D5" s="955"/>
      <c r="E5" s="955"/>
      <c r="F5" s="955"/>
      <c r="G5" s="955"/>
      <c r="H5" s="955"/>
      <c r="I5" s="955"/>
      <c r="J5" s="955"/>
      <c r="K5" s="287"/>
      <c r="L5" s="329" t="s">
        <v>82</v>
      </c>
      <c r="M5" s="288"/>
    </row>
    <row r="6" spans="1:13" ht="15.75" x14ac:dyDescent="0.25">
      <c r="A6" s="177"/>
      <c r="B6" s="177"/>
      <c r="C6" s="177"/>
      <c r="D6" s="177"/>
      <c r="E6" s="177"/>
      <c r="F6" s="177"/>
      <c r="G6" s="177"/>
      <c r="H6" s="177"/>
      <c r="I6" s="177"/>
      <c r="J6" s="177"/>
      <c r="K6" s="177"/>
      <c r="L6" s="177"/>
      <c r="M6" s="5"/>
    </row>
    <row r="7" spans="1:13" ht="15" customHeight="1" x14ac:dyDescent="0.25">
      <c r="A7" s="5"/>
      <c r="B7" s="931" t="s">
        <v>596</v>
      </c>
      <c r="C7" s="934" t="s">
        <v>508</v>
      </c>
      <c r="D7" s="933" t="s">
        <v>80</v>
      </c>
      <c r="E7" s="933"/>
      <c r="F7" s="91"/>
      <c r="G7" s="91"/>
      <c r="H7" s="91"/>
      <c r="I7" s="91"/>
      <c r="J7" s="91"/>
      <c r="K7" s="91"/>
      <c r="L7" s="91"/>
      <c r="M7" s="5"/>
    </row>
    <row r="8" spans="1:13" x14ac:dyDescent="0.25">
      <c r="A8" s="5"/>
      <c r="B8" s="939"/>
      <c r="C8" s="934"/>
      <c r="D8" s="933" t="s">
        <v>106</v>
      </c>
      <c r="E8" s="933" t="s">
        <v>517</v>
      </c>
      <c r="F8" s="91"/>
      <c r="G8" s="91"/>
      <c r="H8" s="91"/>
      <c r="I8" s="91"/>
      <c r="J8" s="91"/>
      <c r="K8" s="91"/>
      <c r="L8" s="91"/>
      <c r="M8" s="5"/>
    </row>
    <row r="9" spans="1:13" x14ac:dyDescent="0.25">
      <c r="A9" s="5"/>
      <c r="B9" s="940"/>
      <c r="C9" s="934"/>
      <c r="D9" s="933"/>
      <c r="E9" s="933"/>
      <c r="F9" s="91"/>
      <c r="G9" s="91"/>
      <c r="H9" s="91"/>
      <c r="I9" s="91"/>
      <c r="J9" s="91"/>
      <c r="K9" s="91"/>
      <c r="L9" s="91"/>
      <c r="M9" s="5"/>
    </row>
    <row r="10" spans="1:13" x14ac:dyDescent="0.25">
      <c r="A10" s="91"/>
      <c r="B10" s="442" t="s">
        <v>525</v>
      </c>
      <c r="C10" s="443">
        <f>SUM(C11+C23+C30+C37+C39)</f>
        <v>16776977</v>
      </c>
      <c r="D10" s="452">
        <f>+D11+D23+D30+D37+D39+D40</f>
        <v>60353</v>
      </c>
      <c r="E10" s="444">
        <f>SUM(D10/C10)*1000</f>
        <v>3.59737037250513</v>
      </c>
      <c r="F10" s="91"/>
      <c r="G10" s="91"/>
      <c r="H10" s="91"/>
      <c r="I10" s="91"/>
      <c r="J10" s="91"/>
      <c r="K10" s="91"/>
      <c r="L10" s="91"/>
      <c r="M10" s="5"/>
    </row>
    <row r="11" spans="1:13" ht="12" customHeight="1" x14ac:dyDescent="0.25">
      <c r="A11" s="91"/>
      <c r="B11" s="446" t="s">
        <v>149</v>
      </c>
      <c r="C11" s="824">
        <v>7555183</v>
      </c>
      <c r="D11" s="825">
        <f>+SUM(D12:D22)</f>
        <v>30721</v>
      </c>
      <c r="E11" s="444">
        <f t="shared" ref="E11:E39" si="0">SUM(D11/C11)*1000</f>
        <v>4.0662152061703871</v>
      </c>
      <c r="F11" s="91"/>
      <c r="G11" s="91"/>
      <c r="H11" s="91"/>
      <c r="I11" s="91"/>
      <c r="J11" s="91"/>
      <c r="K11" s="91"/>
      <c r="L11" s="91"/>
      <c r="M11" s="5"/>
    </row>
    <row r="12" spans="1:13" ht="12" customHeight="1" x14ac:dyDescent="0.25">
      <c r="A12" s="91"/>
      <c r="B12" s="448" t="s">
        <v>148</v>
      </c>
      <c r="C12" s="715">
        <v>838859</v>
      </c>
      <c r="D12" s="826">
        <v>3371</v>
      </c>
      <c r="E12" s="494">
        <f t="shared" si="0"/>
        <v>4.0185537736377626</v>
      </c>
      <c r="F12" s="91"/>
      <c r="G12" s="91"/>
      <c r="H12" s="91"/>
      <c r="I12" s="91"/>
      <c r="J12" s="91"/>
      <c r="K12" s="91"/>
      <c r="L12" s="91"/>
      <c r="M12" s="5"/>
    </row>
    <row r="13" spans="1:13" ht="12" customHeight="1" x14ac:dyDescent="0.25">
      <c r="A13" s="91"/>
      <c r="B13" s="448" t="s">
        <v>147</v>
      </c>
      <c r="C13" s="715">
        <v>205094</v>
      </c>
      <c r="D13" s="826">
        <v>460</v>
      </c>
      <c r="E13" s="445">
        <f t="shared" si="0"/>
        <v>2.2428739992393734</v>
      </c>
      <c r="F13" s="91"/>
      <c r="G13" s="91"/>
      <c r="H13" s="91"/>
      <c r="I13" s="91"/>
      <c r="J13" s="91"/>
      <c r="K13" s="91"/>
      <c r="L13" s="91"/>
      <c r="M13" s="5"/>
    </row>
    <row r="14" spans="1:13" ht="12" customHeight="1" x14ac:dyDescent="0.25">
      <c r="A14" s="91"/>
      <c r="B14" s="448" t="s">
        <v>146</v>
      </c>
      <c r="C14" s="715">
        <v>267643</v>
      </c>
      <c r="D14" s="826">
        <v>1038</v>
      </c>
      <c r="E14" s="445">
        <f t="shared" si="0"/>
        <v>3.8783005720306529</v>
      </c>
      <c r="F14" s="91"/>
      <c r="G14" s="91"/>
      <c r="H14" s="91"/>
      <c r="I14" s="91"/>
      <c r="J14" s="91"/>
      <c r="K14" s="91"/>
      <c r="L14" s="91"/>
      <c r="M14" s="5"/>
    </row>
    <row r="15" spans="1:13" ht="12" customHeight="1" x14ac:dyDescent="0.25">
      <c r="A15" s="91"/>
      <c r="B15" s="448" t="s">
        <v>145</v>
      </c>
      <c r="C15" s="715">
        <v>182719</v>
      </c>
      <c r="D15" s="826">
        <v>527</v>
      </c>
      <c r="E15" s="445">
        <f t="shared" si="0"/>
        <v>2.8842101806599203</v>
      </c>
      <c r="F15" s="91"/>
      <c r="G15" s="91"/>
      <c r="H15" s="91"/>
      <c r="I15" s="91"/>
      <c r="J15" s="91"/>
      <c r="K15" s="91"/>
      <c r="L15" s="91"/>
      <c r="M15" s="5"/>
    </row>
    <row r="16" spans="1:13" ht="12" customHeight="1" x14ac:dyDescent="0.25">
      <c r="A16" s="91"/>
      <c r="B16" s="448" t="s">
        <v>144</v>
      </c>
      <c r="C16" s="715">
        <v>470167</v>
      </c>
      <c r="D16" s="826">
        <v>1805</v>
      </c>
      <c r="E16" s="445">
        <f t="shared" si="0"/>
        <v>3.8390614398713652</v>
      </c>
      <c r="F16" s="91"/>
      <c r="G16" s="91"/>
      <c r="H16" s="91"/>
      <c r="I16" s="91"/>
      <c r="J16" s="91"/>
      <c r="K16" s="91"/>
      <c r="L16" s="91"/>
      <c r="M16" s="5"/>
    </row>
    <row r="17" spans="1:13" ht="12" customHeight="1" x14ac:dyDescent="0.25">
      <c r="A17" s="91"/>
      <c r="B17" s="448" t="s">
        <v>143</v>
      </c>
      <c r="C17" s="715">
        <v>510935</v>
      </c>
      <c r="D17" s="826">
        <v>2322</v>
      </c>
      <c r="E17" s="445">
        <f t="shared" si="0"/>
        <v>4.5446093925841833</v>
      </c>
      <c r="F17" s="91"/>
      <c r="G17" s="91"/>
      <c r="H17" s="91"/>
      <c r="I17" s="91"/>
      <c r="J17" s="91"/>
      <c r="K17" s="91"/>
      <c r="L17" s="91"/>
      <c r="M17" s="5"/>
    </row>
    <row r="18" spans="1:13" ht="12" customHeight="1" x14ac:dyDescent="0.25">
      <c r="A18" s="91"/>
      <c r="B18" s="448" t="s">
        <v>142</v>
      </c>
      <c r="C18" s="715">
        <v>457737</v>
      </c>
      <c r="D18" s="826">
        <v>1989</v>
      </c>
      <c r="E18" s="445">
        <f t="shared" si="0"/>
        <v>4.3452899809279133</v>
      </c>
      <c r="F18" s="91"/>
      <c r="G18" s="91"/>
      <c r="H18" s="91"/>
      <c r="I18" s="91"/>
      <c r="J18" s="91"/>
      <c r="K18" s="91"/>
      <c r="L18" s="91"/>
      <c r="M18" s="5"/>
    </row>
    <row r="19" spans="1:13" ht="12" customHeight="1" x14ac:dyDescent="0.25">
      <c r="A19" s="91"/>
      <c r="B19" s="448" t="s">
        <v>141</v>
      </c>
      <c r="C19" s="715">
        <v>506035</v>
      </c>
      <c r="D19" s="826">
        <v>1803</v>
      </c>
      <c r="E19" s="445">
        <f t="shared" si="0"/>
        <v>3.5629946545199442</v>
      </c>
      <c r="F19" s="91"/>
      <c r="G19" s="91"/>
      <c r="H19" s="91"/>
      <c r="I19" s="91"/>
      <c r="J19" s="91"/>
      <c r="K19" s="91"/>
      <c r="L19" s="91"/>
      <c r="M19" s="5"/>
    </row>
    <row r="20" spans="1:13" ht="12" customHeight="1" x14ac:dyDescent="0.25">
      <c r="A20" s="91"/>
      <c r="B20" s="448" t="s">
        <v>140</v>
      </c>
      <c r="C20" s="715">
        <v>3059971</v>
      </c>
      <c r="D20" s="826">
        <v>13303</v>
      </c>
      <c r="E20" s="494">
        <f t="shared" si="0"/>
        <v>4.3474268220189014</v>
      </c>
      <c r="F20" s="91"/>
      <c r="G20" s="91"/>
      <c r="H20" s="91"/>
      <c r="I20" s="91"/>
      <c r="J20" s="91"/>
      <c r="K20" s="91"/>
      <c r="L20" s="91"/>
      <c r="M20" s="5"/>
    </row>
    <row r="21" spans="1:13" ht="12" customHeight="1" x14ac:dyDescent="0.25">
      <c r="A21" s="91"/>
      <c r="B21" s="448" t="s">
        <v>139</v>
      </c>
      <c r="C21" s="715">
        <v>570933</v>
      </c>
      <c r="D21" s="826">
        <v>2452</v>
      </c>
      <c r="E21" s="445">
        <f t="shared" si="0"/>
        <v>4.2947245999092711</v>
      </c>
      <c r="F21" s="91"/>
      <c r="G21" s="91"/>
      <c r="H21" s="91"/>
      <c r="I21" s="91"/>
      <c r="J21" s="91"/>
      <c r="K21" s="91"/>
      <c r="L21" s="91"/>
      <c r="M21" s="5"/>
    </row>
    <row r="22" spans="1:13" ht="12" customHeight="1" x14ac:dyDescent="0.25">
      <c r="A22" s="91"/>
      <c r="B22" s="448" t="s">
        <v>519</v>
      </c>
      <c r="C22" s="715">
        <v>485090</v>
      </c>
      <c r="D22" s="826">
        <v>1651</v>
      </c>
      <c r="E22" s="445">
        <f t="shared" si="0"/>
        <v>3.4034921354800143</v>
      </c>
      <c r="F22" s="91"/>
      <c r="G22" s="91"/>
      <c r="H22" s="91"/>
      <c r="I22" s="91"/>
      <c r="J22" s="91"/>
      <c r="K22" s="91"/>
      <c r="L22" s="91"/>
      <c r="M22" s="5"/>
    </row>
    <row r="23" spans="1:13" ht="12" customHeight="1" x14ac:dyDescent="0.25">
      <c r="A23" s="91"/>
      <c r="B23" s="446" t="s">
        <v>138</v>
      </c>
      <c r="C23" s="824">
        <v>8252927</v>
      </c>
      <c r="D23" s="825">
        <f>+SUM(D24:D29)</f>
        <v>26666</v>
      </c>
      <c r="E23" s="444">
        <f t="shared" si="0"/>
        <v>3.2310960705214038</v>
      </c>
      <c r="F23" s="91"/>
      <c r="G23" s="91"/>
      <c r="H23" s="91"/>
      <c r="I23" s="91"/>
      <c r="J23" s="91"/>
      <c r="K23" s="91"/>
      <c r="L23" s="91"/>
      <c r="M23" s="5"/>
    </row>
    <row r="24" spans="1:13" ht="12" customHeight="1" x14ac:dyDescent="0.25">
      <c r="A24" s="91"/>
      <c r="B24" s="448" t="s">
        <v>161</v>
      </c>
      <c r="C24" s="715">
        <v>689760</v>
      </c>
      <c r="D24" s="826">
        <v>2400</v>
      </c>
      <c r="E24" s="445">
        <f t="shared" si="0"/>
        <v>3.4794711203897006</v>
      </c>
      <c r="F24" s="91"/>
      <c r="G24" s="91"/>
      <c r="H24" s="91"/>
      <c r="I24" s="91"/>
      <c r="J24" s="91"/>
      <c r="K24" s="91"/>
      <c r="L24" s="91"/>
      <c r="M24" s="5"/>
    </row>
    <row r="25" spans="1:13" ht="12" customHeight="1" x14ac:dyDescent="0.25">
      <c r="A25" s="91"/>
      <c r="B25" s="448" t="s">
        <v>137</v>
      </c>
      <c r="C25" s="715">
        <v>567610</v>
      </c>
      <c r="D25" s="826">
        <v>1225</v>
      </c>
      <c r="E25" s="445">
        <f t="shared" si="0"/>
        <v>2.158171984284984</v>
      </c>
      <c r="F25" s="91"/>
      <c r="G25" s="91"/>
      <c r="H25" s="91"/>
      <c r="I25" s="91"/>
      <c r="J25" s="91"/>
      <c r="K25" s="91"/>
      <c r="L25" s="91"/>
      <c r="M25" s="5"/>
    </row>
    <row r="26" spans="1:13" ht="12" customHeight="1" x14ac:dyDescent="0.25">
      <c r="A26" s="91"/>
      <c r="B26" s="448" t="s">
        <v>136</v>
      </c>
      <c r="C26" s="827">
        <v>4207610</v>
      </c>
      <c r="D26" s="826">
        <v>15786</v>
      </c>
      <c r="E26" s="445">
        <f t="shared" si="0"/>
        <v>3.7517735721704248</v>
      </c>
      <c r="F26" s="91"/>
      <c r="G26" s="91"/>
      <c r="H26" s="91"/>
      <c r="I26" s="91"/>
      <c r="J26" s="91"/>
      <c r="K26" s="91"/>
      <c r="L26" s="91"/>
      <c r="M26" s="5"/>
    </row>
    <row r="27" spans="1:13" ht="12" customHeight="1" x14ac:dyDescent="0.25">
      <c r="A27" s="91"/>
      <c r="B27" s="448" t="s">
        <v>160</v>
      </c>
      <c r="C27" s="715">
        <v>888351</v>
      </c>
      <c r="D27" s="826">
        <v>2348</v>
      </c>
      <c r="E27" s="445">
        <f t="shared" si="0"/>
        <v>2.6430994055277699</v>
      </c>
      <c r="F27" s="91"/>
      <c r="G27" s="91"/>
      <c r="H27" s="91"/>
      <c r="I27" s="91"/>
      <c r="J27" s="91"/>
      <c r="K27" s="91"/>
      <c r="L27" s="91"/>
      <c r="M27" s="5"/>
    </row>
    <row r="28" spans="1:13" ht="12" customHeight="1" x14ac:dyDescent="0.25">
      <c r="A28" s="91"/>
      <c r="B28" s="448" t="s">
        <v>135</v>
      </c>
      <c r="C28" s="715">
        <v>1523950</v>
      </c>
      <c r="D28" s="826">
        <v>3873</v>
      </c>
      <c r="E28" s="445">
        <f t="shared" si="0"/>
        <v>2.5414219626628172</v>
      </c>
      <c r="F28" s="91"/>
      <c r="G28" s="91"/>
      <c r="H28" s="91"/>
      <c r="I28" s="91"/>
      <c r="J28" s="91"/>
      <c r="K28" s="91"/>
      <c r="L28" s="91"/>
      <c r="M28" s="5"/>
    </row>
    <row r="29" spans="1:13" ht="12" customHeight="1" x14ac:dyDescent="0.25">
      <c r="A29" s="91"/>
      <c r="B29" s="448" t="s">
        <v>172</v>
      </c>
      <c r="C29" s="715">
        <v>375646</v>
      </c>
      <c r="D29" s="826">
        <v>1034</v>
      </c>
      <c r="E29" s="445">
        <f t="shared" si="0"/>
        <v>2.752591535647924</v>
      </c>
      <c r="F29" s="91"/>
      <c r="G29" s="91"/>
      <c r="H29" s="91"/>
      <c r="I29" s="91"/>
      <c r="J29" s="91"/>
      <c r="K29" s="91"/>
      <c r="L29" s="91"/>
      <c r="M29" s="5"/>
    </row>
    <row r="30" spans="1:13" ht="12" customHeight="1" x14ac:dyDescent="0.25">
      <c r="A30" s="91"/>
      <c r="B30" s="446" t="s">
        <v>134</v>
      </c>
      <c r="C30" s="828">
        <v>898547</v>
      </c>
      <c r="D30" s="825">
        <f>+SUM(D31:D36)</f>
        <v>2616</v>
      </c>
      <c r="E30" s="444">
        <f t="shared" si="0"/>
        <v>2.9113669067950818</v>
      </c>
      <c r="F30" s="91"/>
      <c r="G30" s="91"/>
      <c r="H30" s="91"/>
      <c r="I30" s="91"/>
      <c r="J30" s="91"/>
      <c r="K30" s="91"/>
      <c r="L30" s="91"/>
      <c r="M30" s="5"/>
    </row>
    <row r="31" spans="1:13" ht="12" customHeight="1" x14ac:dyDescent="0.25">
      <c r="A31" s="91"/>
      <c r="B31" s="448" t="s">
        <v>133</v>
      </c>
      <c r="C31" s="715">
        <v>183728</v>
      </c>
      <c r="D31" s="826">
        <v>456</v>
      </c>
      <c r="E31" s="445">
        <f t="shared" si="0"/>
        <v>2.4819298092832884</v>
      </c>
      <c r="F31" s="91"/>
      <c r="G31" s="91"/>
      <c r="H31" s="91"/>
      <c r="I31" s="91"/>
      <c r="J31" s="91"/>
      <c r="K31" s="91"/>
      <c r="L31" s="91"/>
      <c r="M31" s="5"/>
    </row>
    <row r="32" spans="1:13" ht="12" customHeight="1" x14ac:dyDescent="0.25">
      <c r="A32" s="91"/>
      <c r="B32" s="448" t="s">
        <v>132</v>
      </c>
      <c r="C32" s="715">
        <v>125538</v>
      </c>
      <c r="D32" s="826">
        <v>382</v>
      </c>
      <c r="E32" s="445">
        <f t="shared" si="0"/>
        <v>3.0429033440073918</v>
      </c>
      <c r="F32" s="91"/>
      <c r="G32" s="91"/>
      <c r="H32" s="91"/>
      <c r="I32" s="91"/>
      <c r="J32" s="91"/>
      <c r="K32" s="91"/>
      <c r="L32" s="91"/>
      <c r="M32" s="5"/>
    </row>
    <row r="33" spans="1:13" ht="12" customHeight="1" x14ac:dyDescent="0.25">
      <c r="A33" s="91"/>
      <c r="B33" s="448" t="s">
        <v>131</v>
      </c>
      <c r="C33" s="715">
        <v>105494</v>
      </c>
      <c r="D33" s="826">
        <v>305</v>
      </c>
      <c r="E33" s="445">
        <f t="shared" si="0"/>
        <v>2.8911596868068328</v>
      </c>
      <c r="F33" s="91"/>
      <c r="G33" s="91"/>
      <c r="H33" s="91"/>
      <c r="I33" s="91"/>
      <c r="J33" s="91"/>
      <c r="K33" s="91"/>
      <c r="L33" s="91"/>
      <c r="M33" s="5"/>
    </row>
    <row r="34" spans="1:13" ht="12" customHeight="1" x14ac:dyDescent="0.25">
      <c r="A34" s="91"/>
      <c r="B34" s="448" t="s">
        <v>130</v>
      </c>
      <c r="C34" s="715">
        <v>112835</v>
      </c>
      <c r="D34" s="826">
        <v>325</v>
      </c>
      <c r="E34" s="445">
        <f t="shared" si="0"/>
        <v>2.8803119599415075</v>
      </c>
      <c r="F34" s="91"/>
      <c r="G34" s="91"/>
      <c r="H34" s="91"/>
      <c r="I34" s="91"/>
      <c r="J34" s="91"/>
      <c r="K34" s="91"/>
      <c r="L34" s="91"/>
      <c r="M34" s="5"/>
    </row>
    <row r="35" spans="1:13" ht="12" customHeight="1" x14ac:dyDescent="0.25">
      <c r="A35" s="91"/>
      <c r="B35" s="448" t="s">
        <v>129</v>
      </c>
      <c r="C35" s="715">
        <v>215499</v>
      </c>
      <c r="D35" s="826">
        <v>595</v>
      </c>
      <c r="E35" s="445">
        <f t="shared" si="0"/>
        <v>2.7610336938918509</v>
      </c>
      <c r="F35" s="91"/>
      <c r="G35" s="91"/>
      <c r="H35" s="91"/>
      <c r="I35" s="91"/>
      <c r="J35" s="91"/>
      <c r="K35" s="91"/>
      <c r="L35" s="91"/>
      <c r="M35" s="5"/>
    </row>
    <row r="36" spans="1:13" ht="12" customHeight="1" x14ac:dyDescent="0.25">
      <c r="A36" s="91"/>
      <c r="B36" s="448" t="s">
        <v>128</v>
      </c>
      <c r="C36" s="715">
        <v>155453</v>
      </c>
      <c r="D36" s="826">
        <v>553</v>
      </c>
      <c r="E36" s="445">
        <f t="shared" si="0"/>
        <v>3.5573453069416479</v>
      </c>
      <c r="F36" s="91"/>
      <c r="G36" s="91"/>
      <c r="H36" s="91"/>
      <c r="I36" s="91"/>
      <c r="J36" s="91"/>
      <c r="K36" s="91"/>
      <c r="L36" s="91"/>
      <c r="M36" s="5"/>
    </row>
    <row r="37" spans="1:13" ht="12" customHeight="1" x14ac:dyDescent="0.25">
      <c r="A37" s="91"/>
      <c r="B37" s="446" t="s">
        <v>127</v>
      </c>
      <c r="C37" s="829">
        <v>30890</v>
      </c>
      <c r="D37" s="825">
        <f>+D38</f>
        <v>230</v>
      </c>
      <c r="E37" s="444">
        <f t="shared" si="0"/>
        <v>7.4457753318225963</v>
      </c>
      <c r="F37" s="91"/>
      <c r="G37" s="91"/>
      <c r="H37" s="91"/>
      <c r="I37" s="91"/>
      <c r="J37" s="91"/>
      <c r="K37" s="91"/>
      <c r="L37" s="91"/>
      <c r="M37" s="5"/>
    </row>
    <row r="38" spans="1:13" ht="12" customHeight="1" x14ac:dyDescent="0.25">
      <c r="A38" s="91"/>
      <c r="B38" s="448" t="s">
        <v>126</v>
      </c>
      <c r="C38" s="715">
        <v>30890</v>
      </c>
      <c r="D38" s="826">
        <v>230</v>
      </c>
      <c r="E38" s="445">
        <f t="shared" si="0"/>
        <v>7.4457753318225963</v>
      </c>
      <c r="F38" s="91"/>
      <c r="G38" s="91"/>
      <c r="H38" s="91"/>
      <c r="I38" s="91"/>
      <c r="J38" s="91"/>
      <c r="K38" s="91"/>
      <c r="L38" s="91"/>
      <c r="M38" s="5"/>
    </row>
    <row r="39" spans="1:13" ht="12" customHeight="1" x14ac:dyDescent="0.25">
      <c r="A39" s="91"/>
      <c r="B39" s="446" t="s">
        <v>192</v>
      </c>
      <c r="C39" s="714">
        <v>39430</v>
      </c>
      <c r="D39" s="830">
        <v>0</v>
      </c>
      <c r="E39" s="444">
        <f t="shared" si="0"/>
        <v>0</v>
      </c>
      <c r="F39" s="91"/>
      <c r="G39" s="91"/>
      <c r="H39" s="91"/>
      <c r="I39" s="91"/>
      <c r="J39" s="91"/>
      <c r="K39" s="91"/>
      <c r="L39" s="91"/>
      <c r="M39" s="5"/>
    </row>
    <row r="40" spans="1:13" ht="12" customHeight="1" x14ac:dyDescent="0.25">
      <c r="A40" s="91"/>
      <c r="B40" s="446" t="s">
        <v>27</v>
      </c>
      <c r="C40" s="834">
        <v>0</v>
      </c>
      <c r="D40" s="831">
        <v>120</v>
      </c>
      <c r="E40" s="445">
        <v>0</v>
      </c>
      <c r="F40" s="91"/>
      <c r="G40" s="91"/>
      <c r="H40" s="91"/>
      <c r="I40" s="91"/>
      <c r="J40" s="91"/>
      <c r="K40" s="91"/>
      <c r="L40" s="91"/>
      <c r="M40" s="5"/>
    </row>
    <row r="41" spans="1:13" ht="12" customHeight="1" x14ac:dyDescent="0.25">
      <c r="A41" s="91"/>
      <c r="B41" s="520"/>
      <c r="C41" s="832"/>
      <c r="D41" s="833"/>
      <c r="E41" s="523"/>
      <c r="F41" s="91"/>
      <c r="G41" s="91"/>
      <c r="H41" s="91"/>
      <c r="I41" s="91"/>
      <c r="J41" s="91"/>
      <c r="K41" s="91"/>
      <c r="L41" s="91"/>
      <c r="M41" s="5"/>
    </row>
    <row r="42" spans="1:13" ht="12" customHeight="1" x14ac:dyDescent="0.25">
      <c r="B42" s="353" t="s">
        <v>796</v>
      </c>
      <c r="C42" s="521"/>
      <c r="D42" s="522"/>
      <c r="E42" s="523"/>
      <c r="F42" s="91"/>
      <c r="G42" s="91"/>
      <c r="H42" s="91"/>
      <c r="I42" s="91"/>
      <c r="J42" s="91"/>
      <c r="K42" s="91"/>
      <c r="L42" s="91"/>
      <c r="M42" s="5"/>
    </row>
    <row r="43" spans="1:13" ht="15" customHeight="1" x14ac:dyDescent="0.25">
      <c r="A43" s="91"/>
      <c r="B43" s="954" t="s">
        <v>665</v>
      </c>
      <c r="C43" s="954"/>
      <c r="D43" s="954"/>
      <c r="E43" s="954"/>
      <c r="F43" s="91"/>
      <c r="G43" s="91"/>
      <c r="H43" s="91"/>
      <c r="I43" s="91"/>
      <c r="J43" s="91"/>
      <c r="K43" s="91"/>
      <c r="L43" s="91"/>
      <c r="M43" s="5"/>
    </row>
    <row r="44" spans="1:13" ht="19.5" customHeight="1" x14ac:dyDescent="0.25">
      <c r="A44" s="91"/>
      <c r="B44" s="342" t="s">
        <v>530</v>
      </c>
      <c r="C44" s="503"/>
      <c r="D44" s="503"/>
      <c r="E44" s="503"/>
      <c r="F44" s="91"/>
      <c r="G44" s="91"/>
      <c r="H44" s="91"/>
      <c r="I44" s="91"/>
      <c r="J44" s="91"/>
      <c r="K44" s="91"/>
      <c r="L44" s="91"/>
      <c r="M44" s="5"/>
    </row>
    <row r="45" spans="1:13" x14ac:dyDescent="0.25">
      <c r="A45" s="91"/>
      <c r="B45" s="300" t="s">
        <v>518</v>
      </c>
      <c r="C45" s="147"/>
      <c r="D45" s="176"/>
      <c r="E45" s="146"/>
      <c r="F45" s="91"/>
      <c r="G45" s="91"/>
      <c r="H45" s="91"/>
      <c r="I45" s="91"/>
      <c r="J45" s="91"/>
      <c r="K45" s="91"/>
      <c r="L45" s="91"/>
      <c r="M45" s="5"/>
    </row>
    <row r="46" spans="1:13" x14ac:dyDescent="0.25">
      <c r="A46" s="91"/>
      <c r="B46" s="138"/>
      <c r="C46" s="147"/>
      <c r="D46" s="176"/>
      <c r="E46" s="146"/>
      <c r="F46" s="91"/>
      <c r="G46" s="91"/>
      <c r="H46" s="91"/>
      <c r="I46" s="91"/>
      <c r="J46" s="91"/>
      <c r="K46" s="91"/>
      <c r="L46" s="91"/>
      <c r="M46" s="5"/>
    </row>
    <row r="47" spans="1:13" x14ac:dyDescent="0.25">
      <c r="A47" s="91"/>
      <c r="B47" s="138"/>
      <c r="C47" s="147"/>
      <c r="D47" s="176"/>
      <c r="E47" s="146"/>
      <c r="F47" s="91"/>
      <c r="G47" s="91"/>
      <c r="H47" s="91"/>
      <c r="I47" s="91"/>
      <c r="J47" s="91"/>
      <c r="K47" s="91"/>
      <c r="L47" s="91"/>
      <c r="M47" s="5"/>
    </row>
    <row r="48" spans="1:13" x14ac:dyDescent="0.25">
      <c r="A48" s="91"/>
      <c r="B48" s="355"/>
      <c r="C48" s="93"/>
      <c r="D48" s="93"/>
      <c r="E48" s="93"/>
      <c r="F48" s="91"/>
      <c r="G48" s="91"/>
      <c r="H48" s="91"/>
      <c r="I48" s="91"/>
      <c r="J48" s="91"/>
      <c r="K48" s="91"/>
      <c r="L48" s="91"/>
    </row>
    <row r="49" spans="1:12" x14ac:dyDescent="0.25">
      <c r="A49" s="91"/>
      <c r="B49" s="93"/>
      <c r="C49" s="93"/>
      <c r="D49" s="93"/>
      <c r="E49" s="93"/>
      <c r="F49" s="91"/>
      <c r="G49" s="91"/>
      <c r="H49" s="91"/>
      <c r="I49" s="91"/>
      <c r="J49" s="91"/>
      <c r="K49" s="91"/>
      <c r="L49" s="91"/>
    </row>
    <row r="50" spans="1:12" x14ac:dyDescent="0.25">
      <c r="B50" s="218"/>
      <c r="C50" s="219"/>
      <c r="D50" s="219"/>
      <c r="E50" s="218"/>
    </row>
    <row r="51" spans="1:12" x14ac:dyDescent="0.25">
      <c r="B51" s="172"/>
      <c r="C51" s="171"/>
      <c r="D51" s="218"/>
      <c r="E51" s="171"/>
    </row>
    <row r="52" spans="1:12" x14ac:dyDescent="0.25">
      <c r="B52" s="175"/>
      <c r="C52" s="174"/>
      <c r="D52" s="218"/>
      <c r="E52" s="171"/>
      <c r="G52" s="173"/>
    </row>
    <row r="53" spans="1:12" x14ac:dyDescent="0.25">
      <c r="B53" s="172"/>
      <c r="C53" s="171"/>
      <c r="D53" s="218"/>
      <c r="E53" s="58"/>
    </row>
    <row r="54" spans="1:12" x14ac:dyDescent="0.25">
      <c r="B54" s="170"/>
      <c r="C54" s="169"/>
      <c r="D54" s="218"/>
      <c r="E54" s="60"/>
      <c r="G54" s="168"/>
    </row>
    <row r="55" spans="1:12" x14ac:dyDescent="0.25">
      <c r="B55" s="218"/>
      <c r="C55" s="218"/>
      <c r="D55" s="218"/>
      <c r="E55" s="60"/>
    </row>
    <row r="56" spans="1:12" x14ac:dyDescent="0.25">
      <c r="B56" s="218"/>
      <c r="C56" s="218"/>
      <c r="D56" s="218"/>
      <c r="E56" s="60"/>
    </row>
    <row r="57" spans="1:12" x14ac:dyDescent="0.25">
      <c r="B57" s="218"/>
      <c r="C57" s="218"/>
      <c r="D57" s="218"/>
      <c r="E57" s="60"/>
    </row>
    <row r="58" spans="1:12" x14ac:dyDescent="0.25">
      <c r="B58" s="218"/>
      <c r="C58" s="218"/>
      <c r="D58" s="218"/>
      <c r="E58" s="60"/>
    </row>
    <row r="59" spans="1:12" x14ac:dyDescent="0.25">
      <c r="B59" s="218"/>
      <c r="C59" s="218"/>
      <c r="D59" s="218"/>
      <c r="E59" s="60"/>
    </row>
    <row r="60" spans="1:12" x14ac:dyDescent="0.25">
      <c r="B60" s="218"/>
      <c r="C60" s="218"/>
      <c r="D60" s="218"/>
      <c r="E60" s="60"/>
    </row>
    <row r="61" spans="1:12" x14ac:dyDescent="0.25">
      <c r="B61" s="218"/>
      <c r="C61" s="218"/>
      <c r="D61" s="218"/>
      <c r="E61" s="60"/>
    </row>
    <row r="62" spans="1:12" x14ac:dyDescent="0.25">
      <c r="B62" s="218"/>
      <c r="C62" s="218"/>
      <c r="D62" s="218"/>
      <c r="E62" s="60"/>
    </row>
    <row r="63" spans="1:12" x14ac:dyDescent="0.25">
      <c r="B63" s="218"/>
      <c r="C63" s="218"/>
      <c r="D63" s="218"/>
      <c r="E63" s="60"/>
    </row>
    <row r="64" spans="1:12" x14ac:dyDescent="0.25">
      <c r="B64" s="218"/>
      <c r="C64" s="218"/>
      <c r="D64" s="218"/>
      <c r="E64" s="60"/>
    </row>
    <row r="65" spans="2:5" x14ac:dyDescent="0.25">
      <c r="B65" s="218"/>
      <c r="C65" s="218"/>
      <c r="D65" s="218"/>
      <c r="E65" s="60"/>
    </row>
    <row r="66" spans="2:5" x14ac:dyDescent="0.25">
      <c r="B66" s="218"/>
      <c r="C66" s="218"/>
      <c r="D66" s="218"/>
      <c r="E66" s="60"/>
    </row>
    <row r="67" spans="2:5" x14ac:dyDescent="0.25">
      <c r="B67" s="218"/>
      <c r="C67" s="218"/>
      <c r="D67" s="218"/>
      <c r="E67" s="60"/>
    </row>
    <row r="68" spans="2:5" x14ac:dyDescent="0.25">
      <c r="B68" s="218"/>
      <c r="C68" s="218"/>
      <c r="D68" s="218"/>
      <c r="E68" s="60"/>
    </row>
    <row r="69" spans="2:5" x14ac:dyDescent="0.25">
      <c r="B69" s="218"/>
      <c r="C69" s="218"/>
      <c r="D69" s="218"/>
      <c r="E69" s="60"/>
    </row>
    <row r="70" spans="2:5" x14ac:dyDescent="0.25">
      <c r="B70" s="218"/>
      <c r="C70" s="218"/>
      <c r="D70" s="218"/>
      <c r="E70" s="60"/>
    </row>
    <row r="71" spans="2:5" x14ac:dyDescent="0.25">
      <c r="B71" s="218"/>
      <c r="C71" s="218"/>
      <c r="D71" s="218"/>
      <c r="E71" s="60"/>
    </row>
    <row r="72" spans="2:5" x14ac:dyDescent="0.25">
      <c r="B72" s="218"/>
      <c r="C72" s="218"/>
      <c r="D72" s="218"/>
      <c r="E72" s="60"/>
    </row>
    <row r="73" spans="2:5" x14ac:dyDescent="0.25">
      <c r="B73" s="218"/>
      <c r="C73" s="218"/>
      <c r="D73" s="218"/>
      <c r="E73" s="60"/>
    </row>
    <row r="74" spans="2:5" x14ac:dyDescent="0.25">
      <c r="B74" s="218"/>
      <c r="C74" s="218"/>
      <c r="D74" s="174"/>
      <c r="E74" s="60"/>
    </row>
    <row r="75" spans="2:5" x14ac:dyDescent="0.25">
      <c r="B75" s="218"/>
      <c r="C75" s="218"/>
      <c r="D75" s="174"/>
      <c r="E75" s="60"/>
    </row>
    <row r="76" spans="2:5" x14ac:dyDescent="0.25">
      <c r="B76" s="218"/>
      <c r="C76" s="218"/>
      <c r="D76" s="174"/>
      <c r="E76" s="60"/>
    </row>
    <row r="77" spans="2:5" x14ac:dyDescent="0.25">
      <c r="B77" s="218"/>
      <c r="C77" s="218"/>
      <c r="D77" s="174"/>
      <c r="E77" s="58"/>
    </row>
    <row r="78" spans="2:5" x14ac:dyDescent="0.25">
      <c r="B78" s="218"/>
      <c r="C78" s="218"/>
      <c r="D78" s="175"/>
      <c r="E78" s="218"/>
    </row>
    <row r="79" spans="2:5" x14ac:dyDescent="0.25">
      <c r="B79" s="218"/>
      <c r="C79" s="218"/>
      <c r="D79" s="218"/>
      <c r="E79" s="218"/>
    </row>
    <row r="80" spans="2:5" x14ac:dyDescent="0.25">
      <c r="B80" s="218"/>
      <c r="C80" s="218"/>
      <c r="D80" s="218"/>
      <c r="E80" s="218"/>
    </row>
    <row r="81" spans="2:5" x14ac:dyDescent="0.25">
      <c r="B81" s="218"/>
      <c r="C81" s="218"/>
      <c r="D81" s="218"/>
      <c r="E81" s="218"/>
    </row>
    <row r="82" spans="2:5" x14ac:dyDescent="0.25">
      <c r="B82" s="218"/>
      <c r="C82" s="218"/>
      <c r="D82" s="218"/>
      <c r="E82" s="218"/>
    </row>
    <row r="83" spans="2:5" x14ac:dyDescent="0.25">
      <c r="B83" s="218"/>
      <c r="C83" s="218"/>
      <c r="D83" s="218"/>
      <c r="E83" s="218"/>
    </row>
    <row r="84" spans="2:5" x14ac:dyDescent="0.25">
      <c r="B84" s="218"/>
      <c r="C84" s="218"/>
      <c r="D84" s="218"/>
      <c r="E84" s="218"/>
    </row>
    <row r="85" spans="2:5" x14ac:dyDescent="0.25">
      <c r="B85" s="218"/>
      <c r="C85" s="218"/>
      <c r="D85" s="218"/>
      <c r="E85" s="218"/>
    </row>
    <row r="86" spans="2:5" x14ac:dyDescent="0.25">
      <c r="B86" s="218"/>
      <c r="C86" s="218"/>
      <c r="D86" s="218"/>
      <c r="E86" s="218"/>
    </row>
    <row r="87" spans="2:5" x14ac:dyDescent="0.25">
      <c r="B87" s="218"/>
      <c r="C87" s="218"/>
      <c r="D87" s="218"/>
      <c r="E87" s="218"/>
    </row>
    <row r="88" spans="2:5" x14ac:dyDescent="0.25">
      <c r="B88" s="218"/>
      <c r="C88" s="218"/>
      <c r="D88" s="218"/>
      <c r="E88" s="218"/>
    </row>
    <row r="89" spans="2:5" x14ac:dyDescent="0.25">
      <c r="B89" s="218"/>
      <c r="C89" s="218"/>
      <c r="D89" s="218"/>
      <c r="E89" s="218"/>
    </row>
    <row r="90" spans="2:5" x14ac:dyDescent="0.25">
      <c r="B90" s="218"/>
      <c r="C90" s="218"/>
      <c r="D90" s="218"/>
      <c r="E90" s="218"/>
    </row>
    <row r="91" spans="2:5" x14ac:dyDescent="0.25">
      <c r="B91" s="218"/>
      <c r="C91" s="218"/>
      <c r="D91" s="218"/>
      <c r="E91" s="218"/>
    </row>
    <row r="92" spans="2:5" x14ac:dyDescent="0.25">
      <c r="B92" s="218"/>
      <c r="C92" s="218"/>
      <c r="D92" s="218"/>
      <c r="E92" s="218"/>
    </row>
    <row r="93" spans="2:5" x14ac:dyDescent="0.25">
      <c r="B93" s="218"/>
      <c r="C93" s="218"/>
      <c r="D93" s="218"/>
      <c r="E93" s="218"/>
    </row>
    <row r="94" spans="2:5" x14ac:dyDescent="0.25">
      <c r="B94" s="218" t="s">
        <v>113</v>
      </c>
      <c r="C94" s="218"/>
      <c r="D94" s="218"/>
      <c r="E94" s="218"/>
    </row>
    <row r="119" spans="2:2" x14ac:dyDescent="0.25">
      <c r="B119" s="89" t="s">
        <v>113</v>
      </c>
    </row>
    <row r="122" spans="2:2" x14ac:dyDescent="0.25">
      <c r="B122" s="89" t="s">
        <v>113</v>
      </c>
    </row>
    <row r="145" spans="2:3" x14ac:dyDescent="0.25">
      <c r="B145" s="89" t="s">
        <v>113</v>
      </c>
      <c r="C145" s="89" t="s">
        <v>113</v>
      </c>
    </row>
  </sheetData>
  <mergeCells count="7">
    <mergeCell ref="B43:E43"/>
    <mergeCell ref="A5:J5"/>
    <mergeCell ref="B7:B9"/>
    <mergeCell ref="C7:C9"/>
    <mergeCell ref="D7:E7"/>
    <mergeCell ref="D8:D9"/>
    <mergeCell ref="E8:E9"/>
  </mergeCells>
  <hyperlinks>
    <hyperlink ref="L5" location="indice!B33"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94"/>
  <sheetViews>
    <sheetView showGridLines="0" zoomScaleNormal="100" workbookViewId="0">
      <selection activeCell="M6" sqref="M6"/>
    </sheetView>
  </sheetViews>
  <sheetFormatPr baseColWidth="10" defaultRowHeight="12" x14ac:dyDescent="0.25"/>
  <cols>
    <col min="1" max="1" width="1.85546875" style="40" customWidth="1"/>
    <col min="2" max="4" width="12.140625" style="40" customWidth="1"/>
    <col min="5" max="5" width="19.7109375" style="40" customWidth="1"/>
    <col min="6" max="9" width="12.140625" style="40" customWidth="1"/>
    <col min="10" max="10" width="13.5703125" style="40" customWidth="1"/>
    <col min="11" max="11" width="13.140625" style="40" customWidth="1"/>
    <col min="12" max="16384" width="11.42578125" style="40"/>
  </cols>
  <sheetData>
    <row r="6" spans="1:13" s="208" customFormat="1" ht="49.5" customHeight="1" x14ac:dyDescent="0.25">
      <c r="A6" s="909" t="s">
        <v>708</v>
      </c>
      <c r="B6" s="909"/>
      <c r="C6" s="909"/>
      <c r="D6" s="909"/>
      <c r="E6" s="909"/>
      <c r="F6" s="909"/>
      <c r="G6" s="909"/>
      <c r="H6" s="909"/>
      <c r="I6" s="909"/>
      <c r="J6" s="909"/>
      <c r="K6" s="909"/>
      <c r="M6" s="245" t="s">
        <v>82</v>
      </c>
    </row>
    <row r="7" spans="1:13" s="204" customFormat="1" ht="6.75" customHeight="1" x14ac:dyDescent="0.25">
      <c r="A7" s="203"/>
      <c r="B7" s="203"/>
      <c r="C7" s="203"/>
      <c r="D7" s="203"/>
      <c r="E7" s="957"/>
      <c r="F7" s="957"/>
      <c r="G7" s="957"/>
      <c r="H7" s="957"/>
      <c r="I7" s="957"/>
      <c r="J7" s="203"/>
      <c r="K7" s="203"/>
    </row>
    <row r="8" spans="1:13" s="204" customFormat="1" ht="12.75" customHeight="1" x14ac:dyDescent="0.25">
      <c r="A8" s="203"/>
      <c r="B8" s="203"/>
      <c r="C8" s="203"/>
      <c r="D8" s="203"/>
      <c r="E8" s="958" t="s">
        <v>101</v>
      </c>
      <c r="F8" s="946" t="s">
        <v>100</v>
      </c>
      <c r="G8" s="946"/>
      <c r="H8" s="946" t="s">
        <v>99</v>
      </c>
      <c r="I8" s="946"/>
      <c r="J8" s="203"/>
      <c r="K8" s="211"/>
    </row>
    <row r="9" spans="1:13" s="204" customFormat="1" ht="12.75" customHeight="1" x14ac:dyDescent="0.25">
      <c r="A9" s="203" t="s">
        <v>0</v>
      </c>
      <c r="B9" s="203"/>
      <c r="C9" s="203"/>
      <c r="D9" s="203"/>
      <c r="E9" s="959"/>
      <c r="F9" s="501" t="s">
        <v>79</v>
      </c>
      <c r="G9" s="501" t="s">
        <v>98</v>
      </c>
      <c r="H9" s="501" t="s">
        <v>79</v>
      </c>
      <c r="I9" s="501" t="s">
        <v>98</v>
      </c>
      <c r="J9" s="203"/>
      <c r="K9" s="211"/>
    </row>
    <row r="10" spans="1:13" ht="12" customHeight="1" x14ac:dyDescent="0.25">
      <c r="A10" s="42"/>
      <c r="B10" s="42"/>
      <c r="C10" s="42"/>
      <c r="D10" s="42"/>
      <c r="E10" s="417" t="s">
        <v>525</v>
      </c>
      <c r="F10" s="418">
        <f>+SUM(F11:F24)</f>
        <v>28771</v>
      </c>
      <c r="G10" s="419">
        <v>1</v>
      </c>
      <c r="H10" s="418">
        <f>+SUM(H11:H24)</f>
        <v>28771</v>
      </c>
      <c r="I10" s="419">
        <v>1</v>
      </c>
      <c r="J10" s="42"/>
      <c r="K10" s="65"/>
    </row>
    <row r="11" spans="1:13" ht="12" customHeight="1" x14ac:dyDescent="0.25">
      <c r="A11" s="42"/>
      <c r="B11" s="42"/>
      <c r="C11" s="42"/>
      <c r="D11" s="42"/>
      <c r="E11" s="420" t="s">
        <v>29</v>
      </c>
      <c r="F11" s="478">
        <v>0</v>
      </c>
      <c r="G11" s="421">
        <f>F11/$F$10</f>
        <v>0</v>
      </c>
      <c r="H11" s="478">
        <v>0</v>
      </c>
      <c r="I11" s="421">
        <f>H11/$H$10</f>
        <v>0</v>
      </c>
      <c r="J11" s="42"/>
      <c r="K11" s="65"/>
    </row>
    <row r="12" spans="1:13" ht="12" customHeight="1" x14ac:dyDescent="0.25">
      <c r="A12" s="42"/>
      <c r="B12" s="42"/>
      <c r="C12" s="42"/>
      <c r="D12" s="42"/>
      <c r="E12" s="420" t="s">
        <v>687</v>
      </c>
      <c r="F12" s="478">
        <v>0</v>
      </c>
      <c r="G12" s="421">
        <f t="shared" ref="G12:G24" si="0">F12/$F$10</f>
        <v>0</v>
      </c>
      <c r="H12" s="478">
        <v>6</v>
      </c>
      <c r="I12" s="421">
        <f t="shared" ref="I12:I24" si="1">H12/$H$10</f>
        <v>2.0854332487574292E-4</v>
      </c>
      <c r="J12" s="42"/>
      <c r="K12" s="65"/>
    </row>
    <row r="13" spans="1:13" ht="12.75" x14ac:dyDescent="0.25">
      <c r="A13" s="42"/>
      <c r="B13" s="42"/>
      <c r="C13" s="42"/>
      <c r="D13" s="64"/>
      <c r="E13" s="420" t="s">
        <v>667</v>
      </c>
      <c r="F13" s="478">
        <v>671</v>
      </c>
      <c r="G13" s="421">
        <f t="shared" si="0"/>
        <v>2.3322095165270586E-2</v>
      </c>
      <c r="H13" s="478">
        <v>1700</v>
      </c>
      <c r="I13" s="421">
        <f t="shared" si="1"/>
        <v>5.9087275381460497E-2</v>
      </c>
      <c r="J13" s="42"/>
      <c r="K13" s="65"/>
    </row>
    <row r="14" spans="1:13" ht="12.75" x14ac:dyDescent="0.25">
      <c r="A14" s="42"/>
      <c r="B14" s="42"/>
      <c r="C14" s="42"/>
      <c r="D14" s="64"/>
      <c r="E14" s="420" t="s">
        <v>31</v>
      </c>
      <c r="F14" s="478">
        <v>2974</v>
      </c>
      <c r="G14" s="421">
        <f t="shared" si="0"/>
        <v>0.10336797469674325</v>
      </c>
      <c r="H14" s="478">
        <v>4183</v>
      </c>
      <c r="I14" s="421">
        <f t="shared" si="1"/>
        <v>0.14538945465920544</v>
      </c>
      <c r="J14" s="42"/>
      <c r="K14" s="65"/>
    </row>
    <row r="15" spans="1:13" ht="12.75" x14ac:dyDescent="0.25">
      <c r="A15" s="42"/>
      <c r="B15" s="42"/>
      <c r="C15" s="42"/>
      <c r="D15" s="64"/>
      <c r="E15" s="420" t="s">
        <v>32</v>
      </c>
      <c r="F15" s="478">
        <v>4526</v>
      </c>
      <c r="G15" s="421">
        <f t="shared" si="0"/>
        <v>0.15731118139793543</v>
      </c>
      <c r="H15" s="478">
        <v>5064</v>
      </c>
      <c r="I15" s="421">
        <f t="shared" si="1"/>
        <v>0.17601056619512703</v>
      </c>
      <c r="J15" s="191"/>
      <c r="K15" s="65"/>
    </row>
    <row r="16" spans="1:13" ht="12.75" x14ac:dyDescent="0.25">
      <c r="A16" s="42"/>
      <c r="B16" s="42"/>
      <c r="C16" s="42"/>
      <c r="D16" s="64"/>
      <c r="E16" s="420" t="s">
        <v>33</v>
      </c>
      <c r="F16" s="478">
        <v>4953</v>
      </c>
      <c r="G16" s="421">
        <f t="shared" si="0"/>
        <v>0.17215251468492579</v>
      </c>
      <c r="H16" s="478">
        <v>5022</v>
      </c>
      <c r="I16" s="421">
        <f t="shared" si="1"/>
        <v>0.17455076292099683</v>
      </c>
      <c r="J16" s="42"/>
      <c r="K16" s="65"/>
    </row>
    <row r="17" spans="1:11" ht="12.75" x14ac:dyDescent="0.25">
      <c r="A17" s="42"/>
      <c r="B17" s="42"/>
      <c r="C17" s="42"/>
      <c r="D17" s="64"/>
      <c r="E17" s="420" t="s">
        <v>34</v>
      </c>
      <c r="F17" s="478">
        <v>4545</v>
      </c>
      <c r="G17" s="421">
        <f t="shared" si="0"/>
        <v>0.15797156859337527</v>
      </c>
      <c r="H17" s="478">
        <v>4289</v>
      </c>
      <c r="I17" s="421">
        <f t="shared" si="1"/>
        <v>0.14907372006534358</v>
      </c>
      <c r="J17" s="42"/>
      <c r="K17" s="65"/>
    </row>
    <row r="18" spans="1:11" ht="12.75" x14ac:dyDescent="0.25">
      <c r="A18" s="42"/>
      <c r="B18" s="42"/>
      <c r="C18" s="42"/>
      <c r="D18" s="64"/>
      <c r="E18" s="420" t="s">
        <v>35</v>
      </c>
      <c r="F18" s="478">
        <v>3846</v>
      </c>
      <c r="G18" s="421">
        <f t="shared" si="0"/>
        <v>0.13367627124535122</v>
      </c>
      <c r="H18" s="478">
        <v>3422</v>
      </c>
      <c r="I18" s="421">
        <f t="shared" si="1"/>
        <v>0.11893920962079872</v>
      </c>
      <c r="J18" s="42"/>
      <c r="K18" s="65"/>
    </row>
    <row r="19" spans="1:11" ht="12.75" x14ac:dyDescent="0.25">
      <c r="A19" s="42"/>
      <c r="B19" s="42"/>
      <c r="C19" s="42"/>
      <c r="D19" s="64"/>
      <c r="E19" s="420" t="s">
        <v>36</v>
      </c>
      <c r="F19" s="478">
        <v>2945</v>
      </c>
      <c r="G19" s="421">
        <f t="shared" si="0"/>
        <v>0.10236001529317716</v>
      </c>
      <c r="H19" s="478">
        <v>2297</v>
      </c>
      <c r="I19" s="421">
        <f t="shared" si="1"/>
        <v>7.9837336206596915E-2</v>
      </c>
      <c r="J19" s="42"/>
      <c r="K19" s="65"/>
    </row>
    <row r="20" spans="1:11" ht="12" customHeight="1" x14ac:dyDescent="0.25">
      <c r="A20" s="42"/>
      <c r="B20" s="42"/>
      <c r="C20" s="42"/>
      <c r="D20" s="64"/>
      <c r="E20" s="420" t="s">
        <v>37</v>
      </c>
      <c r="F20" s="478">
        <v>1971</v>
      </c>
      <c r="G20" s="421">
        <f t="shared" si="0"/>
        <v>6.8506482221681556E-2</v>
      </c>
      <c r="H20" s="478">
        <v>1363</v>
      </c>
      <c r="I20" s="421">
        <f t="shared" si="1"/>
        <v>4.7374091967606273E-2</v>
      </c>
      <c r="J20" s="42"/>
      <c r="K20" s="65"/>
    </row>
    <row r="21" spans="1:11" ht="12.75" x14ac:dyDescent="0.25">
      <c r="A21" s="63"/>
      <c r="B21" s="61"/>
      <c r="C21" s="62"/>
      <c r="D21" s="76"/>
      <c r="E21" s="420" t="s">
        <v>38</v>
      </c>
      <c r="F21" s="478">
        <v>1144</v>
      </c>
      <c r="G21" s="421">
        <f t="shared" si="0"/>
        <v>3.976226060964165E-2</v>
      </c>
      <c r="H21" s="478">
        <v>755</v>
      </c>
      <c r="I21" s="421">
        <f t="shared" si="1"/>
        <v>2.6241701713530987E-2</v>
      </c>
      <c r="J21" s="42"/>
      <c r="K21" s="65"/>
    </row>
    <row r="22" spans="1:11" ht="12.75" x14ac:dyDescent="0.25">
      <c r="A22" s="63"/>
      <c r="B22" s="61"/>
      <c r="C22" s="62"/>
      <c r="D22" s="76"/>
      <c r="E22" s="420" t="s">
        <v>39</v>
      </c>
      <c r="F22" s="478">
        <v>635</v>
      </c>
      <c r="G22" s="421">
        <f t="shared" si="0"/>
        <v>2.2070835216016129E-2</v>
      </c>
      <c r="H22" s="478">
        <v>377</v>
      </c>
      <c r="I22" s="421">
        <f t="shared" si="1"/>
        <v>1.3103472246359181E-2</v>
      </c>
      <c r="J22" s="42"/>
      <c r="K22" s="65"/>
    </row>
    <row r="23" spans="1:11" ht="12.75" x14ac:dyDescent="0.25">
      <c r="A23" s="63"/>
      <c r="B23" s="61"/>
      <c r="C23" s="62"/>
      <c r="D23" s="76"/>
      <c r="E23" s="420" t="s">
        <v>40</v>
      </c>
      <c r="F23" s="478">
        <v>558</v>
      </c>
      <c r="G23" s="421">
        <f t="shared" si="0"/>
        <v>1.9394529213444093E-2</v>
      </c>
      <c r="H23" s="478">
        <v>291</v>
      </c>
      <c r="I23" s="421">
        <f t="shared" si="1"/>
        <v>1.0114351256473532E-2</v>
      </c>
      <c r="J23" s="42"/>
      <c r="K23" s="65"/>
    </row>
    <row r="24" spans="1:11" ht="12.75" x14ac:dyDescent="0.25">
      <c r="A24" s="63"/>
      <c r="B24" s="61"/>
      <c r="C24" s="62"/>
      <c r="D24" s="76"/>
      <c r="E24" s="420" t="s">
        <v>41</v>
      </c>
      <c r="F24" s="478">
        <v>3</v>
      </c>
      <c r="G24" s="421">
        <f t="shared" si="0"/>
        <v>1.0427166243787146E-4</v>
      </c>
      <c r="H24" s="478">
        <v>2</v>
      </c>
      <c r="I24" s="421">
        <f t="shared" si="1"/>
        <v>6.9514441625247641E-5</v>
      </c>
      <c r="J24" s="42"/>
      <c r="K24" s="65"/>
    </row>
    <row r="25" spans="1:11" ht="12.75" x14ac:dyDescent="0.25">
      <c r="A25" s="63"/>
      <c r="B25" s="61"/>
      <c r="C25" s="62"/>
      <c r="D25" s="76"/>
      <c r="E25" s="550"/>
      <c r="F25" s="551"/>
      <c r="G25" s="552"/>
      <c r="H25" s="551"/>
      <c r="I25" s="552"/>
      <c r="J25" s="42"/>
      <c r="K25" s="65"/>
    </row>
    <row r="26" spans="1:11" ht="12.75" x14ac:dyDescent="0.2">
      <c r="A26" s="63"/>
      <c r="B26" s="61"/>
      <c r="C26" s="62"/>
      <c r="E26" s="353" t="s">
        <v>798</v>
      </c>
      <c r="F26" s="551"/>
      <c r="G26" s="552"/>
      <c r="H26" s="551"/>
      <c r="I26" s="552"/>
      <c r="J26" s="42"/>
      <c r="K26" s="65"/>
    </row>
    <row r="27" spans="1:11" ht="13.5" customHeight="1" x14ac:dyDescent="0.25">
      <c r="A27" s="63"/>
      <c r="B27" s="61"/>
      <c r="C27" s="62"/>
      <c r="D27" s="61"/>
      <c r="E27" s="74"/>
      <c r="F27" s="42"/>
      <c r="G27" s="42"/>
      <c r="H27" s="42"/>
      <c r="I27" s="42"/>
      <c r="J27" s="42"/>
      <c r="K27" s="42"/>
    </row>
    <row r="28" spans="1:11" ht="15" customHeight="1" x14ac:dyDescent="0.25">
      <c r="A28" s="956"/>
      <c r="B28" s="956"/>
      <c r="C28" s="956"/>
      <c r="D28" s="956"/>
      <c r="E28" s="956"/>
      <c r="F28" s="956"/>
      <c r="G28" s="73"/>
      <c r="H28" s="956"/>
      <c r="I28" s="956"/>
      <c r="J28" s="956"/>
      <c r="K28" s="956"/>
    </row>
    <row r="29" spans="1:11" ht="14.25" customHeight="1" x14ac:dyDescent="0.25">
      <c r="A29" s="50"/>
      <c r="B29" s="50"/>
      <c r="C29" s="50"/>
      <c r="D29" s="50"/>
      <c r="E29" s="50"/>
      <c r="F29" s="50"/>
      <c r="G29" s="50"/>
      <c r="H29" s="50"/>
      <c r="I29" s="50"/>
      <c r="J29" s="50"/>
      <c r="K29" s="50"/>
    </row>
    <row r="30" spans="1:11" ht="15" customHeight="1" x14ac:dyDescent="0.25">
      <c r="A30" s="50"/>
      <c r="B30" s="50"/>
      <c r="C30" s="50"/>
      <c r="D30" s="50"/>
      <c r="E30" s="50"/>
      <c r="F30" s="50"/>
      <c r="G30" s="50"/>
      <c r="H30" s="50"/>
      <c r="I30" s="50"/>
      <c r="J30" s="50"/>
      <c r="K30" s="50"/>
    </row>
    <row r="31" spans="1:11" ht="11.1" customHeight="1" x14ac:dyDescent="0.2">
      <c r="A31" s="50"/>
      <c r="B31" s="50"/>
      <c r="C31" s="50"/>
      <c r="D31" s="50"/>
      <c r="E31" s="50"/>
      <c r="F31" s="50"/>
      <c r="G31" s="70"/>
      <c r="H31" s="70"/>
      <c r="I31" s="70"/>
      <c r="J31" s="70"/>
      <c r="K31" s="70"/>
    </row>
    <row r="32" spans="1:11" ht="11.1" customHeight="1" x14ac:dyDescent="0.2">
      <c r="A32" s="50"/>
      <c r="B32" s="50"/>
      <c r="C32" s="50"/>
      <c r="D32" s="50"/>
      <c r="E32" s="50"/>
      <c r="F32" s="50"/>
      <c r="G32" s="70"/>
      <c r="H32" s="70"/>
      <c r="I32" s="69"/>
      <c r="J32" s="70"/>
      <c r="K32" s="70"/>
    </row>
    <row r="33" spans="1:11" ht="11.1" customHeight="1" x14ac:dyDescent="0.25">
      <c r="A33" s="58"/>
      <c r="B33" s="58"/>
      <c r="C33" s="58"/>
      <c r="D33" s="58"/>
      <c r="E33" s="58"/>
      <c r="F33" s="50"/>
      <c r="G33" s="50"/>
      <c r="H33" s="50"/>
      <c r="I33" s="50"/>
      <c r="J33" s="50"/>
      <c r="K33" s="50"/>
    </row>
    <row r="34" spans="1:11" ht="11.1" customHeight="1" x14ac:dyDescent="0.25">
      <c r="A34" s="53"/>
      <c r="B34" s="53"/>
      <c r="C34" s="53"/>
      <c r="D34" s="53"/>
      <c r="E34" s="53"/>
      <c r="F34" s="50"/>
      <c r="G34" s="57"/>
      <c r="H34" s="57"/>
      <c r="I34" s="57"/>
      <c r="J34" s="57"/>
      <c r="K34" s="57"/>
    </row>
    <row r="35" spans="1:11" ht="11.1" customHeight="1" x14ac:dyDescent="0.25">
      <c r="A35" s="53"/>
      <c r="B35" s="56"/>
      <c r="C35" s="56"/>
      <c r="D35" s="56"/>
      <c r="E35" s="56"/>
      <c r="F35" s="50"/>
      <c r="G35" s="50"/>
      <c r="H35" s="50"/>
      <c r="I35" s="50"/>
      <c r="J35" s="50"/>
      <c r="K35" s="50"/>
    </row>
    <row r="36" spans="1:11" ht="11.1" customHeight="1" x14ac:dyDescent="0.25">
      <c r="A36" s="53"/>
      <c r="B36" s="56"/>
      <c r="C36" s="56"/>
      <c r="D36" s="56"/>
      <c r="E36" s="56"/>
      <c r="F36" s="50"/>
      <c r="G36" s="50"/>
      <c r="H36" s="50"/>
      <c r="I36" s="50"/>
      <c r="J36" s="50"/>
      <c r="K36" s="50"/>
    </row>
    <row r="37" spans="1:11" ht="11.1" customHeight="1" x14ac:dyDescent="0.25">
      <c r="A37" s="53"/>
      <c r="B37" s="55"/>
      <c r="C37" s="54"/>
      <c r="D37" s="55"/>
      <c r="E37" s="54"/>
      <c r="F37" s="50"/>
      <c r="G37" s="50"/>
      <c r="H37" s="50"/>
      <c r="I37" s="50"/>
      <c r="J37" s="50"/>
      <c r="K37" s="50"/>
    </row>
    <row r="38" spans="1:11" ht="11.1" customHeight="1" x14ac:dyDescent="0.25">
      <c r="A38" s="53"/>
      <c r="B38" s="55"/>
      <c r="C38" s="54"/>
      <c r="D38" s="55"/>
      <c r="E38" s="54"/>
      <c r="F38" s="50"/>
      <c r="G38" s="50"/>
      <c r="H38" s="50"/>
      <c r="I38" s="50"/>
      <c r="J38" s="50"/>
      <c r="K38" s="50"/>
    </row>
    <row r="39" spans="1:11" ht="11.1" customHeight="1" x14ac:dyDescent="0.25">
      <c r="A39" s="53"/>
      <c r="B39" s="52"/>
      <c r="C39" s="51"/>
      <c r="D39" s="52"/>
      <c r="E39" s="51"/>
      <c r="F39" s="50"/>
      <c r="G39" s="50"/>
      <c r="H39" s="50"/>
      <c r="I39" s="50"/>
      <c r="J39" s="50"/>
      <c r="K39" s="50"/>
    </row>
    <row r="40" spans="1:11" ht="11.1" customHeight="1" x14ac:dyDescent="0.25">
      <c r="A40" s="53"/>
      <c r="B40" s="52"/>
      <c r="C40" s="51"/>
      <c r="D40" s="52"/>
      <c r="E40" s="51"/>
      <c r="F40" s="50"/>
      <c r="G40" s="50"/>
      <c r="H40" s="50"/>
      <c r="I40" s="50"/>
      <c r="J40" s="50"/>
      <c r="K40" s="50"/>
    </row>
    <row r="41" spans="1:11" ht="11.1" customHeight="1" x14ac:dyDescent="0.25">
      <c r="A41" s="48"/>
      <c r="B41" s="9"/>
      <c r="C41" s="49"/>
      <c r="D41" s="9"/>
      <c r="E41" s="49"/>
      <c r="F41" s="42"/>
      <c r="G41" s="42"/>
      <c r="H41" s="42"/>
      <c r="I41" s="42"/>
      <c r="J41" s="42"/>
      <c r="K41" s="42"/>
    </row>
    <row r="42" spans="1:11" ht="11.1" customHeight="1" x14ac:dyDescent="0.25">
      <c r="A42" s="48"/>
      <c r="B42" s="9"/>
      <c r="C42" s="49"/>
      <c r="D42" s="9"/>
      <c r="E42" s="49"/>
      <c r="F42" s="42"/>
      <c r="G42" s="42"/>
      <c r="H42" s="42"/>
      <c r="I42" s="42"/>
      <c r="J42" s="42"/>
      <c r="K42" s="42"/>
    </row>
    <row r="43" spans="1:11" ht="11.1" customHeight="1" x14ac:dyDescent="0.25">
      <c r="A43" s="48"/>
      <c r="B43" s="9"/>
      <c r="C43" s="49"/>
      <c r="D43" s="9"/>
      <c r="E43" s="49"/>
      <c r="F43" s="42"/>
      <c r="G43" s="42"/>
      <c r="H43" s="42"/>
      <c r="I43" s="42"/>
      <c r="J43" s="42"/>
      <c r="K43" s="42"/>
    </row>
    <row r="44" spans="1:11" ht="11.1" customHeight="1" x14ac:dyDescent="0.25">
      <c r="A44" s="48"/>
      <c r="B44" s="9"/>
      <c r="C44" s="49"/>
      <c r="D44" s="9"/>
      <c r="E44" s="49"/>
      <c r="F44" s="42"/>
      <c r="G44" s="42"/>
      <c r="H44" s="42"/>
      <c r="I44" s="42"/>
      <c r="J44" s="42"/>
      <c r="K44" s="42"/>
    </row>
    <row r="45" spans="1:11" ht="11.1" customHeight="1" x14ac:dyDescent="0.25">
      <c r="A45" s="48"/>
      <c r="B45" s="9"/>
      <c r="C45" s="49"/>
      <c r="D45" s="9"/>
      <c r="E45" s="49"/>
      <c r="F45" s="42"/>
      <c r="G45" s="42"/>
      <c r="H45" s="42"/>
      <c r="I45" s="42"/>
      <c r="J45" s="42"/>
      <c r="K45" s="42"/>
    </row>
    <row r="46" spans="1:11" ht="11.1" customHeight="1" x14ac:dyDescent="0.25">
      <c r="A46" s="48"/>
      <c r="B46" s="9"/>
      <c r="C46" s="49"/>
      <c r="D46" s="9"/>
      <c r="E46" s="49"/>
      <c r="F46" s="42"/>
      <c r="G46" s="42"/>
      <c r="H46" s="42"/>
      <c r="I46" s="42"/>
      <c r="J46" s="42"/>
      <c r="K46" s="42"/>
    </row>
    <row r="47" spans="1:11" ht="11.1" customHeight="1" x14ac:dyDescent="0.25">
      <c r="A47" s="48"/>
      <c r="B47" s="9"/>
      <c r="C47" s="49"/>
      <c r="D47" s="9"/>
      <c r="E47" s="49"/>
      <c r="F47" s="42"/>
      <c r="G47" s="42"/>
      <c r="H47" s="42"/>
      <c r="I47" s="42"/>
      <c r="J47" s="42"/>
      <c r="K47" s="42"/>
    </row>
    <row r="48" spans="1:11" ht="18.75" customHeight="1" x14ac:dyDescent="0.25">
      <c r="A48" s="42"/>
      <c r="B48" s="42"/>
      <c r="C48" s="42"/>
      <c r="D48" s="42"/>
      <c r="E48" s="42"/>
      <c r="F48" s="42"/>
      <c r="G48" s="42"/>
      <c r="H48" s="42"/>
      <c r="I48" s="42"/>
      <c r="J48" s="42"/>
      <c r="K48" s="42"/>
    </row>
    <row r="49" spans="1:11" ht="18.75" customHeight="1" x14ac:dyDescent="0.25">
      <c r="A49" s="42"/>
      <c r="B49" s="42"/>
      <c r="C49" s="42"/>
      <c r="D49" s="42"/>
      <c r="E49" s="42"/>
      <c r="F49" s="42"/>
      <c r="G49" s="42"/>
      <c r="H49" s="42"/>
      <c r="I49" s="42"/>
      <c r="J49" s="42"/>
      <c r="K49" s="42"/>
    </row>
    <row r="50" spans="1:11" x14ac:dyDescent="0.25">
      <c r="A50" s="42"/>
      <c r="B50" s="42"/>
      <c r="C50" s="42"/>
      <c r="D50" s="42"/>
      <c r="E50" s="42"/>
      <c r="F50" s="42"/>
      <c r="G50" s="42"/>
      <c r="H50" s="42"/>
      <c r="I50" s="42"/>
      <c r="J50" s="42"/>
      <c r="K50" s="42"/>
    </row>
    <row r="51" spans="1:11" x14ac:dyDescent="0.25">
      <c r="B51" s="41"/>
    </row>
    <row r="52" spans="1:11" x14ac:dyDescent="0.25">
      <c r="A52" s="48"/>
      <c r="C52" s="48"/>
      <c r="D52" s="48"/>
      <c r="E52" s="48"/>
    </row>
    <row r="53" spans="1:11" ht="12.75" customHeight="1" x14ac:dyDescent="0.25">
      <c r="A53" s="48"/>
      <c r="C53" s="42"/>
      <c r="D53" s="47"/>
      <c r="E53" s="47"/>
    </row>
    <row r="54" spans="1:11" x14ac:dyDescent="0.25">
      <c r="A54" s="45"/>
      <c r="C54" s="42"/>
      <c r="D54" s="45"/>
      <c r="E54" s="44"/>
    </row>
    <row r="55" spans="1:11" x14ac:dyDescent="0.25">
      <c r="A55" s="45"/>
      <c r="C55" s="42"/>
      <c r="D55" s="45"/>
      <c r="E55" s="44"/>
    </row>
    <row r="56" spans="1:11" x14ac:dyDescent="0.25">
      <c r="A56" s="45"/>
      <c r="C56" s="42"/>
      <c r="D56" s="45"/>
      <c r="E56" s="44"/>
    </row>
    <row r="57" spans="1:11" x14ac:dyDescent="0.25">
      <c r="A57" s="45"/>
      <c r="B57" s="71"/>
      <c r="C57" s="42"/>
      <c r="D57" s="45"/>
      <c r="E57" s="44"/>
    </row>
    <row r="58" spans="1:11" x14ac:dyDescent="0.25">
      <c r="A58" s="45"/>
      <c r="C58" s="42"/>
      <c r="D58" s="45"/>
      <c r="E58" s="44"/>
    </row>
    <row r="59" spans="1:11" x14ac:dyDescent="0.25">
      <c r="A59" s="45"/>
      <c r="C59" s="42"/>
      <c r="D59" s="45"/>
      <c r="E59" s="44"/>
    </row>
    <row r="60" spans="1:11" x14ac:dyDescent="0.25">
      <c r="A60" s="45"/>
      <c r="C60" s="191"/>
      <c r="D60" s="192"/>
      <c r="E60" s="193"/>
      <c r="F60" s="194"/>
      <c r="G60" s="194"/>
      <c r="H60" s="194"/>
      <c r="I60" s="194"/>
      <c r="J60" s="194"/>
    </row>
    <row r="61" spans="1:11" x14ac:dyDescent="0.25">
      <c r="A61" s="45"/>
      <c r="B61" s="71"/>
      <c r="C61" s="191"/>
      <c r="D61" s="192"/>
      <c r="E61" s="193"/>
      <c r="F61" s="194"/>
      <c r="G61" s="194"/>
      <c r="H61" s="194"/>
      <c r="I61" s="194"/>
      <c r="J61" s="194"/>
    </row>
    <row r="62" spans="1:11" x14ac:dyDescent="0.25">
      <c r="A62" s="45"/>
      <c r="B62" s="71"/>
      <c r="C62" s="191"/>
      <c r="D62" s="192"/>
      <c r="E62" s="193"/>
      <c r="F62" s="195"/>
      <c r="G62" s="194"/>
      <c r="H62" s="194"/>
      <c r="I62" s="194"/>
      <c r="J62" s="194"/>
    </row>
    <row r="63" spans="1:11" x14ac:dyDescent="0.25">
      <c r="A63" s="42"/>
      <c r="B63" s="42"/>
      <c r="C63" s="191"/>
      <c r="D63" s="191"/>
      <c r="E63" s="191"/>
      <c r="F63" s="194"/>
      <c r="G63" s="194"/>
      <c r="H63" s="194"/>
      <c r="I63" s="194"/>
      <c r="J63" s="194"/>
    </row>
    <row r="64" spans="1:11" x14ac:dyDescent="0.25">
      <c r="A64" s="48"/>
      <c r="B64" s="48"/>
      <c r="C64" s="48"/>
      <c r="D64" s="48"/>
      <c r="E64" s="48"/>
    </row>
    <row r="65" spans="1:6" x14ac:dyDescent="0.25">
      <c r="A65" s="48"/>
      <c r="B65" s="48"/>
      <c r="C65" s="42"/>
      <c r="D65" s="47"/>
      <c r="E65" s="47"/>
    </row>
    <row r="66" spans="1:6" x14ac:dyDescent="0.25">
      <c r="A66" s="45"/>
      <c r="B66" s="46"/>
      <c r="C66" s="42"/>
      <c r="D66" s="45"/>
      <c r="E66" s="44"/>
    </row>
    <row r="67" spans="1:6" x14ac:dyDescent="0.25">
      <c r="A67" s="45"/>
      <c r="B67" s="46"/>
      <c r="C67" s="42"/>
      <c r="D67" s="45"/>
      <c r="E67" s="44"/>
    </row>
    <row r="68" spans="1:6" x14ac:dyDescent="0.25">
      <c r="A68" s="45"/>
      <c r="B68" s="46"/>
      <c r="C68" s="42"/>
      <c r="D68" s="45"/>
      <c r="E68" s="44"/>
    </row>
    <row r="69" spans="1:6" x14ac:dyDescent="0.25">
      <c r="A69" s="45"/>
      <c r="B69" s="46"/>
      <c r="C69" s="42"/>
      <c r="D69" s="45"/>
      <c r="E69" s="44"/>
    </row>
    <row r="70" spans="1:6" x14ac:dyDescent="0.25">
      <c r="A70" s="45"/>
      <c r="B70" s="46"/>
      <c r="C70" s="42"/>
      <c r="D70" s="45"/>
      <c r="E70" s="44"/>
    </row>
    <row r="71" spans="1:6" x14ac:dyDescent="0.25">
      <c r="A71" s="45"/>
      <c r="B71" s="46"/>
      <c r="C71" s="42"/>
      <c r="D71" s="45"/>
      <c r="E71" s="44"/>
    </row>
    <row r="72" spans="1:6" x14ac:dyDescent="0.25">
      <c r="A72" s="45"/>
      <c r="B72" s="46"/>
      <c r="C72" s="42"/>
      <c r="D72" s="45"/>
      <c r="E72" s="44"/>
    </row>
    <row r="73" spans="1:6" x14ac:dyDescent="0.25">
      <c r="A73" s="45"/>
      <c r="B73" s="46"/>
      <c r="C73" s="42"/>
      <c r="D73" s="45"/>
      <c r="E73" s="44"/>
    </row>
    <row r="74" spans="1:6" x14ac:dyDescent="0.25">
      <c r="A74" s="45"/>
      <c r="B74" s="46"/>
      <c r="C74" s="42"/>
      <c r="D74" s="45"/>
      <c r="E74" s="44"/>
      <c r="F74" s="43"/>
    </row>
    <row r="75" spans="1:6" x14ac:dyDescent="0.25">
      <c r="A75" s="42"/>
      <c r="B75" s="42"/>
      <c r="C75" s="42"/>
      <c r="D75" s="42"/>
      <c r="E75" s="42"/>
    </row>
    <row r="76" spans="1:6" x14ac:dyDescent="0.25">
      <c r="A76" s="72"/>
      <c r="B76" s="42"/>
      <c r="C76" s="42"/>
      <c r="D76" s="42"/>
      <c r="E76" s="42"/>
    </row>
    <row r="77" spans="1:6" x14ac:dyDescent="0.25">
      <c r="A77" s="42"/>
      <c r="B77" s="42"/>
      <c r="C77" s="42"/>
      <c r="D77" s="42"/>
      <c r="E77" s="42"/>
    </row>
    <row r="78" spans="1:6" x14ac:dyDescent="0.25">
      <c r="A78" s="42"/>
      <c r="B78" s="42"/>
      <c r="C78" s="42"/>
      <c r="D78" s="42"/>
      <c r="E78" s="42"/>
    </row>
    <row r="79" spans="1:6" x14ac:dyDescent="0.25">
      <c r="A79" s="42"/>
      <c r="B79" s="42"/>
      <c r="C79" s="42"/>
      <c r="D79" s="42"/>
      <c r="E79" s="42"/>
    </row>
    <row r="80" spans="1:6" x14ac:dyDescent="0.25">
      <c r="A80" s="42"/>
      <c r="B80" s="42"/>
      <c r="C80" s="42"/>
      <c r="D80" s="42"/>
      <c r="E80" s="42"/>
    </row>
    <row r="81" spans="1:5" x14ac:dyDescent="0.25">
      <c r="A81" s="42"/>
      <c r="B81" s="42"/>
      <c r="C81" s="42"/>
      <c r="D81" s="42"/>
      <c r="E81" s="42"/>
    </row>
    <row r="82" spans="1:5" x14ac:dyDescent="0.25">
      <c r="A82" s="42"/>
      <c r="B82" s="42"/>
      <c r="C82" s="42"/>
      <c r="D82" s="42"/>
      <c r="E82" s="42"/>
    </row>
    <row r="83" spans="1:5" x14ac:dyDescent="0.25">
      <c r="A83" s="42"/>
      <c r="B83" s="42"/>
      <c r="C83" s="42"/>
      <c r="D83" s="42"/>
      <c r="E83" s="42"/>
    </row>
    <row r="84" spans="1:5" x14ac:dyDescent="0.25">
      <c r="A84" s="42"/>
      <c r="B84" s="42"/>
      <c r="C84" s="42"/>
      <c r="D84" s="42"/>
      <c r="E84" s="42"/>
    </row>
    <row r="85" spans="1:5" x14ac:dyDescent="0.25">
      <c r="A85" s="42"/>
      <c r="B85" s="42"/>
      <c r="C85" s="42"/>
      <c r="D85" s="42"/>
      <c r="E85" s="42"/>
    </row>
    <row r="86" spans="1:5" x14ac:dyDescent="0.25">
      <c r="A86" s="42"/>
      <c r="B86" s="42"/>
      <c r="C86" s="42"/>
      <c r="D86" s="42"/>
      <c r="E86" s="42"/>
    </row>
    <row r="87" spans="1:5" x14ac:dyDescent="0.25">
      <c r="A87" s="42"/>
      <c r="B87" s="42"/>
      <c r="C87" s="42"/>
      <c r="D87" s="42"/>
      <c r="E87" s="42"/>
    </row>
    <row r="88" spans="1:5" x14ac:dyDescent="0.25">
      <c r="A88" s="42"/>
      <c r="B88" s="42"/>
      <c r="C88" s="42"/>
      <c r="D88" s="42"/>
      <c r="E88" s="42"/>
    </row>
    <row r="89" spans="1:5" x14ac:dyDescent="0.25">
      <c r="A89" s="42"/>
      <c r="B89" s="42"/>
      <c r="C89" s="42"/>
      <c r="D89" s="42"/>
      <c r="E89" s="42"/>
    </row>
    <row r="90" spans="1:5" x14ac:dyDescent="0.25">
      <c r="A90" s="42"/>
      <c r="B90" s="42"/>
      <c r="C90" s="42"/>
      <c r="D90" s="42"/>
      <c r="E90" s="42"/>
    </row>
    <row r="91" spans="1:5" x14ac:dyDescent="0.25">
      <c r="A91" s="42"/>
      <c r="B91" s="42"/>
      <c r="C91" s="42"/>
      <c r="D91" s="42"/>
      <c r="E91" s="42"/>
    </row>
    <row r="92" spans="1:5" x14ac:dyDescent="0.25">
      <c r="A92" s="72"/>
      <c r="B92" s="42"/>
      <c r="C92" s="42"/>
      <c r="D92" s="42"/>
      <c r="E92" s="42"/>
    </row>
    <row r="93" spans="1:5" x14ac:dyDescent="0.25">
      <c r="A93" s="42"/>
      <c r="B93" s="42"/>
      <c r="C93" s="42"/>
      <c r="D93" s="42"/>
      <c r="E93" s="42"/>
    </row>
    <row r="94" spans="1:5" x14ac:dyDescent="0.25">
      <c r="A94" s="42"/>
      <c r="B94" s="42"/>
      <c r="C94" s="42"/>
      <c r="D94" s="42"/>
      <c r="E94" s="42"/>
    </row>
  </sheetData>
  <mergeCells count="7">
    <mergeCell ref="A28:F28"/>
    <mergeCell ref="H28:K28"/>
    <mergeCell ref="A6:K6"/>
    <mergeCell ref="E7:I7"/>
    <mergeCell ref="E8:E9"/>
    <mergeCell ref="F8:G8"/>
    <mergeCell ref="H8:I8"/>
  </mergeCells>
  <hyperlinks>
    <hyperlink ref="M6" location="indice!B35"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W67"/>
  <sheetViews>
    <sheetView showGridLines="0" zoomScaleNormal="100" workbookViewId="0">
      <selection activeCell="P6" sqref="P6"/>
    </sheetView>
  </sheetViews>
  <sheetFormatPr baseColWidth="10" defaultRowHeight="12" x14ac:dyDescent="0.2"/>
  <cols>
    <col min="1" max="1" width="35" style="89" customWidth="1"/>
    <col min="2" max="2" width="9.5703125" style="89" customWidth="1"/>
    <col min="3" max="3" width="8.28515625" style="89" customWidth="1"/>
    <col min="4" max="4" width="9.5703125" style="89" customWidth="1"/>
    <col min="5" max="5" width="8.28515625" style="89" customWidth="1"/>
    <col min="6" max="6" width="11" style="89" customWidth="1"/>
    <col min="7" max="7" width="9.42578125" style="89" customWidth="1"/>
    <col min="8" max="9" width="11" style="89" customWidth="1"/>
    <col min="10" max="10" width="11.28515625" style="89" customWidth="1"/>
    <col min="11" max="11" width="10.28515625" style="89" customWidth="1"/>
    <col min="12" max="12" width="9.42578125" style="89" customWidth="1"/>
    <col min="13" max="13" width="7.42578125" style="89" customWidth="1"/>
    <col min="14" max="14" width="9.85546875" style="89" customWidth="1"/>
    <col min="15" max="19" width="11.42578125" style="89"/>
    <col min="20" max="20" width="17.140625" style="89" customWidth="1"/>
    <col min="21" max="16384" width="11.42578125" style="89"/>
  </cols>
  <sheetData>
    <row r="6" spans="1:22" s="208" customFormat="1" ht="47.25" customHeight="1" x14ac:dyDescent="0.25">
      <c r="A6" s="955" t="s">
        <v>709</v>
      </c>
      <c r="B6" s="955"/>
      <c r="C6" s="955"/>
      <c r="D6" s="955"/>
      <c r="E6" s="955"/>
      <c r="F6" s="955"/>
      <c r="G6" s="955"/>
      <c r="H6" s="955"/>
      <c r="I6" s="955"/>
      <c r="J6" s="955"/>
      <c r="K6" s="955"/>
      <c r="L6" s="955"/>
      <c r="M6" s="955"/>
      <c r="N6" s="213"/>
      <c r="O6" s="214"/>
      <c r="P6" s="505" t="s">
        <v>82</v>
      </c>
    </row>
    <row r="7" spans="1:22" x14ac:dyDescent="0.2">
      <c r="A7" s="91"/>
      <c r="B7" s="91"/>
      <c r="C7" s="91"/>
      <c r="D7" s="91"/>
      <c r="E7" s="91"/>
      <c r="F7" s="91"/>
      <c r="G7" s="91"/>
      <c r="H7" s="91"/>
      <c r="I7" s="91"/>
      <c r="J7" s="53"/>
      <c r="K7" s="53"/>
      <c r="L7" s="53"/>
      <c r="M7" s="53"/>
      <c r="N7" s="91"/>
    </row>
    <row r="8" spans="1:22" ht="15" customHeight="1" x14ac:dyDescent="0.2">
      <c r="D8" s="218"/>
      <c r="F8" s="91"/>
      <c r="G8" s="91"/>
      <c r="H8" s="91"/>
      <c r="I8" s="91"/>
      <c r="J8" s="56"/>
      <c r="K8" s="56"/>
      <c r="L8" s="56"/>
      <c r="M8" s="56"/>
      <c r="N8" s="91"/>
      <c r="O8" s="110"/>
    </row>
    <row r="9" spans="1:22" ht="15" customHeight="1" x14ac:dyDescent="0.2">
      <c r="A9" s="971" t="s">
        <v>107</v>
      </c>
      <c r="B9" s="968">
        <v>2007</v>
      </c>
      <c r="C9" s="969"/>
      <c r="D9" s="969"/>
      <c r="E9" s="970"/>
      <c r="F9" s="91"/>
      <c r="G9" s="91"/>
      <c r="H9" s="91"/>
      <c r="I9" s="91"/>
      <c r="J9" s="54"/>
      <c r="K9" s="54"/>
      <c r="L9" s="54"/>
      <c r="M9" s="54"/>
      <c r="N9" s="91"/>
      <c r="O9" s="105"/>
    </row>
    <row r="10" spans="1:22" ht="12.75" x14ac:dyDescent="0.2">
      <c r="A10" s="971"/>
      <c r="B10" s="967" t="s">
        <v>254</v>
      </c>
      <c r="C10" s="967"/>
      <c r="D10" s="967" t="s">
        <v>99</v>
      </c>
      <c r="E10" s="967"/>
      <c r="F10" s="91"/>
      <c r="G10" s="91"/>
      <c r="H10" s="91"/>
      <c r="I10" s="91"/>
      <c r="J10" s="107"/>
      <c r="K10" s="107"/>
      <c r="L10" s="107"/>
      <c r="M10" s="107"/>
      <c r="N10" s="101"/>
      <c r="O10" s="105"/>
      <c r="V10" s="109"/>
    </row>
    <row r="11" spans="1:22" ht="15.75" customHeight="1" x14ac:dyDescent="0.2">
      <c r="A11" s="972"/>
      <c r="B11" s="567" t="s">
        <v>106</v>
      </c>
      <c r="C11" s="567" t="s">
        <v>98</v>
      </c>
      <c r="D11" s="567" t="s">
        <v>106</v>
      </c>
      <c r="E11" s="567" t="s">
        <v>98</v>
      </c>
      <c r="F11" s="91"/>
      <c r="G11" s="91"/>
      <c r="H11" s="91"/>
      <c r="I11" s="91"/>
      <c r="J11" s="107"/>
      <c r="K11" s="107"/>
      <c r="L11" s="107"/>
      <c r="M11" s="107"/>
      <c r="N11" s="101"/>
      <c r="O11" s="105"/>
      <c r="P11" s="105"/>
      <c r="Q11" s="104"/>
    </row>
    <row r="12" spans="1:22" s="43" customFormat="1" ht="15.75" customHeight="1" x14ac:dyDescent="0.25">
      <c r="A12" s="571" t="s">
        <v>525</v>
      </c>
      <c r="B12" s="849">
        <f>+SUM(B13:B22)</f>
        <v>14942</v>
      </c>
      <c r="C12" s="850">
        <f>+B12/$B$12</f>
        <v>1</v>
      </c>
      <c r="D12" s="849">
        <f>+SUM(D13:D22)</f>
        <v>14942</v>
      </c>
      <c r="E12" s="569">
        <f>+D12/$D$12</f>
        <v>1</v>
      </c>
      <c r="F12" s="678"/>
      <c r="G12" s="47"/>
      <c r="H12" s="47"/>
      <c r="I12" s="47"/>
      <c r="J12" s="568"/>
      <c r="K12" s="568"/>
      <c r="L12" s="568"/>
      <c r="M12" s="568"/>
      <c r="N12" s="570"/>
      <c r="R12" s="679"/>
    </row>
    <row r="13" spans="1:22" s="85" customFormat="1" ht="15.75" customHeight="1" x14ac:dyDescent="0.2">
      <c r="A13" s="410" t="s">
        <v>48</v>
      </c>
      <c r="B13" s="851">
        <v>29</v>
      </c>
      <c r="C13" s="852">
        <f t="shared" ref="C13:C22" si="0">+B13/$B$12</f>
        <v>1.9408379065720786E-3</v>
      </c>
      <c r="D13" s="851">
        <v>45</v>
      </c>
      <c r="E13" s="672">
        <f t="shared" ref="E13:E22" si="1">+D13/$D$12</f>
        <v>3.0116450274394325E-3</v>
      </c>
      <c r="F13" s="61"/>
      <c r="G13" s="61"/>
      <c r="H13" s="61"/>
      <c r="I13" s="61"/>
      <c r="J13" s="107"/>
      <c r="K13" s="107"/>
      <c r="L13" s="107"/>
      <c r="M13" s="107"/>
      <c r="N13" s="92"/>
      <c r="O13" s="347"/>
      <c r="P13" s="108"/>
      <c r="R13" s="679"/>
    </row>
    <row r="14" spans="1:22" s="85" customFormat="1" ht="15.75" customHeight="1" x14ac:dyDescent="0.2">
      <c r="A14" s="410" t="s">
        <v>605</v>
      </c>
      <c r="B14" s="851">
        <v>84</v>
      </c>
      <c r="C14" s="852">
        <f t="shared" si="0"/>
        <v>5.6217373845536076E-3</v>
      </c>
      <c r="D14" s="851">
        <v>77</v>
      </c>
      <c r="E14" s="672">
        <f t="shared" si="1"/>
        <v>5.1532592691741399E-3</v>
      </c>
      <c r="F14" s="61"/>
      <c r="G14" s="61"/>
      <c r="H14" s="61"/>
      <c r="I14" s="61"/>
      <c r="J14" s="107"/>
      <c r="K14" s="107"/>
      <c r="L14" s="107"/>
      <c r="M14" s="107"/>
      <c r="N14" s="92"/>
      <c r="O14" s="347"/>
      <c r="P14" s="108"/>
      <c r="R14" s="679"/>
    </row>
    <row r="15" spans="1:22" s="85" customFormat="1" ht="15.75" customHeight="1" x14ac:dyDescent="0.2">
      <c r="A15" s="410" t="s">
        <v>105</v>
      </c>
      <c r="B15" s="851">
        <v>3301</v>
      </c>
      <c r="C15" s="852">
        <f t="shared" si="0"/>
        <v>0.22092089412394592</v>
      </c>
      <c r="D15" s="851">
        <v>3162</v>
      </c>
      <c r="E15" s="672">
        <f t="shared" si="1"/>
        <v>0.21161825726141079</v>
      </c>
      <c r="F15" s="61"/>
      <c r="G15" s="61"/>
      <c r="H15" s="61"/>
      <c r="I15" s="61"/>
      <c r="J15" s="107"/>
      <c r="K15" s="107"/>
      <c r="L15" s="107"/>
      <c r="M15" s="107"/>
      <c r="N15" s="92"/>
      <c r="O15" s="108"/>
      <c r="P15" s="108"/>
      <c r="R15" s="679"/>
    </row>
    <row r="16" spans="1:22" s="85" customFormat="1" ht="15.75" customHeight="1" x14ac:dyDescent="0.2">
      <c r="A16" s="410" t="s">
        <v>104</v>
      </c>
      <c r="B16" s="851">
        <v>6814</v>
      </c>
      <c r="C16" s="852">
        <f t="shared" si="0"/>
        <v>0.45602998259938426</v>
      </c>
      <c r="D16" s="851">
        <v>6763</v>
      </c>
      <c r="E16" s="672">
        <f t="shared" si="1"/>
        <v>0.45261678490161961</v>
      </c>
      <c r="F16" s="61"/>
      <c r="G16" s="61"/>
      <c r="H16" s="61"/>
      <c r="I16" s="61"/>
      <c r="J16" s="107"/>
      <c r="K16" s="107"/>
      <c r="L16" s="107"/>
      <c r="M16" s="107"/>
      <c r="N16" s="101"/>
      <c r="O16" s="108"/>
      <c r="P16" s="108"/>
      <c r="R16" s="679"/>
    </row>
    <row r="17" spans="1:23" s="85" customFormat="1" ht="15.75" customHeight="1" x14ac:dyDescent="0.2">
      <c r="A17" s="410" t="s">
        <v>103</v>
      </c>
      <c r="B17" s="851">
        <v>998</v>
      </c>
      <c r="C17" s="852">
        <f t="shared" si="0"/>
        <v>6.6791594164101187E-2</v>
      </c>
      <c r="D17" s="851">
        <v>1118</v>
      </c>
      <c r="E17" s="672">
        <f t="shared" si="1"/>
        <v>7.4822647570606346E-2</v>
      </c>
      <c r="F17" s="61"/>
      <c r="G17" s="61"/>
      <c r="H17" s="61"/>
      <c r="I17" s="61"/>
      <c r="J17" s="107"/>
      <c r="K17" s="107"/>
      <c r="L17" s="107"/>
      <c r="M17" s="107"/>
      <c r="N17" s="101"/>
      <c r="O17" s="108"/>
      <c r="P17" s="108"/>
      <c r="R17" s="679"/>
    </row>
    <row r="18" spans="1:23" s="85" customFormat="1" ht="12.75" x14ac:dyDescent="0.2">
      <c r="A18" s="410" t="s">
        <v>268</v>
      </c>
      <c r="B18" s="851">
        <v>729</v>
      </c>
      <c r="C18" s="852">
        <f t="shared" si="0"/>
        <v>4.8788649444518807E-2</v>
      </c>
      <c r="D18" s="851">
        <v>687</v>
      </c>
      <c r="E18" s="672">
        <f t="shared" si="1"/>
        <v>4.5977780752242001E-2</v>
      </c>
      <c r="F18" s="61"/>
      <c r="G18" s="61"/>
      <c r="H18" s="61"/>
      <c r="I18" s="61"/>
      <c r="J18" s="107"/>
      <c r="K18" s="107"/>
      <c r="L18" s="107"/>
      <c r="M18" s="107"/>
      <c r="N18" s="101"/>
      <c r="O18" s="108"/>
      <c r="P18" s="108"/>
      <c r="R18" s="679"/>
    </row>
    <row r="19" spans="1:23" s="85" customFormat="1" ht="12.75" x14ac:dyDescent="0.2">
      <c r="A19" s="410" t="s">
        <v>197</v>
      </c>
      <c r="B19" s="851">
        <v>349</v>
      </c>
      <c r="C19" s="852">
        <f t="shared" si="0"/>
        <v>2.3356980323919155E-2</v>
      </c>
      <c r="D19" s="851">
        <v>391</v>
      </c>
      <c r="E19" s="672">
        <f t="shared" si="1"/>
        <v>2.6167849016195958E-2</v>
      </c>
      <c r="F19" s="61"/>
      <c r="G19" s="61"/>
      <c r="H19" s="61"/>
      <c r="I19" s="61"/>
      <c r="J19" s="107"/>
      <c r="K19" s="107"/>
      <c r="L19" s="107"/>
      <c r="M19" s="107"/>
      <c r="N19" s="101"/>
      <c r="O19" s="108"/>
      <c r="P19" s="108"/>
      <c r="R19" s="679"/>
    </row>
    <row r="20" spans="1:23" s="40" customFormat="1" ht="15.75" customHeight="1" x14ac:dyDescent="0.2">
      <c r="A20" s="410" t="s">
        <v>102</v>
      </c>
      <c r="B20" s="851">
        <v>1310</v>
      </c>
      <c r="C20" s="852">
        <f t="shared" si="0"/>
        <v>8.7672333021014584E-2</v>
      </c>
      <c r="D20" s="851">
        <v>1241</v>
      </c>
      <c r="E20" s="672">
        <f t="shared" si="1"/>
        <v>8.3054477312274125E-2</v>
      </c>
      <c r="F20" s="42"/>
      <c r="G20" s="42"/>
      <c r="H20" s="42"/>
      <c r="I20" s="42"/>
      <c r="J20" s="107"/>
      <c r="K20" s="107"/>
      <c r="L20" s="107"/>
      <c r="M20" s="107"/>
      <c r="N20" s="101"/>
      <c r="O20" s="106"/>
      <c r="P20" s="106"/>
      <c r="R20" s="679"/>
    </row>
    <row r="21" spans="1:23" ht="15.75" customHeight="1" x14ac:dyDescent="0.2">
      <c r="A21" s="410" t="s">
        <v>606</v>
      </c>
      <c r="B21" s="851">
        <v>52</v>
      </c>
      <c r="C21" s="852">
        <f t="shared" si="0"/>
        <v>3.4801231428188998E-3</v>
      </c>
      <c r="D21" s="851">
        <v>48</v>
      </c>
      <c r="E21" s="672">
        <f t="shared" si="1"/>
        <v>3.2124213626020613E-3</v>
      </c>
      <c r="F21" s="91"/>
      <c r="G21" s="91"/>
      <c r="H21" s="91"/>
      <c r="I21" s="91"/>
      <c r="J21" s="91"/>
      <c r="K21" s="91"/>
      <c r="L21" s="91"/>
      <c r="M21" s="91"/>
      <c r="N21" s="91"/>
      <c r="O21" s="105"/>
      <c r="P21" s="105"/>
      <c r="Q21" s="104"/>
      <c r="R21" s="679"/>
    </row>
    <row r="22" spans="1:23" ht="15.75" customHeight="1" x14ac:dyDescent="0.2">
      <c r="A22" s="410" t="s">
        <v>489</v>
      </c>
      <c r="B22" s="851">
        <v>1276</v>
      </c>
      <c r="C22" s="852">
        <f t="shared" si="0"/>
        <v>8.539686788917146E-2</v>
      </c>
      <c r="D22" s="851">
        <v>1410</v>
      </c>
      <c r="E22" s="672">
        <f t="shared" si="1"/>
        <v>9.4364877526435548E-2</v>
      </c>
      <c r="F22" s="91"/>
      <c r="G22" s="91"/>
      <c r="H22" s="91"/>
      <c r="I22" s="91"/>
      <c r="J22" s="91"/>
      <c r="K22" s="91"/>
      <c r="L22" s="91"/>
      <c r="M22" s="91"/>
      <c r="N22" s="91"/>
      <c r="O22" s="110"/>
      <c r="P22" s="105"/>
      <c r="Q22" s="104"/>
      <c r="R22" s="679"/>
    </row>
    <row r="23" spans="1:23" ht="12.75" x14ac:dyDescent="0.2">
      <c r="A23" s="91"/>
      <c r="B23" s="91"/>
      <c r="C23" s="91"/>
      <c r="D23" s="91"/>
      <c r="E23" s="91"/>
      <c r="F23" s="91"/>
      <c r="G23" s="91"/>
      <c r="H23" s="91"/>
      <c r="I23" s="91"/>
      <c r="J23" s="91"/>
      <c r="K23" s="91"/>
      <c r="L23" s="91"/>
      <c r="M23" s="91"/>
      <c r="N23" s="91"/>
      <c r="O23" s="103"/>
      <c r="P23" s="103"/>
      <c r="Q23" s="103"/>
      <c r="R23" s="679"/>
      <c r="S23" s="86"/>
    </row>
    <row r="24" spans="1:23" ht="15" x14ac:dyDescent="0.25">
      <c r="A24" s="966" t="s">
        <v>799</v>
      </c>
      <c r="B24" s="966"/>
      <c r="C24" s="966"/>
      <c r="D24" s="966"/>
      <c r="E24" s="966"/>
      <c r="F24" s="91"/>
      <c r="G24" s="91"/>
      <c r="H24" s="91"/>
      <c r="I24" s="91"/>
      <c r="J24" s="91"/>
      <c r="K24" s="91"/>
      <c r="L24" s="91"/>
      <c r="M24" s="91"/>
      <c r="N24" s="91"/>
      <c r="O24" s="102"/>
      <c r="P24" s="99"/>
      <c r="Q24" s="53"/>
      <c r="R24" s="938"/>
      <c r="S24" s="938"/>
      <c r="W24" s="138"/>
    </row>
    <row r="25" spans="1:23" x14ac:dyDescent="0.2">
      <c r="A25" s="91"/>
      <c r="B25" s="91"/>
      <c r="C25" s="91"/>
      <c r="D25" s="91"/>
      <c r="E25" s="91"/>
      <c r="F25" s="91"/>
      <c r="G25" s="91"/>
      <c r="H25" s="91"/>
      <c r="I25" s="91"/>
      <c r="J25" s="91"/>
      <c r="K25" s="91"/>
      <c r="L25" s="91"/>
      <c r="M25" s="91"/>
      <c r="N25" s="91"/>
      <c r="O25" s="55"/>
      <c r="P25" s="100"/>
      <c r="Q25" s="79"/>
      <c r="R25" s="52"/>
      <c r="S25" s="82"/>
    </row>
    <row r="26" spans="1:23" x14ac:dyDescent="0.2">
      <c r="B26" s="91"/>
      <c r="C26" s="91"/>
      <c r="D26" s="91"/>
      <c r="E26" s="91"/>
      <c r="F26" s="91"/>
      <c r="G26" s="91"/>
      <c r="H26" s="91"/>
      <c r="I26" s="91"/>
      <c r="J26" s="91"/>
      <c r="K26" s="91"/>
      <c r="L26" s="91"/>
      <c r="M26" s="91"/>
      <c r="N26" s="91"/>
      <c r="O26" s="99"/>
      <c r="P26" s="100"/>
      <c r="Q26" s="79"/>
      <c r="R26" s="52"/>
      <c r="S26" s="82"/>
    </row>
    <row r="27" spans="1:23" x14ac:dyDescent="0.2">
      <c r="B27" s="277"/>
      <c r="C27" s="277"/>
      <c r="D27" s="277"/>
      <c r="E27" s="277"/>
      <c r="F27" s="91"/>
      <c r="G27" s="91"/>
      <c r="H27" s="91"/>
      <c r="I27" s="91"/>
      <c r="J27" s="91"/>
      <c r="K27" s="91"/>
      <c r="L27" s="91"/>
      <c r="M27" s="91"/>
      <c r="N27" s="101"/>
      <c r="O27" s="99"/>
      <c r="P27" s="100"/>
      <c r="Q27" s="79"/>
      <c r="R27" s="52"/>
      <c r="S27" s="82"/>
    </row>
    <row r="28" spans="1:23" x14ac:dyDescent="0.2">
      <c r="B28" s="277"/>
      <c r="C28" s="277"/>
      <c r="D28" s="277"/>
      <c r="E28" s="277"/>
      <c r="F28" s="91"/>
      <c r="G28" s="91"/>
      <c r="H28" s="91"/>
      <c r="I28" s="91"/>
      <c r="J28" s="91"/>
      <c r="K28" s="91"/>
      <c r="L28" s="91"/>
      <c r="M28" s="91"/>
      <c r="N28" s="101"/>
      <c r="O28" s="99"/>
      <c r="P28" s="100"/>
      <c r="Q28" s="79"/>
      <c r="R28" s="52"/>
      <c r="S28" s="82"/>
    </row>
    <row r="29" spans="1:23" x14ac:dyDescent="0.2">
      <c r="B29" s="277"/>
      <c r="C29" s="277"/>
      <c r="D29" s="277"/>
      <c r="E29" s="277"/>
      <c r="F29" s="91"/>
      <c r="G29" s="91"/>
      <c r="H29" s="91"/>
      <c r="I29" s="91"/>
      <c r="J29" s="91"/>
      <c r="K29" s="91"/>
      <c r="L29" s="91"/>
      <c r="M29" s="91"/>
      <c r="N29" s="101"/>
      <c r="O29" s="99"/>
      <c r="P29" s="100"/>
      <c r="Q29" s="79"/>
      <c r="R29" s="52"/>
      <c r="S29" s="82"/>
    </row>
    <row r="30" spans="1:23" x14ac:dyDescent="0.2">
      <c r="B30" s="277"/>
      <c r="C30" s="277"/>
      <c r="D30" s="277"/>
      <c r="E30" s="277"/>
      <c r="F30" s="91"/>
      <c r="G30" s="91"/>
      <c r="H30" s="91"/>
      <c r="I30" s="91"/>
      <c r="J30" s="91"/>
      <c r="K30" s="91"/>
      <c r="L30" s="91"/>
      <c r="M30" s="91"/>
      <c r="N30" s="101"/>
      <c r="O30" s="99"/>
      <c r="P30" s="100"/>
      <c r="Q30" s="79"/>
      <c r="R30" s="52"/>
      <c r="S30" s="82"/>
    </row>
    <row r="31" spans="1:23" x14ac:dyDescent="0.2">
      <c r="B31" s="277"/>
      <c r="C31" s="277"/>
      <c r="D31" s="277"/>
      <c r="E31" s="277"/>
      <c r="F31" s="91"/>
      <c r="G31" s="91"/>
      <c r="H31" s="91"/>
      <c r="I31" s="91"/>
      <c r="J31" s="91"/>
      <c r="K31" s="91"/>
      <c r="L31" s="91"/>
      <c r="M31" s="91"/>
      <c r="N31" s="101"/>
      <c r="O31" s="99"/>
      <c r="P31" s="100"/>
      <c r="Q31" s="79"/>
      <c r="R31" s="52"/>
      <c r="S31" s="82"/>
    </row>
    <row r="32" spans="1:23" x14ac:dyDescent="0.2">
      <c r="B32" s="277"/>
      <c r="C32" s="277"/>
      <c r="D32" s="277"/>
      <c r="E32" s="277"/>
      <c r="F32" s="91"/>
      <c r="G32" s="91"/>
      <c r="H32" s="91"/>
      <c r="I32" s="91"/>
      <c r="J32" s="91"/>
      <c r="K32" s="91"/>
      <c r="L32" s="91"/>
      <c r="M32" s="91"/>
      <c r="N32" s="101"/>
      <c r="O32" s="99"/>
      <c r="P32" s="100"/>
      <c r="Q32" s="79"/>
      <c r="R32" s="52"/>
      <c r="S32" s="82"/>
    </row>
    <row r="33" spans="1:19" ht="15" customHeight="1" x14ac:dyDescent="0.2">
      <c r="C33" s="572"/>
      <c r="D33" s="572"/>
      <c r="E33" s="572"/>
      <c r="F33" s="91"/>
      <c r="G33" s="91"/>
      <c r="H33" s="91"/>
      <c r="I33" s="91"/>
      <c r="J33" s="91"/>
      <c r="K33" s="91"/>
      <c r="L33" s="91"/>
      <c r="M33" s="91"/>
      <c r="N33" s="91"/>
      <c r="O33" s="98"/>
      <c r="P33" s="97"/>
      <c r="Q33" s="79"/>
      <c r="R33" s="96"/>
      <c r="S33" s="82"/>
    </row>
    <row r="34" spans="1:19" ht="30" customHeight="1" x14ac:dyDescent="0.2">
      <c r="A34" s="963" t="s">
        <v>107</v>
      </c>
      <c r="B34" s="962">
        <v>2017</v>
      </c>
      <c r="C34" s="962"/>
      <c r="D34" s="962"/>
      <c r="E34" s="962"/>
      <c r="F34" s="91"/>
      <c r="G34" s="91"/>
      <c r="H34" s="91"/>
      <c r="I34" s="91"/>
      <c r="J34" s="91"/>
      <c r="K34" s="91"/>
      <c r="L34" s="91"/>
      <c r="M34" s="91"/>
      <c r="N34" s="91"/>
      <c r="O34" s="95"/>
      <c r="P34" s="94"/>
      <c r="Q34" s="94"/>
      <c r="R34" s="93"/>
      <c r="S34" s="93"/>
    </row>
    <row r="35" spans="1:19" ht="12.75" x14ac:dyDescent="0.2">
      <c r="A35" s="964"/>
      <c r="B35" s="960" t="s">
        <v>100</v>
      </c>
      <c r="C35" s="961"/>
      <c r="D35" s="960" t="s">
        <v>99</v>
      </c>
      <c r="E35" s="961"/>
      <c r="F35" s="91"/>
      <c r="G35" s="91"/>
      <c r="H35" s="91"/>
      <c r="I35" s="91"/>
      <c r="J35" s="91"/>
      <c r="K35" s="91"/>
      <c r="L35" s="91"/>
      <c r="M35" s="91"/>
      <c r="N35" s="91"/>
      <c r="O35" s="93"/>
      <c r="P35" s="94"/>
      <c r="Q35" s="94"/>
      <c r="R35" s="93"/>
      <c r="S35" s="93"/>
    </row>
    <row r="36" spans="1:19" ht="12.75" x14ac:dyDescent="0.2">
      <c r="A36" s="965"/>
      <c r="B36" s="573" t="s">
        <v>106</v>
      </c>
      <c r="C36" s="573" t="s">
        <v>98</v>
      </c>
      <c r="D36" s="573" t="s">
        <v>106</v>
      </c>
      <c r="E36" s="573" t="s">
        <v>98</v>
      </c>
      <c r="F36" s="91"/>
      <c r="G36" s="91"/>
      <c r="H36" s="91"/>
      <c r="I36" s="91"/>
      <c r="J36" s="91"/>
      <c r="K36" s="91"/>
      <c r="L36" s="91"/>
      <c r="M36" s="91"/>
      <c r="N36" s="91"/>
      <c r="O36" s="93"/>
      <c r="P36" s="94"/>
      <c r="Q36" s="94"/>
      <c r="R36" s="93"/>
      <c r="S36" s="93"/>
    </row>
    <row r="37" spans="1:19" ht="12.75" x14ac:dyDescent="0.2">
      <c r="A37" s="425" t="s">
        <v>525</v>
      </c>
      <c r="B37" s="624">
        <f>SUM(B38:B47)</f>
        <v>28771</v>
      </c>
      <c r="C37" s="510">
        <f>SUM(C38:C47)</f>
        <v>0.99999999999999989</v>
      </c>
      <c r="D37" s="624">
        <f>SUM(D38:D47)</f>
        <v>28771</v>
      </c>
      <c r="E37" s="510">
        <f>SUM(E38:E47)</f>
        <v>1</v>
      </c>
      <c r="F37" s="91"/>
      <c r="G37" s="91"/>
      <c r="H37" s="91"/>
      <c r="I37" s="91"/>
      <c r="J37" s="91"/>
      <c r="K37" s="91"/>
      <c r="L37" s="91"/>
      <c r="M37" s="91"/>
      <c r="N37" s="91"/>
      <c r="O37" s="93"/>
      <c r="P37" s="86"/>
      <c r="Q37" s="86"/>
      <c r="R37" s="86"/>
      <c r="S37" s="86"/>
    </row>
    <row r="38" spans="1:19" ht="15" customHeight="1" x14ac:dyDescent="0.2">
      <c r="A38" s="410" t="s">
        <v>48</v>
      </c>
      <c r="B38" s="625">
        <v>174</v>
      </c>
      <c r="C38" s="511">
        <f t="shared" ref="C38:C47" si="2">B38/$B$37</f>
        <v>6.0477564213965449E-3</v>
      </c>
      <c r="D38" s="625">
        <v>205</v>
      </c>
      <c r="E38" s="511">
        <f t="shared" ref="E38:E47" si="3">+D38/D$37</f>
        <v>7.1252302665878835E-3</v>
      </c>
      <c r="F38" s="91"/>
      <c r="G38" s="91"/>
      <c r="H38" s="91"/>
      <c r="I38" s="91"/>
      <c r="J38" s="91"/>
      <c r="K38" s="91"/>
      <c r="L38" s="91"/>
      <c r="M38" s="91"/>
      <c r="N38" s="92"/>
      <c r="O38" s="80"/>
      <c r="P38" s="53"/>
      <c r="Q38" s="53"/>
      <c r="R38" s="938"/>
      <c r="S38" s="938"/>
    </row>
    <row r="39" spans="1:19" ht="12.75" x14ac:dyDescent="0.2">
      <c r="A39" s="410" t="s">
        <v>198</v>
      </c>
      <c r="B39" s="625">
        <v>67</v>
      </c>
      <c r="C39" s="511">
        <f t="shared" si="2"/>
        <v>2.328733794445796E-3</v>
      </c>
      <c r="D39" s="625">
        <v>95</v>
      </c>
      <c r="E39" s="511">
        <f t="shared" si="3"/>
        <v>3.3019359771992631E-3</v>
      </c>
      <c r="F39" s="91"/>
      <c r="G39" s="91"/>
      <c r="H39" s="91"/>
      <c r="I39" s="91"/>
      <c r="J39" s="91"/>
      <c r="K39" s="91"/>
      <c r="L39" s="91"/>
      <c r="M39" s="91"/>
      <c r="N39" s="91"/>
      <c r="O39" s="75"/>
      <c r="P39" s="52"/>
      <c r="Q39" s="79"/>
      <c r="R39" s="52"/>
      <c r="S39" s="79"/>
    </row>
    <row r="40" spans="1:19" ht="12.75" x14ac:dyDescent="0.2">
      <c r="A40" s="410" t="s">
        <v>105</v>
      </c>
      <c r="B40" s="625">
        <v>4102</v>
      </c>
      <c r="C40" s="511">
        <f t="shared" si="2"/>
        <v>0.14257411977338291</v>
      </c>
      <c r="D40" s="625">
        <v>3663</v>
      </c>
      <c r="E40" s="511">
        <f t="shared" si="3"/>
        <v>0.12731569983664107</v>
      </c>
      <c r="F40" s="91"/>
      <c r="G40" s="91"/>
      <c r="H40" s="91"/>
      <c r="I40" s="91"/>
      <c r="J40" s="91"/>
      <c r="K40" s="91"/>
      <c r="L40" s="91"/>
      <c r="M40" s="91"/>
      <c r="N40" s="91"/>
      <c r="O40" s="75"/>
      <c r="P40" s="52"/>
      <c r="Q40" s="79"/>
      <c r="R40" s="52"/>
      <c r="S40" s="79"/>
    </row>
    <row r="41" spans="1:19" ht="12.75" x14ac:dyDescent="0.2">
      <c r="A41" s="410" t="s">
        <v>104</v>
      </c>
      <c r="B41" s="625">
        <v>6709</v>
      </c>
      <c r="C41" s="511">
        <f t="shared" si="2"/>
        <v>0.23318619443189323</v>
      </c>
      <c r="D41" s="625">
        <v>6376</v>
      </c>
      <c r="E41" s="511">
        <f t="shared" si="3"/>
        <v>0.2216120399012895</v>
      </c>
      <c r="F41" s="91"/>
      <c r="G41" s="91"/>
      <c r="H41" s="91"/>
      <c r="I41" s="91"/>
      <c r="J41" s="91"/>
      <c r="K41" s="91"/>
      <c r="L41" s="91"/>
      <c r="M41" s="91"/>
      <c r="N41" s="91"/>
      <c r="O41" s="75"/>
      <c r="P41" s="52"/>
      <c r="Q41" s="79"/>
      <c r="R41" s="52"/>
      <c r="S41" s="79"/>
    </row>
    <row r="42" spans="1:19" ht="12.75" x14ac:dyDescent="0.2">
      <c r="A42" s="427" t="s">
        <v>103</v>
      </c>
      <c r="B42" s="625">
        <v>3309</v>
      </c>
      <c r="C42" s="511">
        <f t="shared" si="2"/>
        <v>0.11501164366897224</v>
      </c>
      <c r="D42" s="625">
        <v>3415</v>
      </c>
      <c r="E42" s="511">
        <f t="shared" si="3"/>
        <v>0.11869590907511035</v>
      </c>
      <c r="F42" s="91"/>
      <c r="G42" s="91"/>
      <c r="H42" s="91"/>
      <c r="I42" s="91"/>
      <c r="J42" s="91"/>
      <c r="K42" s="91"/>
      <c r="L42" s="91"/>
      <c r="M42" s="91"/>
      <c r="N42" s="91"/>
      <c r="O42" s="75"/>
      <c r="P42" s="52"/>
      <c r="Q42" s="79"/>
      <c r="R42" s="52"/>
      <c r="S42" s="79"/>
    </row>
    <row r="43" spans="1:19" ht="12.75" x14ac:dyDescent="0.2">
      <c r="A43" s="410" t="s">
        <v>533</v>
      </c>
      <c r="B43" s="625">
        <v>8930</v>
      </c>
      <c r="C43" s="511">
        <f t="shared" si="2"/>
        <v>0.31038198185673072</v>
      </c>
      <c r="D43" s="625">
        <v>9031</v>
      </c>
      <c r="E43" s="511">
        <f t="shared" si="3"/>
        <v>0.31389246115880576</v>
      </c>
      <c r="F43" s="91"/>
      <c r="G43" s="91"/>
      <c r="H43" s="91"/>
      <c r="I43" s="91"/>
      <c r="J43" s="91"/>
      <c r="K43" s="91"/>
      <c r="L43" s="91"/>
      <c r="M43" s="91"/>
      <c r="N43" s="91"/>
      <c r="O43" s="75"/>
      <c r="P43" s="52"/>
      <c r="Q43" s="79"/>
      <c r="R43" s="52"/>
      <c r="S43" s="79"/>
    </row>
    <row r="44" spans="1:19" ht="12.75" x14ac:dyDescent="0.2">
      <c r="A44" s="410" t="s">
        <v>818</v>
      </c>
      <c r="B44" s="625">
        <v>130</v>
      </c>
      <c r="C44" s="511">
        <f t="shared" si="2"/>
        <v>4.5184387056410973E-3</v>
      </c>
      <c r="D44" s="625">
        <v>121</v>
      </c>
      <c r="E44" s="511">
        <f t="shared" si="3"/>
        <v>4.2056237183274829E-3</v>
      </c>
      <c r="F44" s="91"/>
      <c r="G44" s="91"/>
      <c r="H44" s="91"/>
      <c r="I44" s="91"/>
      <c r="J44" s="91"/>
      <c r="K44" s="91"/>
      <c r="L44" s="91"/>
      <c r="M44" s="91"/>
      <c r="N44" s="91"/>
    </row>
    <row r="45" spans="1:19" ht="12.75" x14ac:dyDescent="0.2">
      <c r="A45" s="410" t="s">
        <v>102</v>
      </c>
      <c r="B45" s="625">
        <v>4951</v>
      </c>
      <c r="C45" s="511">
        <f t="shared" si="2"/>
        <v>0.17208300024330053</v>
      </c>
      <c r="D45" s="625">
        <v>5339</v>
      </c>
      <c r="E45" s="511">
        <f t="shared" si="3"/>
        <v>0.18556880191859859</v>
      </c>
      <c r="F45" s="91"/>
      <c r="G45" s="91"/>
      <c r="H45" s="91"/>
      <c r="I45" s="91"/>
      <c r="J45" s="91"/>
      <c r="K45" s="91"/>
      <c r="L45" s="91"/>
      <c r="M45" s="91"/>
    </row>
    <row r="46" spans="1:19" ht="12.75" x14ac:dyDescent="0.2">
      <c r="A46" s="574" t="s">
        <v>195</v>
      </c>
      <c r="B46" s="625">
        <v>45</v>
      </c>
      <c r="C46" s="511">
        <f t="shared" si="2"/>
        <v>1.5640749365680719E-3</v>
      </c>
      <c r="D46" s="625">
        <v>35</v>
      </c>
      <c r="E46" s="511">
        <f t="shared" si="3"/>
        <v>1.2165027284418337E-3</v>
      </c>
      <c r="F46" s="91"/>
      <c r="G46" s="91"/>
      <c r="H46" s="91"/>
      <c r="I46" s="91"/>
      <c r="J46" s="91"/>
      <c r="K46" s="91"/>
      <c r="L46" s="91"/>
      <c r="M46" s="91"/>
    </row>
    <row r="47" spans="1:19" ht="12.75" x14ac:dyDescent="0.2">
      <c r="A47" s="410" t="s">
        <v>489</v>
      </c>
      <c r="B47" s="625">
        <v>354</v>
      </c>
      <c r="C47" s="511">
        <f t="shared" si="2"/>
        <v>1.2304056167668833E-2</v>
      </c>
      <c r="D47" s="625">
        <v>491</v>
      </c>
      <c r="E47" s="511">
        <f t="shared" si="3"/>
        <v>1.7065795418998296E-2</v>
      </c>
    </row>
    <row r="53" spans="1:1" x14ac:dyDescent="0.2">
      <c r="A53" s="353" t="s">
        <v>798</v>
      </c>
    </row>
    <row r="67" spans="1:1" x14ac:dyDescent="0.2">
      <c r="A67" s="90"/>
    </row>
  </sheetData>
  <sortState ref="A38:E47">
    <sortCondition descending="1" ref="E38:E47"/>
  </sortState>
  <mergeCells count="12">
    <mergeCell ref="A6:M6"/>
    <mergeCell ref="A24:E24"/>
    <mergeCell ref="R24:S24"/>
    <mergeCell ref="B10:C10"/>
    <mergeCell ref="D10:E10"/>
    <mergeCell ref="B9:E9"/>
    <mergeCell ref="A9:A11"/>
    <mergeCell ref="B35:C35"/>
    <mergeCell ref="D35:E35"/>
    <mergeCell ref="B34:E34"/>
    <mergeCell ref="A34:A36"/>
    <mergeCell ref="R38:S38"/>
  </mergeCells>
  <hyperlinks>
    <hyperlink ref="P6" location="indice!B36"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B158"/>
  <sheetViews>
    <sheetView showGridLines="0" topLeftCell="C1" zoomScaleNormal="100" workbookViewId="0">
      <selection activeCell="N6" sqref="N6"/>
    </sheetView>
  </sheetViews>
  <sheetFormatPr baseColWidth="10" defaultRowHeight="12" x14ac:dyDescent="0.25"/>
  <cols>
    <col min="1" max="1" width="4.140625" style="40" customWidth="1"/>
    <col min="2" max="2" width="20" style="40" customWidth="1"/>
    <col min="3" max="6" width="17.85546875" style="40" customWidth="1"/>
    <col min="7" max="8" width="15" style="40" customWidth="1"/>
    <col min="9" max="9" width="14.140625" style="40" customWidth="1"/>
    <col min="10" max="10" width="13.28515625" style="40" customWidth="1"/>
    <col min="11" max="11" width="3.5703125" style="40" customWidth="1"/>
    <col min="12" max="12" width="13.28515625" style="40" customWidth="1"/>
    <col min="13" max="19" width="8.7109375" style="40" customWidth="1"/>
    <col min="20" max="16384" width="11.42578125" style="40"/>
  </cols>
  <sheetData>
    <row r="6" spans="1:16" s="208" customFormat="1" ht="47.25" customHeight="1" x14ac:dyDescent="0.25">
      <c r="A6" s="909" t="s">
        <v>710</v>
      </c>
      <c r="B6" s="909"/>
      <c r="C6" s="909"/>
      <c r="D6" s="909"/>
      <c r="E6" s="909"/>
      <c r="F6" s="909"/>
      <c r="G6" s="909"/>
      <c r="H6" s="909"/>
      <c r="I6" s="909"/>
      <c r="J6" s="909"/>
      <c r="K6" s="909"/>
      <c r="L6" s="909"/>
      <c r="N6" s="245" t="s">
        <v>82</v>
      </c>
      <c r="P6" s="206"/>
    </row>
    <row r="7" spans="1:16" ht="8.25" customHeight="1" x14ac:dyDescent="0.25">
      <c r="A7" s="42"/>
      <c r="B7" s="88"/>
      <c r="C7" s="88"/>
      <c r="D7" s="88"/>
      <c r="E7" s="88"/>
      <c r="F7" s="88"/>
      <c r="G7" s="88"/>
      <c r="H7" s="88"/>
      <c r="I7" s="88"/>
      <c r="J7" s="88"/>
      <c r="K7" s="88"/>
      <c r="L7" s="88"/>
      <c r="M7" s="84"/>
      <c r="N7" s="84"/>
      <c r="O7" s="84"/>
      <c r="P7" s="87"/>
    </row>
    <row r="8" spans="1:16" ht="15.75" customHeight="1" x14ac:dyDescent="0.25">
      <c r="A8" s="42"/>
      <c r="B8" s="949" t="s">
        <v>112</v>
      </c>
      <c r="C8" s="905" t="s">
        <v>250</v>
      </c>
      <c r="D8" s="907"/>
      <c r="E8" s="905" t="s">
        <v>688</v>
      </c>
      <c r="F8" s="907"/>
      <c r="G8" s="154"/>
      <c r="H8" s="158"/>
      <c r="I8" s="153"/>
      <c r="J8" s="79"/>
      <c r="K8" s="42"/>
      <c r="L8" s="42"/>
      <c r="M8" s="42"/>
      <c r="N8" s="42"/>
      <c r="O8" s="42"/>
      <c r="P8" s="42"/>
    </row>
    <row r="9" spans="1:16" ht="24.95" customHeight="1" x14ac:dyDescent="0.25">
      <c r="A9" s="42"/>
      <c r="B9" s="950"/>
      <c r="C9" s="384" t="s">
        <v>100</v>
      </c>
      <c r="D9" s="384" t="s">
        <v>99</v>
      </c>
      <c r="E9" s="649" t="s">
        <v>100</v>
      </c>
      <c r="F9" s="649" t="s">
        <v>99</v>
      </c>
      <c r="G9" s="154"/>
      <c r="H9" s="55"/>
      <c r="I9" s="153"/>
      <c r="J9" s="79"/>
      <c r="K9" s="42"/>
      <c r="L9" s="650"/>
      <c r="M9" s="42"/>
      <c r="N9" s="42"/>
      <c r="O9" s="42"/>
      <c r="P9" s="42"/>
    </row>
    <row r="10" spans="1:16" s="517" customFormat="1" ht="24.95" customHeight="1" x14ac:dyDescent="0.25">
      <c r="A10" s="512"/>
      <c r="B10" s="439" t="s">
        <v>525</v>
      </c>
      <c r="C10" s="651">
        <v>42.4</v>
      </c>
      <c r="D10" s="652">
        <v>39.299999999999997</v>
      </c>
      <c r="E10" s="653">
        <v>41</v>
      </c>
      <c r="F10" s="653">
        <v>38</v>
      </c>
      <c r="G10" s="513"/>
      <c r="H10" s="514"/>
      <c r="I10" s="515"/>
      <c r="J10" s="516"/>
      <c r="K10" s="512"/>
      <c r="L10" s="650"/>
      <c r="M10" s="512"/>
      <c r="N10" s="512"/>
      <c r="O10" s="512"/>
      <c r="P10" s="512"/>
    </row>
    <row r="11" spans="1:16" s="517" customFormat="1" ht="24.95" customHeight="1" x14ac:dyDescent="0.25">
      <c r="A11" s="512"/>
      <c r="B11" s="519" t="s">
        <v>52</v>
      </c>
      <c r="C11" s="651">
        <v>41.7</v>
      </c>
      <c r="D11" s="652">
        <v>39.1</v>
      </c>
      <c r="E11" s="653">
        <v>40</v>
      </c>
      <c r="F11" s="653">
        <v>38</v>
      </c>
      <c r="G11" s="513"/>
      <c r="H11" s="514"/>
      <c r="I11" s="515"/>
      <c r="J11" s="516"/>
      <c r="K11" s="512"/>
      <c r="L11" s="650"/>
      <c r="M11" s="512"/>
      <c r="N11" s="512"/>
      <c r="O11" s="512"/>
      <c r="P11" s="512"/>
    </row>
    <row r="12" spans="1:16" s="517" customFormat="1" ht="24.95" customHeight="1" x14ac:dyDescent="0.25">
      <c r="A12" s="512"/>
      <c r="B12" s="519" t="s">
        <v>53</v>
      </c>
      <c r="C12" s="651">
        <v>43.4</v>
      </c>
      <c r="D12" s="652">
        <v>39.799999999999997</v>
      </c>
      <c r="E12" s="653">
        <v>42</v>
      </c>
      <c r="F12" s="653">
        <v>38</v>
      </c>
      <c r="G12" s="513"/>
      <c r="H12" s="514"/>
      <c r="I12" s="515"/>
      <c r="J12" s="516"/>
      <c r="K12" s="512"/>
      <c r="L12" s="650"/>
      <c r="M12" s="512"/>
      <c r="N12" s="512"/>
      <c r="O12" s="512"/>
      <c r="P12" s="512"/>
    </row>
    <row r="13" spans="1:16" s="517" customFormat="1" ht="24.95" customHeight="1" x14ac:dyDescent="0.25">
      <c r="A13" s="512"/>
      <c r="B13" s="519" t="s">
        <v>54</v>
      </c>
      <c r="C13" s="651">
        <v>42.2</v>
      </c>
      <c r="D13" s="652">
        <v>38.299999999999997</v>
      </c>
      <c r="E13" s="653">
        <v>41</v>
      </c>
      <c r="F13" s="653">
        <v>38</v>
      </c>
      <c r="G13" s="513"/>
      <c r="H13" s="514"/>
      <c r="I13" s="515"/>
      <c r="J13" s="516"/>
      <c r="K13" s="512"/>
      <c r="L13" s="650"/>
      <c r="M13" s="512"/>
      <c r="N13" s="512"/>
      <c r="O13" s="512"/>
      <c r="P13" s="512"/>
    </row>
    <row r="14" spans="1:16" s="517" customFormat="1" ht="24.95" customHeight="1" x14ac:dyDescent="0.25">
      <c r="A14" s="512"/>
      <c r="B14" s="519" t="s">
        <v>55</v>
      </c>
      <c r="C14" s="651">
        <v>40.200000000000003</v>
      </c>
      <c r="D14" s="652">
        <v>38.4</v>
      </c>
      <c r="E14" s="653">
        <v>38</v>
      </c>
      <c r="F14" s="653">
        <v>37</v>
      </c>
      <c r="G14" s="502"/>
      <c r="H14" s="514"/>
      <c r="I14" s="176"/>
      <c r="J14" s="518"/>
      <c r="K14" s="512"/>
      <c r="L14" s="650"/>
      <c r="M14" s="512"/>
      <c r="N14" s="512"/>
      <c r="O14" s="512"/>
      <c r="P14" s="512"/>
    </row>
    <row r="15" spans="1:16" s="517" customFormat="1" ht="24.95" customHeight="1" x14ac:dyDescent="0.25">
      <c r="A15" s="512"/>
      <c r="B15" s="519" t="s">
        <v>819</v>
      </c>
      <c r="C15" s="651">
        <v>0</v>
      </c>
      <c r="D15" s="652">
        <v>24</v>
      </c>
      <c r="E15" s="653">
        <v>0</v>
      </c>
      <c r="F15" s="653">
        <v>24</v>
      </c>
      <c r="G15" s="847"/>
      <c r="H15" s="514"/>
      <c r="I15" s="176"/>
      <c r="J15" s="518"/>
      <c r="K15" s="512"/>
      <c r="L15" s="650"/>
      <c r="M15" s="512"/>
      <c r="N15" s="512"/>
      <c r="O15" s="512"/>
      <c r="P15" s="512"/>
    </row>
    <row r="16" spans="1:16" s="517" customFormat="1" ht="24.95" customHeight="1" x14ac:dyDescent="0.25">
      <c r="A16" s="512"/>
      <c r="B16" s="519" t="s">
        <v>27</v>
      </c>
      <c r="C16" s="651">
        <v>45.2</v>
      </c>
      <c r="D16" s="652">
        <v>40.700000000000003</v>
      </c>
      <c r="E16" s="653">
        <v>43</v>
      </c>
      <c r="F16" s="653">
        <v>40</v>
      </c>
      <c r="G16" s="513"/>
      <c r="H16" s="514"/>
      <c r="I16" s="515"/>
      <c r="J16" s="516"/>
      <c r="K16" s="512"/>
      <c r="L16" s="512"/>
      <c r="M16" s="512"/>
      <c r="N16" s="512"/>
      <c r="O16" s="512"/>
      <c r="P16" s="512"/>
    </row>
    <row r="17" spans="1:16" ht="12" customHeight="1" x14ac:dyDescent="0.25">
      <c r="A17" s="42"/>
      <c r="G17" s="154"/>
      <c r="H17" s="55"/>
      <c r="I17" s="153"/>
      <c r="J17" s="79"/>
      <c r="K17" s="42"/>
      <c r="L17" s="42"/>
      <c r="M17" s="42"/>
      <c r="N17" s="42"/>
      <c r="O17" s="42"/>
      <c r="P17" s="42"/>
    </row>
    <row r="18" spans="1:16" ht="12" customHeight="1" x14ac:dyDescent="0.2">
      <c r="A18" s="42"/>
      <c r="B18" s="353" t="s">
        <v>798</v>
      </c>
      <c r="C18" s="42"/>
      <c r="D18" s="58"/>
      <c r="E18" s="58"/>
      <c r="F18" s="58"/>
      <c r="G18" s="154"/>
      <c r="H18" s="55"/>
      <c r="I18" s="153"/>
      <c r="J18" s="79"/>
      <c r="K18" s="42"/>
      <c r="L18" s="42"/>
      <c r="M18" s="42"/>
      <c r="N18" s="42"/>
      <c r="O18" s="42"/>
      <c r="P18" s="42"/>
    </row>
    <row r="19" spans="1:16" ht="12" customHeight="1" x14ac:dyDescent="0.25">
      <c r="A19" s="42"/>
      <c r="B19" s="42"/>
      <c r="C19" s="42"/>
      <c r="D19" s="58"/>
      <c r="E19" s="58"/>
      <c r="F19" s="58"/>
      <c r="G19" s="154"/>
      <c r="H19" s="55"/>
      <c r="I19" s="153"/>
      <c r="J19" s="79"/>
      <c r="K19" s="42"/>
      <c r="L19" s="42"/>
      <c r="M19" s="42"/>
      <c r="N19" s="42"/>
      <c r="O19" s="42"/>
      <c r="P19" s="42"/>
    </row>
    <row r="20" spans="1:16" ht="12" customHeight="1" x14ac:dyDescent="0.25">
      <c r="A20" s="42"/>
      <c r="B20" s="42"/>
      <c r="C20" s="42"/>
      <c r="D20" s="58"/>
      <c r="E20" s="58"/>
      <c r="F20" s="58"/>
      <c r="G20" s="75"/>
      <c r="H20" s="55"/>
      <c r="I20" s="151"/>
      <c r="J20" s="146"/>
      <c r="K20" s="42"/>
      <c r="L20" s="42"/>
      <c r="M20" s="42"/>
      <c r="N20" s="42"/>
      <c r="O20" s="42"/>
      <c r="P20" s="42"/>
    </row>
    <row r="21" spans="1:16" ht="12" customHeight="1" x14ac:dyDescent="0.25">
      <c r="A21" s="42"/>
      <c r="B21" s="42"/>
      <c r="C21" s="42"/>
      <c r="D21" s="58"/>
      <c r="E21" s="58"/>
      <c r="F21" s="58"/>
      <c r="G21" s="154"/>
      <c r="H21" s="55"/>
      <c r="I21" s="153"/>
      <c r="J21" s="79"/>
      <c r="K21" s="42"/>
      <c r="L21" s="42"/>
      <c r="M21" s="42"/>
      <c r="N21" s="42"/>
      <c r="O21" s="42"/>
      <c r="P21" s="42"/>
    </row>
    <row r="22" spans="1:16" ht="12" customHeight="1" x14ac:dyDescent="0.25">
      <c r="A22" s="42"/>
      <c r="B22" s="42"/>
      <c r="C22" s="42"/>
      <c r="D22" s="58"/>
      <c r="E22" s="58"/>
      <c r="F22" s="58"/>
      <c r="G22" s="155"/>
      <c r="H22" s="8"/>
      <c r="I22" s="153"/>
      <c r="J22" s="79"/>
      <c r="K22" s="42"/>
      <c r="L22" s="42"/>
      <c r="M22" s="42"/>
      <c r="N22" s="42"/>
      <c r="O22" s="42"/>
      <c r="P22" s="42"/>
    </row>
    <row r="23" spans="1:16" ht="12" customHeight="1" x14ac:dyDescent="0.25">
      <c r="A23" s="42"/>
      <c r="B23" s="42"/>
      <c r="C23" s="42"/>
      <c r="D23" s="58"/>
      <c r="E23" s="58"/>
      <c r="F23" s="58"/>
      <c r="G23" s="155"/>
      <c r="H23" s="8"/>
      <c r="I23" s="153"/>
      <c r="J23" s="79"/>
      <c r="K23" s="42"/>
      <c r="L23" s="42"/>
      <c r="M23" s="42"/>
      <c r="N23" s="42"/>
      <c r="O23" s="42"/>
      <c r="P23" s="42"/>
    </row>
    <row r="24" spans="1:16" ht="12" customHeight="1" x14ac:dyDescent="0.25">
      <c r="A24" s="42"/>
      <c r="B24" s="42"/>
      <c r="C24" s="42"/>
      <c r="D24" s="58"/>
      <c r="E24" s="58"/>
      <c r="F24" s="58"/>
      <c r="G24" s="154"/>
      <c r="H24" s="55"/>
      <c r="I24" s="153"/>
      <c r="J24" s="79"/>
      <c r="K24" s="42"/>
      <c r="L24" s="42"/>
      <c r="M24" s="42"/>
      <c r="N24" s="42"/>
      <c r="O24" s="42"/>
      <c r="P24" s="42"/>
    </row>
    <row r="25" spans="1:16" ht="12" customHeight="1" x14ac:dyDescent="0.25">
      <c r="A25" s="42"/>
      <c r="B25" s="42"/>
      <c r="C25" s="42"/>
      <c r="D25" s="58"/>
      <c r="E25" s="58"/>
      <c r="F25" s="58"/>
      <c r="G25" s="154"/>
      <c r="H25" s="55"/>
      <c r="I25" s="153"/>
      <c r="J25" s="79"/>
      <c r="K25" s="42"/>
      <c r="L25" s="42"/>
      <c r="M25" s="42"/>
      <c r="N25" s="42"/>
      <c r="O25" s="42"/>
      <c r="P25" s="42"/>
    </row>
    <row r="26" spans="1:16" ht="12" customHeight="1" x14ac:dyDescent="0.25">
      <c r="A26" s="42"/>
      <c r="B26" s="42"/>
      <c r="C26" s="42"/>
      <c r="D26" s="58"/>
      <c r="E26" s="58"/>
      <c r="F26" s="58"/>
      <c r="G26" s="154"/>
      <c r="H26" s="55"/>
      <c r="I26" s="153"/>
      <c r="J26" s="79"/>
      <c r="K26" s="42"/>
      <c r="L26" s="42"/>
      <c r="M26" s="42"/>
      <c r="N26" s="42"/>
      <c r="O26" s="42"/>
      <c r="P26" s="42"/>
    </row>
    <row r="27" spans="1:16" ht="12" customHeight="1" x14ac:dyDescent="0.25">
      <c r="A27" s="42"/>
      <c r="B27" s="42"/>
      <c r="C27" s="42"/>
      <c r="D27" s="58"/>
      <c r="E27" s="58"/>
      <c r="F27" s="58"/>
      <c r="G27" s="154"/>
      <c r="H27" s="55"/>
      <c r="I27" s="153"/>
      <c r="J27" s="79"/>
      <c r="K27" s="42"/>
      <c r="L27" s="42"/>
      <c r="M27" s="42"/>
      <c r="N27" s="42"/>
      <c r="O27" s="42"/>
      <c r="P27" s="42"/>
    </row>
    <row r="28" spans="1:16" ht="12" customHeight="1" x14ac:dyDescent="0.25">
      <c r="A28" s="42"/>
      <c r="B28" s="42"/>
      <c r="C28" s="42"/>
      <c r="D28" s="58"/>
      <c r="E28" s="58"/>
      <c r="F28" s="58"/>
      <c r="G28" s="154"/>
      <c r="H28" s="55"/>
      <c r="I28" s="153"/>
      <c r="J28" s="79"/>
      <c r="K28" s="42"/>
      <c r="L28" s="42"/>
      <c r="M28" s="42"/>
      <c r="N28" s="42"/>
      <c r="O28" s="42"/>
      <c r="P28" s="42"/>
    </row>
    <row r="29" spans="1:16" ht="12" customHeight="1" x14ac:dyDescent="0.25">
      <c r="A29" s="42"/>
      <c r="B29" s="42"/>
      <c r="C29" s="42"/>
      <c r="D29" s="58"/>
      <c r="E29" s="58"/>
      <c r="F29" s="58"/>
      <c r="G29" s="75"/>
      <c r="H29" s="55"/>
      <c r="I29" s="55"/>
      <c r="J29" s="146"/>
      <c r="K29" s="42"/>
      <c r="L29" s="42"/>
      <c r="M29" s="42"/>
      <c r="N29" s="42"/>
      <c r="O29" s="42"/>
      <c r="P29" s="42"/>
    </row>
    <row r="30" spans="1:16" ht="12" customHeight="1" x14ac:dyDescent="0.25">
      <c r="A30" s="42"/>
      <c r="B30" s="42"/>
      <c r="C30" s="42"/>
      <c r="D30" s="58"/>
      <c r="E30" s="58"/>
      <c r="F30" s="58"/>
      <c r="G30" s="154"/>
      <c r="H30" s="55"/>
      <c r="I30" s="153"/>
      <c r="J30" s="79"/>
      <c r="K30" s="42"/>
      <c r="L30" s="42"/>
      <c r="M30" s="42"/>
      <c r="N30" s="42"/>
      <c r="O30" s="42"/>
      <c r="P30" s="42"/>
    </row>
    <row r="31" spans="1:16" ht="9" customHeight="1" x14ac:dyDescent="0.25">
      <c r="A31" s="42"/>
      <c r="B31" s="42"/>
      <c r="C31" s="42"/>
      <c r="D31" s="58"/>
      <c r="E31" s="58"/>
      <c r="F31" s="58"/>
      <c r="G31" s="75"/>
      <c r="H31" s="55"/>
      <c r="I31" s="152"/>
      <c r="J31" s="79"/>
      <c r="K31" s="42"/>
      <c r="L31" s="42"/>
      <c r="M31" s="42"/>
      <c r="N31" s="42"/>
      <c r="O31" s="42"/>
      <c r="P31" s="42"/>
    </row>
    <row r="32" spans="1:16" s="42" customFormat="1" ht="11.1" customHeight="1" x14ac:dyDescent="0.25">
      <c r="D32" s="60"/>
      <c r="E32" s="60"/>
      <c r="F32" s="60"/>
      <c r="G32" s="75"/>
      <c r="H32" s="55"/>
      <c r="I32" s="151"/>
      <c r="J32" s="146"/>
    </row>
    <row r="33" spans="1:236" s="42" customFormat="1" ht="11.1" customHeight="1" x14ac:dyDescent="0.25">
      <c r="G33" s="75"/>
      <c r="H33" s="147"/>
      <c r="I33" s="147"/>
      <c r="J33" s="146"/>
    </row>
    <row r="34" spans="1:236" s="42" customFormat="1" ht="11.1" customHeight="1" x14ac:dyDescent="0.25">
      <c r="G34" s="150"/>
      <c r="H34" s="149"/>
      <c r="I34" s="149"/>
      <c r="J34" s="146"/>
    </row>
    <row r="35" spans="1:236" s="148" customFormat="1" ht="13.5" customHeight="1" thickBot="1" x14ac:dyDescent="0.3">
      <c r="A35" s="42"/>
      <c r="B35" s="42"/>
      <c r="C35" s="42"/>
      <c r="D35" s="42"/>
      <c r="E35" s="42"/>
      <c r="F35" s="42"/>
      <c r="G35" s="75"/>
      <c r="H35" s="147"/>
      <c r="I35" s="147"/>
      <c r="J35" s="146"/>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row>
    <row r="36" spans="1:236" ht="11.1" customHeight="1" x14ac:dyDescent="0.25">
      <c r="A36" s="42"/>
      <c r="C36" s="42"/>
      <c r="D36" s="42"/>
      <c r="E36" s="42"/>
      <c r="F36" s="42"/>
      <c r="G36" s="75"/>
      <c r="H36" s="147"/>
      <c r="I36" s="147"/>
      <c r="J36" s="146"/>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c r="DU36" s="42"/>
      <c r="DV36" s="42"/>
      <c r="DW36" s="42"/>
      <c r="DX36" s="42"/>
      <c r="DY36" s="42"/>
      <c r="DZ36" s="42"/>
      <c r="EA36" s="42"/>
      <c r="EB36" s="42"/>
      <c r="EC36" s="42"/>
      <c r="ED36" s="42"/>
      <c r="EE36" s="42"/>
      <c r="EF36" s="42"/>
      <c r="EG36" s="42"/>
      <c r="EH36" s="42"/>
      <c r="EI36" s="42"/>
      <c r="EJ36" s="42"/>
      <c r="EK36" s="42"/>
      <c r="EL36" s="42"/>
      <c r="EM36" s="42"/>
      <c r="EN36" s="42"/>
      <c r="EO36" s="42"/>
      <c r="EP36" s="42"/>
      <c r="EQ36" s="42"/>
      <c r="ER36" s="42"/>
      <c r="ES36" s="42"/>
      <c r="ET36" s="42"/>
      <c r="EU36" s="42"/>
      <c r="EV36" s="42"/>
      <c r="EW36" s="42"/>
      <c r="EX36" s="42"/>
      <c r="EY36" s="42"/>
      <c r="EZ36" s="42"/>
      <c r="FA36" s="42"/>
      <c r="FB36" s="42"/>
      <c r="FC36" s="42"/>
      <c r="FD36" s="42"/>
      <c r="FE36" s="42"/>
      <c r="FF36" s="42"/>
      <c r="FG36" s="42"/>
      <c r="FH36" s="42"/>
      <c r="FI36" s="42"/>
      <c r="FJ36" s="42"/>
      <c r="FK36" s="42"/>
      <c r="FL36" s="42"/>
      <c r="FM36" s="42"/>
      <c r="FN36" s="42"/>
      <c r="FO36" s="42"/>
      <c r="FP36" s="42"/>
      <c r="FQ36" s="42"/>
      <c r="FR36" s="42"/>
      <c r="FS36" s="42"/>
      <c r="FT36" s="42"/>
      <c r="FU36" s="42"/>
      <c r="FV36" s="42"/>
      <c r="FW36" s="42"/>
      <c r="FX36" s="42"/>
      <c r="FY36" s="42"/>
      <c r="FZ36" s="42"/>
      <c r="GA36" s="42"/>
      <c r="GB36" s="42"/>
      <c r="GC36" s="42"/>
      <c r="GD36" s="42"/>
      <c r="GE36" s="42"/>
      <c r="GF36" s="42"/>
      <c r="GG36" s="42"/>
      <c r="GH36" s="42"/>
      <c r="GI36" s="42"/>
      <c r="GJ36" s="42"/>
      <c r="GK36" s="42"/>
      <c r="GL36" s="42"/>
      <c r="GM36" s="42"/>
      <c r="GN36" s="42"/>
      <c r="GO36" s="42"/>
      <c r="GP36" s="42"/>
      <c r="GQ36" s="42"/>
      <c r="GR36" s="42"/>
      <c r="GS36" s="42"/>
      <c r="GT36" s="42"/>
      <c r="GU36" s="42"/>
      <c r="GV36" s="42"/>
      <c r="GW36" s="42"/>
      <c r="GX36" s="42"/>
      <c r="GY36" s="42"/>
      <c r="GZ36" s="42"/>
      <c r="HA36" s="42"/>
      <c r="HB36" s="42"/>
      <c r="HC36" s="42"/>
      <c r="HD36" s="42"/>
      <c r="HE36" s="42"/>
      <c r="HF36" s="42"/>
      <c r="HG36" s="42"/>
      <c r="HH36" s="42"/>
      <c r="HI36" s="42"/>
      <c r="HJ36" s="42"/>
      <c r="HK36" s="42"/>
      <c r="HL36" s="42"/>
      <c r="HM36" s="42"/>
      <c r="HN36" s="42"/>
      <c r="HO36" s="42"/>
      <c r="HP36" s="42"/>
      <c r="HQ36" s="42"/>
      <c r="HR36" s="42"/>
      <c r="HS36" s="42"/>
      <c r="HT36" s="42"/>
      <c r="HU36" s="42"/>
      <c r="HV36" s="42"/>
      <c r="HW36" s="42"/>
      <c r="HX36" s="42"/>
      <c r="HY36" s="42"/>
      <c r="HZ36" s="42"/>
      <c r="IA36" s="42"/>
      <c r="IB36" s="42"/>
    </row>
    <row r="37" spans="1:236" x14ac:dyDescent="0.25">
      <c r="A37" s="145"/>
      <c r="B37" s="42"/>
      <c r="C37" s="42"/>
      <c r="D37" s="42"/>
      <c r="E37" s="42"/>
      <c r="F37" s="42"/>
      <c r="G37" s="42"/>
      <c r="H37" s="42"/>
      <c r="I37" s="42"/>
      <c r="J37" s="42"/>
      <c r="K37" s="42"/>
      <c r="L37" s="42"/>
      <c r="M37" s="42"/>
      <c r="N37" s="42"/>
      <c r="O37" s="42"/>
      <c r="P37" s="42"/>
    </row>
    <row r="38" spans="1:236" x14ac:dyDescent="0.25">
      <c r="A38" s="42"/>
      <c r="B38" s="42"/>
      <c r="C38" s="42"/>
      <c r="D38" s="42"/>
      <c r="E38" s="42"/>
      <c r="F38" s="42"/>
      <c r="G38" s="42"/>
      <c r="H38" s="42"/>
      <c r="I38" s="42"/>
      <c r="J38" s="42"/>
      <c r="K38" s="42"/>
      <c r="L38" s="42"/>
      <c r="M38" s="42"/>
      <c r="N38" s="42"/>
      <c r="O38" s="42"/>
      <c r="P38" s="42"/>
    </row>
    <row r="40" spans="1:236" x14ac:dyDescent="0.25">
      <c r="D40" s="137"/>
      <c r="E40" s="137"/>
      <c r="F40" s="137"/>
      <c r="G40" s="137"/>
      <c r="H40" s="142"/>
      <c r="I40" s="131"/>
    </row>
    <row r="41" spans="1:236" x14ac:dyDescent="0.25">
      <c r="D41" s="129"/>
      <c r="E41" s="129"/>
      <c r="F41" s="129"/>
      <c r="G41" s="144"/>
      <c r="H41" s="129"/>
      <c r="I41" s="131"/>
      <c r="L41" s="143"/>
    </row>
    <row r="42" spans="1:236" x14ac:dyDescent="0.25">
      <c r="D42" s="137"/>
      <c r="E42" s="137"/>
      <c r="F42" s="137"/>
      <c r="G42" s="137"/>
      <c r="H42" s="142"/>
      <c r="I42" s="141"/>
      <c r="J42" s="140"/>
    </row>
    <row r="43" spans="1:236" x14ac:dyDescent="0.25">
      <c r="D43" s="137"/>
      <c r="E43" s="137"/>
      <c r="F43" s="137"/>
      <c r="G43" s="136"/>
      <c r="H43" s="132"/>
      <c r="I43" s="131"/>
      <c r="J43" s="114"/>
      <c r="L43" s="139"/>
    </row>
    <row r="44" spans="1:236" x14ac:dyDescent="0.25">
      <c r="D44" s="137"/>
      <c r="E44" s="137"/>
      <c r="F44" s="137"/>
      <c r="G44" s="136"/>
      <c r="H44" s="132"/>
      <c r="I44" s="131"/>
      <c r="J44" s="114"/>
    </row>
    <row r="45" spans="1:236" x14ac:dyDescent="0.25">
      <c r="D45" s="137"/>
      <c r="E45" s="137"/>
      <c r="F45" s="137"/>
      <c r="G45" s="136"/>
      <c r="H45" s="132"/>
      <c r="I45" s="131"/>
      <c r="J45" s="114"/>
    </row>
    <row r="46" spans="1:236" x14ac:dyDescent="0.25">
      <c r="D46" s="137"/>
      <c r="E46" s="137"/>
      <c r="F46" s="137"/>
      <c r="G46" s="136"/>
      <c r="H46" s="132"/>
      <c r="I46" s="131"/>
      <c r="J46" s="114"/>
    </row>
    <row r="47" spans="1:236" x14ac:dyDescent="0.25">
      <c r="D47" s="137"/>
      <c r="E47" s="137"/>
      <c r="F47" s="137"/>
      <c r="G47" s="136"/>
      <c r="H47" s="132"/>
      <c r="I47" s="131"/>
      <c r="J47" s="114"/>
    </row>
    <row r="48" spans="1:236" x14ac:dyDescent="0.25">
      <c r="D48" s="137"/>
      <c r="E48" s="137"/>
      <c r="F48" s="137"/>
      <c r="G48" s="136"/>
      <c r="H48" s="132"/>
      <c r="I48" s="131"/>
      <c r="J48" s="114"/>
    </row>
    <row r="49" spans="4:10" x14ac:dyDescent="0.25">
      <c r="D49" s="137"/>
      <c r="E49" s="137"/>
      <c r="F49" s="137"/>
      <c r="G49" s="136"/>
      <c r="H49" s="132"/>
      <c r="I49" s="131"/>
      <c r="J49" s="114"/>
    </row>
    <row r="50" spans="4:10" x14ac:dyDescent="0.25">
      <c r="D50" s="137"/>
      <c r="E50" s="137"/>
      <c r="F50" s="137"/>
      <c r="G50" s="136"/>
      <c r="H50" s="132"/>
      <c r="I50" s="131"/>
      <c r="J50" s="114"/>
    </row>
    <row r="51" spans="4:10" x14ac:dyDescent="0.25">
      <c r="D51" s="137"/>
      <c r="E51" s="137"/>
      <c r="F51" s="137"/>
      <c r="G51" s="136"/>
      <c r="H51" s="132"/>
      <c r="I51" s="131"/>
      <c r="J51" s="114"/>
    </row>
    <row r="52" spans="4:10" x14ac:dyDescent="0.25">
      <c r="D52" s="137"/>
      <c r="E52" s="137"/>
      <c r="F52" s="137"/>
      <c r="G52" s="136"/>
      <c r="H52" s="132"/>
      <c r="I52" s="131"/>
      <c r="J52" s="114"/>
    </row>
    <row r="53" spans="4:10" x14ac:dyDescent="0.25">
      <c r="D53" s="137"/>
      <c r="E53" s="137"/>
      <c r="F53" s="137"/>
      <c r="G53" s="136"/>
      <c r="H53" s="132"/>
      <c r="I53" s="131"/>
      <c r="J53" s="114"/>
    </row>
    <row r="54" spans="4:10" x14ac:dyDescent="0.25">
      <c r="D54" s="137"/>
      <c r="E54" s="137"/>
      <c r="F54" s="137"/>
      <c r="G54" s="136"/>
      <c r="H54" s="132"/>
      <c r="I54" s="131"/>
      <c r="J54" s="114"/>
    </row>
    <row r="55" spans="4:10" x14ac:dyDescent="0.25">
      <c r="D55" s="137"/>
      <c r="E55" s="137"/>
      <c r="F55" s="137"/>
      <c r="G55" s="136"/>
      <c r="H55" s="132"/>
      <c r="I55" s="131"/>
      <c r="J55" s="114"/>
    </row>
    <row r="56" spans="4:10" x14ac:dyDescent="0.25">
      <c r="D56" s="137"/>
      <c r="E56" s="137"/>
      <c r="F56" s="137"/>
      <c r="G56" s="136"/>
      <c r="H56" s="132"/>
      <c r="I56" s="131"/>
      <c r="J56" s="114"/>
    </row>
    <row r="57" spans="4:10" x14ac:dyDescent="0.25">
      <c r="D57" s="137"/>
      <c r="E57" s="137"/>
      <c r="F57" s="137"/>
      <c r="G57" s="136"/>
      <c r="H57" s="132"/>
      <c r="I57" s="131"/>
      <c r="J57" s="114"/>
    </row>
    <row r="58" spans="4:10" x14ac:dyDescent="0.25">
      <c r="D58" s="137"/>
      <c r="E58" s="137"/>
      <c r="F58" s="137"/>
      <c r="G58" s="136"/>
      <c r="H58" s="132"/>
      <c r="I58" s="131"/>
      <c r="J58" s="114"/>
    </row>
    <row r="59" spans="4:10" x14ac:dyDescent="0.25">
      <c r="D59" s="137"/>
      <c r="E59" s="137"/>
      <c r="F59" s="137"/>
      <c r="G59" s="136"/>
      <c r="H59" s="132"/>
      <c r="I59" s="131"/>
      <c r="J59" s="114"/>
    </row>
    <row r="60" spans="4:10" x14ac:dyDescent="0.25">
      <c r="D60" s="137"/>
      <c r="E60" s="137"/>
      <c r="F60" s="137"/>
      <c r="G60" s="136"/>
      <c r="H60" s="132"/>
      <c r="I60" s="131"/>
      <c r="J60" s="114"/>
    </row>
    <row r="61" spans="4:10" x14ac:dyDescent="0.25">
      <c r="D61" s="137"/>
      <c r="E61" s="137"/>
      <c r="F61" s="137"/>
      <c r="G61" s="136"/>
      <c r="H61" s="132"/>
      <c r="I61" s="131"/>
      <c r="J61" s="114"/>
    </row>
    <row r="62" spans="4:10" x14ac:dyDescent="0.25">
      <c r="D62" s="137"/>
      <c r="E62" s="137"/>
      <c r="F62" s="137"/>
      <c r="G62" s="136"/>
      <c r="H62" s="132"/>
      <c r="I62" s="131"/>
      <c r="J62" s="114"/>
    </row>
    <row r="63" spans="4:10" x14ac:dyDescent="0.25">
      <c r="D63" s="133"/>
      <c r="E63" s="133"/>
      <c r="F63" s="133"/>
      <c r="G63" s="136"/>
      <c r="H63" s="132"/>
      <c r="I63" s="131"/>
      <c r="J63" s="114"/>
    </row>
    <row r="64" spans="4:10" x14ac:dyDescent="0.25">
      <c r="D64" s="133"/>
      <c r="E64" s="133"/>
      <c r="F64" s="133"/>
      <c r="G64" s="130"/>
      <c r="H64" s="132"/>
      <c r="I64" s="131"/>
      <c r="J64" s="114"/>
    </row>
    <row r="65" spans="4:10" x14ac:dyDescent="0.25">
      <c r="D65" s="135"/>
      <c r="E65" s="135"/>
      <c r="F65" s="135"/>
      <c r="G65" s="132"/>
      <c r="H65" s="132"/>
      <c r="I65" s="131"/>
      <c r="J65" s="114"/>
    </row>
    <row r="66" spans="4:10" x14ac:dyDescent="0.25">
      <c r="D66" s="129"/>
      <c r="E66" s="129"/>
      <c r="F66" s="129"/>
      <c r="G66" s="132"/>
      <c r="H66" s="132"/>
      <c r="I66" s="131"/>
      <c r="J66" s="114"/>
    </row>
    <row r="67" spans="4:10" x14ac:dyDescent="0.25">
      <c r="D67" s="134"/>
      <c r="E67" s="134"/>
      <c r="F67" s="134"/>
      <c r="G67" s="127" t="s">
        <v>114</v>
      </c>
      <c r="H67" s="128"/>
    </row>
    <row r="69" spans="4:10" x14ac:dyDescent="0.25">
      <c r="J69" s="122"/>
    </row>
    <row r="70" spans="4:10" x14ac:dyDescent="0.25">
      <c r="J70" s="122"/>
    </row>
    <row r="71" spans="4:10" x14ac:dyDescent="0.25">
      <c r="J71" s="122"/>
    </row>
    <row r="72" spans="4:10" x14ac:dyDescent="0.25">
      <c r="J72" s="122"/>
    </row>
    <row r="83" spans="7:7" x14ac:dyDescent="0.25">
      <c r="G83" s="40" t="s">
        <v>113</v>
      </c>
    </row>
    <row r="132" spans="7:7" x14ac:dyDescent="0.25">
      <c r="G132" s="40" t="s">
        <v>113</v>
      </c>
    </row>
    <row r="135" spans="7:7" x14ac:dyDescent="0.25">
      <c r="G135" s="40" t="s">
        <v>113</v>
      </c>
    </row>
    <row r="158" spans="7:8" x14ac:dyDescent="0.25">
      <c r="G158" s="40" t="s">
        <v>113</v>
      </c>
      <c r="H158" s="40" t="s">
        <v>113</v>
      </c>
    </row>
  </sheetData>
  <mergeCells count="4">
    <mergeCell ref="A6:L6"/>
    <mergeCell ref="C8:D8"/>
    <mergeCell ref="E8:F8"/>
    <mergeCell ref="B8:B9"/>
  </mergeCells>
  <hyperlinks>
    <hyperlink ref="N6" location="indice!B37"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35"/>
  <sheetViews>
    <sheetView zoomScaleNormal="100" workbookViewId="0">
      <selection activeCell="M6" sqref="M6"/>
    </sheetView>
  </sheetViews>
  <sheetFormatPr baseColWidth="10" defaultRowHeight="12.75" x14ac:dyDescent="0.2"/>
  <cols>
    <col min="1" max="1" width="11.42578125" style="306"/>
    <col min="2" max="2" width="14.7109375" style="370" customWidth="1"/>
    <col min="3" max="3" width="18" style="370" customWidth="1"/>
    <col min="4" max="12" width="11.42578125" style="306"/>
    <col min="13" max="13" width="11.42578125" style="350"/>
    <col min="14" max="16384" width="11.42578125" style="306"/>
  </cols>
  <sheetData>
    <row r="6" spans="1:13" s="3" customFormat="1" ht="15" customHeight="1" x14ac:dyDescent="0.25">
      <c r="A6" s="973" t="s">
        <v>590</v>
      </c>
      <c r="B6" s="973"/>
      <c r="C6" s="973"/>
      <c r="D6" s="973"/>
      <c r="E6" s="973"/>
      <c r="F6" s="973"/>
      <c r="G6" s="973"/>
      <c r="H6" s="973"/>
      <c r="I6" s="973"/>
      <c r="J6" s="973"/>
      <c r="K6" s="973"/>
      <c r="L6" s="973"/>
      <c r="M6" s="243" t="s">
        <v>194</v>
      </c>
    </row>
    <row r="7" spans="1:13" s="3" customFormat="1" ht="15" customHeight="1" x14ac:dyDescent="0.25">
      <c r="A7" s="973" t="s">
        <v>711</v>
      </c>
      <c r="B7" s="973"/>
      <c r="C7" s="973"/>
      <c r="D7" s="973"/>
      <c r="E7" s="973"/>
      <c r="F7" s="973"/>
      <c r="G7" s="973"/>
      <c r="H7" s="973"/>
      <c r="I7" s="973"/>
      <c r="J7" s="973"/>
      <c r="K7" s="973"/>
      <c r="L7" s="973"/>
      <c r="M7" s="250"/>
    </row>
    <row r="9" spans="1:13" s="370" customFormat="1" ht="42" customHeight="1" x14ac:dyDescent="0.25">
      <c r="B9" s="384" t="s">
        <v>81</v>
      </c>
      <c r="C9" s="401" t="s">
        <v>261</v>
      </c>
    </row>
    <row r="10" spans="1:13" s="370" customFormat="1" ht="12.75" customHeight="1" x14ac:dyDescent="0.25">
      <c r="B10" s="432">
        <v>1997</v>
      </c>
      <c r="C10" s="647">
        <v>11.97</v>
      </c>
    </row>
    <row r="11" spans="1:13" x14ac:dyDescent="0.2">
      <c r="B11" s="432">
        <v>1998</v>
      </c>
      <c r="C11" s="647">
        <v>11.82</v>
      </c>
      <c r="D11" s="371"/>
    </row>
    <row r="12" spans="1:13" x14ac:dyDescent="0.2">
      <c r="B12" s="432">
        <v>1999</v>
      </c>
      <c r="C12" s="647">
        <v>12.16</v>
      </c>
      <c r="D12" s="371"/>
    </row>
    <row r="13" spans="1:13" x14ac:dyDescent="0.2">
      <c r="B13" s="432">
        <v>2000</v>
      </c>
      <c r="C13" s="647">
        <v>12.51</v>
      </c>
      <c r="D13" s="371"/>
    </row>
    <row r="14" spans="1:13" x14ac:dyDescent="0.2">
      <c r="B14" s="432">
        <v>2001</v>
      </c>
      <c r="C14" s="647">
        <v>12.91</v>
      </c>
      <c r="D14" s="371"/>
    </row>
    <row r="15" spans="1:13" x14ac:dyDescent="0.2">
      <c r="B15" s="432">
        <v>2002</v>
      </c>
      <c r="C15" s="647">
        <v>12.74</v>
      </c>
      <c r="D15" s="371"/>
    </row>
    <row r="16" spans="1:13" x14ac:dyDescent="0.2">
      <c r="B16" s="432">
        <v>2003</v>
      </c>
      <c r="C16" s="647">
        <v>12.89</v>
      </c>
      <c r="D16" s="371"/>
      <c r="E16" s="372"/>
    </row>
    <row r="17" spans="1:4" x14ac:dyDescent="0.2">
      <c r="B17" s="432">
        <v>2004</v>
      </c>
      <c r="C17" s="647">
        <v>12.96</v>
      </c>
      <c r="D17" s="371"/>
    </row>
    <row r="18" spans="1:4" x14ac:dyDescent="0.2">
      <c r="B18" s="432">
        <v>2005</v>
      </c>
      <c r="C18" s="647">
        <v>13.54</v>
      </c>
      <c r="D18" s="371"/>
    </row>
    <row r="19" spans="1:4" x14ac:dyDescent="0.2">
      <c r="B19" s="432">
        <v>2006</v>
      </c>
      <c r="C19" s="647">
        <v>13.66</v>
      </c>
      <c r="D19" s="371"/>
    </row>
    <row r="20" spans="1:4" x14ac:dyDescent="0.2">
      <c r="B20" s="432">
        <v>2007</v>
      </c>
      <c r="C20" s="647">
        <v>13.9</v>
      </c>
      <c r="D20" s="371"/>
    </row>
    <row r="21" spans="1:4" x14ac:dyDescent="0.2">
      <c r="B21" s="432">
        <v>2008</v>
      </c>
      <c r="C21" s="647">
        <v>14</v>
      </c>
      <c r="D21" s="371"/>
    </row>
    <row r="22" spans="1:4" x14ac:dyDescent="0.2">
      <c r="B22" s="432">
        <v>2009</v>
      </c>
      <c r="C22" s="647">
        <v>14.36</v>
      </c>
      <c r="D22" s="371"/>
    </row>
    <row r="23" spans="1:4" x14ac:dyDescent="0.2">
      <c r="B23" s="432">
        <v>2010</v>
      </c>
      <c r="C23" s="647">
        <v>14.27</v>
      </c>
      <c r="D23" s="371"/>
    </row>
    <row r="24" spans="1:4" x14ac:dyDescent="0.2">
      <c r="B24" s="432">
        <v>2011</v>
      </c>
      <c r="C24" s="647">
        <v>14.62</v>
      </c>
      <c r="D24" s="371"/>
    </row>
    <row r="25" spans="1:4" x14ac:dyDescent="0.2">
      <c r="B25" s="432">
        <v>2012</v>
      </c>
      <c r="C25" s="647">
        <v>14.78</v>
      </c>
      <c r="D25" s="371"/>
    </row>
    <row r="26" spans="1:4" x14ac:dyDescent="0.2">
      <c r="B26" s="432">
        <v>2013</v>
      </c>
      <c r="C26" s="647">
        <v>15.16</v>
      </c>
      <c r="D26" s="371"/>
    </row>
    <row r="27" spans="1:4" x14ac:dyDescent="0.2">
      <c r="B27" s="431">
        <v>2014</v>
      </c>
      <c r="C27" s="641">
        <v>15.18</v>
      </c>
      <c r="D27" s="371"/>
    </row>
    <row r="28" spans="1:4" x14ac:dyDescent="0.2">
      <c r="B28" s="431">
        <v>2015</v>
      </c>
      <c r="C28" s="641">
        <v>15.68</v>
      </c>
      <c r="D28" s="371"/>
    </row>
    <row r="29" spans="1:4" x14ac:dyDescent="0.2">
      <c r="B29" s="431">
        <v>2016</v>
      </c>
      <c r="C29" s="641">
        <v>15.19</v>
      </c>
    </row>
    <row r="30" spans="1:4" x14ac:dyDescent="0.2">
      <c r="B30" s="663">
        <v>2017</v>
      </c>
      <c r="C30" s="731">
        <v>14.72</v>
      </c>
    </row>
    <row r="31" spans="1:4" x14ac:dyDescent="0.2">
      <c r="B31" s="566" t="s">
        <v>800</v>
      </c>
    </row>
    <row r="32" spans="1:4" x14ac:dyDescent="0.2">
      <c r="A32" s="563"/>
      <c r="B32" s="566" t="s">
        <v>638</v>
      </c>
      <c r="C32" s="353"/>
      <c r="D32" s="353"/>
    </row>
    <row r="35" spans="2:2" x14ac:dyDescent="0.2">
      <c r="B35" s="306"/>
    </row>
  </sheetData>
  <sortState ref="B10:C29">
    <sortCondition ref="B10"/>
  </sortState>
  <mergeCells count="2">
    <mergeCell ref="A6:L6"/>
    <mergeCell ref="A7:L7"/>
  </mergeCells>
  <hyperlinks>
    <hyperlink ref="M6" location="indice!B38" display="IN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73"/>
  <sheetViews>
    <sheetView showGridLines="0" zoomScaleNormal="100" workbookViewId="0">
      <selection activeCell="N6" sqref="N6"/>
    </sheetView>
  </sheetViews>
  <sheetFormatPr baseColWidth="10" defaultRowHeight="15" x14ac:dyDescent="0.25"/>
  <cols>
    <col min="1" max="1" width="18.140625" style="138" customWidth="1"/>
    <col min="2" max="3" width="12.140625" style="138" bestFit="1" customWidth="1"/>
    <col min="4" max="5" width="9.7109375" style="138" bestFit="1" customWidth="1"/>
    <col min="6" max="6" width="10.28515625" style="138" bestFit="1" customWidth="1"/>
    <col min="7" max="7" width="9" style="138" bestFit="1" customWidth="1"/>
    <col min="8" max="8" width="26.140625" style="138" customWidth="1"/>
    <col min="9" max="9" width="11.42578125" style="5"/>
    <col min="10" max="16384" width="11.42578125" style="138"/>
  </cols>
  <sheetData>
    <row r="6" spans="1:14" s="200" customFormat="1" ht="45.75" customHeight="1" x14ac:dyDescent="0.25">
      <c r="A6" s="955" t="s">
        <v>712</v>
      </c>
      <c r="B6" s="955"/>
      <c r="C6" s="955"/>
      <c r="D6" s="955"/>
      <c r="E6" s="955"/>
      <c r="F6" s="955"/>
      <c r="G6" s="955"/>
      <c r="H6" s="955"/>
      <c r="I6" s="955"/>
      <c r="J6" s="955"/>
      <c r="K6" s="955"/>
      <c r="L6" s="955"/>
      <c r="N6" s="245" t="s">
        <v>82</v>
      </c>
    </row>
    <row r="7" spans="1:14" ht="15.75" x14ac:dyDescent="0.25">
      <c r="A7" s="190"/>
      <c r="B7" s="190"/>
      <c r="C7" s="190"/>
      <c r="D7" s="190"/>
      <c r="E7" s="190"/>
      <c r="F7" s="190"/>
      <c r="G7" s="190"/>
      <c r="H7" s="190"/>
      <c r="N7" s="299"/>
    </row>
    <row r="8" spans="1:14" x14ac:dyDescent="0.25">
      <c r="A8" s="974" t="s">
        <v>171</v>
      </c>
      <c r="B8" s="887" t="s">
        <v>185</v>
      </c>
      <c r="C8" s="887"/>
      <c r="D8" s="887" t="s">
        <v>79</v>
      </c>
      <c r="E8" s="887"/>
      <c r="F8" s="887" t="s">
        <v>516</v>
      </c>
      <c r="G8" s="887"/>
      <c r="H8" s="5"/>
      <c r="N8" s="299"/>
    </row>
    <row r="9" spans="1:14" x14ac:dyDescent="0.25">
      <c r="A9" s="975"/>
      <c r="B9" s="424" t="s">
        <v>100</v>
      </c>
      <c r="C9" s="424" t="s">
        <v>99</v>
      </c>
      <c r="D9" s="424" t="s">
        <v>100</v>
      </c>
      <c r="E9" s="424" t="s">
        <v>99</v>
      </c>
      <c r="F9" s="424" t="s">
        <v>125</v>
      </c>
      <c r="G9" s="424" t="s">
        <v>124</v>
      </c>
      <c r="H9" s="189"/>
    </row>
    <row r="10" spans="1:14" x14ac:dyDescent="0.25">
      <c r="A10" s="439" t="s">
        <v>525</v>
      </c>
      <c r="B10" s="440">
        <f>SUM(B11:B23)</f>
        <v>8306557</v>
      </c>
      <c r="C10" s="440">
        <f>SUM(C11:C23)</f>
        <v>8470420</v>
      </c>
      <c r="D10" s="434">
        <f>SUM(D12:D24)</f>
        <v>28771</v>
      </c>
      <c r="E10" s="434">
        <f>SUM(E11:E24)</f>
        <v>28771</v>
      </c>
      <c r="F10" s="435">
        <f t="shared" ref="F10:G23" si="0">D10/B10*10000</f>
        <v>34.636492592538644</v>
      </c>
      <c r="G10" s="435">
        <f t="shared" si="0"/>
        <v>33.966438500097986</v>
      </c>
      <c r="H10" s="5"/>
    </row>
    <row r="11" spans="1:14" x14ac:dyDescent="0.25">
      <c r="A11" s="436" t="s">
        <v>597</v>
      </c>
      <c r="B11" s="437">
        <v>2564238</v>
      </c>
      <c r="C11" s="485">
        <v>2451861</v>
      </c>
      <c r="D11" s="478" t="s">
        <v>820</v>
      </c>
      <c r="E11" s="478">
        <v>0</v>
      </c>
      <c r="F11" s="626">
        <v>0</v>
      </c>
      <c r="G11" s="626">
        <v>0</v>
      </c>
      <c r="H11" s="5"/>
    </row>
    <row r="12" spans="1:14" x14ac:dyDescent="0.25">
      <c r="A12" s="408" t="s">
        <v>685</v>
      </c>
      <c r="B12" s="437">
        <v>487350</v>
      </c>
      <c r="C12" s="485">
        <v>468378</v>
      </c>
      <c r="D12" s="478" t="s">
        <v>820</v>
      </c>
      <c r="E12" s="478">
        <v>6</v>
      </c>
      <c r="F12" s="626">
        <v>0</v>
      </c>
      <c r="G12" s="438">
        <f t="shared" si="0"/>
        <v>0.12810166147854937</v>
      </c>
      <c r="H12" s="5"/>
    </row>
    <row r="13" spans="1:14" x14ac:dyDescent="0.25">
      <c r="A13" s="408" t="s">
        <v>686</v>
      </c>
      <c r="B13" s="437">
        <v>1047128</v>
      </c>
      <c r="C13" s="485">
        <v>1023845</v>
      </c>
      <c r="D13" s="478">
        <v>671</v>
      </c>
      <c r="E13" s="478">
        <v>1700</v>
      </c>
      <c r="F13" s="438">
        <f t="shared" si="0"/>
        <v>6.4080036060538923</v>
      </c>
      <c r="G13" s="438">
        <f t="shared" si="0"/>
        <v>16.604075812256738</v>
      </c>
      <c r="H13" s="5"/>
    </row>
    <row r="14" spans="1:14" x14ac:dyDescent="0.25">
      <c r="A14" s="408" t="s">
        <v>123</v>
      </c>
      <c r="B14" s="437">
        <v>664950</v>
      </c>
      <c r="C14" s="437">
        <v>668968</v>
      </c>
      <c r="D14" s="478">
        <v>2974</v>
      </c>
      <c r="E14" s="478">
        <v>4183</v>
      </c>
      <c r="F14" s="438">
        <f t="shared" si="0"/>
        <v>44.725167305812469</v>
      </c>
      <c r="G14" s="438">
        <f t="shared" si="0"/>
        <v>62.529149376352827</v>
      </c>
      <c r="H14" s="189"/>
    </row>
    <row r="15" spans="1:14" x14ac:dyDescent="0.25">
      <c r="A15" s="408" t="s">
        <v>122</v>
      </c>
      <c r="B15" s="437">
        <v>604154</v>
      </c>
      <c r="C15" s="437">
        <v>626616</v>
      </c>
      <c r="D15" s="478">
        <v>4526</v>
      </c>
      <c r="E15" s="478">
        <v>5064</v>
      </c>
      <c r="F15" s="438">
        <f t="shared" si="0"/>
        <v>74.914674073166779</v>
      </c>
      <c r="G15" s="438">
        <f t="shared" si="0"/>
        <v>80.815044620628896</v>
      </c>
      <c r="H15" s="5"/>
    </row>
    <row r="16" spans="1:14" x14ac:dyDescent="0.25">
      <c r="A16" s="408" t="s">
        <v>121</v>
      </c>
      <c r="B16" s="437">
        <v>543723</v>
      </c>
      <c r="C16" s="437">
        <v>583178</v>
      </c>
      <c r="D16" s="478">
        <v>4953</v>
      </c>
      <c r="E16" s="478">
        <v>5022</v>
      </c>
      <c r="F16" s="438">
        <f t="shared" si="0"/>
        <v>91.094178469551593</v>
      </c>
      <c r="G16" s="438">
        <f t="shared" si="0"/>
        <v>86.114359595183629</v>
      </c>
      <c r="H16" s="5"/>
    </row>
    <row r="17" spans="1:9" x14ac:dyDescent="0.25">
      <c r="A17" s="408" t="s">
        <v>120</v>
      </c>
      <c r="B17" s="437">
        <v>480568</v>
      </c>
      <c r="C17" s="437">
        <v>524790</v>
      </c>
      <c r="D17" s="478">
        <v>4545</v>
      </c>
      <c r="E17" s="478">
        <v>4289</v>
      </c>
      <c r="F17" s="438">
        <f t="shared" si="0"/>
        <v>94.575585557090776</v>
      </c>
      <c r="G17" s="438">
        <f t="shared" si="0"/>
        <v>81.727929266944869</v>
      </c>
      <c r="H17" s="5"/>
    </row>
    <row r="18" spans="1:9" x14ac:dyDescent="0.25">
      <c r="A18" s="408" t="s">
        <v>119</v>
      </c>
      <c r="B18" s="437">
        <v>423308</v>
      </c>
      <c r="C18" s="437">
        <v>462333</v>
      </c>
      <c r="D18" s="478">
        <v>3846</v>
      </c>
      <c r="E18" s="478">
        <v>3422</v>
      </c>
      <c r="F18" s="438">
        <f t="shared" si="0"/>
        <v>90.85583074262712</v>
      </c>
      <c r="G18" s="438">
        <f t="shared" si="0"/>
        <v>74.015914935771406</v>
      </c>
      <c r="H18" s="5"/>
    </row>
    <row r="19" spans="1:9" x14ac:dyDescent="0.25">
      <c r="A19" s="408" t="s">
        <v>118</v>
      </c>
      <c r="B19" s="437">
        <v>371255</v>
      </c>
      <c r="C19" s="437">
        <v>404520</v>
      </c>
      <c r="D19" s="478">
        <v>2945</v>
      </c>
      <c r="E19" s="478">
        <v>2297</v>
      </c>
      <c r="F19" s="438">
        <f t="shared" si="0"/>
        <v>79.325530969279868</v>
      </c>
      <c r="G19" s="438">
        <f t="shared" si="0"/>
        <v>56.783348165727283</v>
      </c>
      <c r="H19" s="5"/>
    </row>
    <row r="20" spans="1:9" x14ac:dyDescent="0.25">
      <c r="A20" s="408" t="s">
        <v>117</v>
      </c>
      <c r="B20" s="437">
        <v>315855</v>
      </c>
      <c r="C20" s="437">
        <v>343957</v>
      </c>
      <c r="D20" s="478">
        <v>1971</v>
      </c>
      <c r="E20" s="478">
        <v>1363</v>
      </c>
      <c r="F20" s="438">
        <f t="shared" si="0"/>
        <v>62.402051574298333</v>
      </c>
      <c r="G20" s="438">
        <f t="shared" si="0"/>
        <v>39.627046404056323</v>
      </c>
      <c r="H20" s="5"/>
      <c r="I20" s="138"/>
    </row>
    <row r="21" spans="1:9" x14ac:dyDescent="0.25">
      <c r="A21" s="408" t="s">
        <v>116</v>
      </c>
      <c r="B21" s="437">
        <v>255520</v>
      </c>
      <c r="C21" s="437">
        <v>279538</v>
      </c>
      <c r="D21" s="478">
        <v>1144</v>
      </c>
      <c r="E21" s="478">
        <v>755</v>
      </c>
      <c r="F21" s="438">
        <f t="shared" si="0"/>
        <v>44.771446462116465</v>
      </c>
      <c r="G21" s="438">
        <f t="shared" si="0"/>
        <v>27.008850317309275</v>
      </c>
      <c r="H21" s="5"/>
      <c r="I21" s="138"/>
    </row>
    <row r="22" spans="1:9" x14ac:dyDescent="0.25">
      <c r="A22" s="408" t="s">
        <v>115</v>
      </c>
      <c r="B22" s="437">
        <v>197097</v>
      </c>
      <c r="C22" s="437">
        <v>219173</v>
      </c>
      <c r="D22" s="478">
        <v>635</v>
      </c>
      <c r="E22" s="478">
        <v>377</v>
      </c>
      <c r="F22" s="438">
        <f t="shared" si="0"/>
        <v>32.217639030528119</v>
      </c>
      <c r="G22" s="438">
        <f t="shared" si="0"/>
        <v>17.201023848740494</v>
      </c>
      <c r="H22" s="5"/>
      <c r="I22" s="138"/>
    </row>
    <row r="23" spans="1:9" x14ac:dyDescent="0.25">
      <c r="A23" s="408" t="s">
        <v>168</v>
      </c>
      <c r="B23" s="437">
        <v>351411</v>
      </c>
      <c r="C23" s="437">
        <v>413263</v>
      </c>
      <c r="D23" s="478">
        <v>558</v>
      </c>
      <c r="E23" s="478">
        <v>291</v>
      </c>
      <c r="F23" s="438">
        <f t="shared" si="0"/>
        <v>15.878842722623935</v>
      </c>
      <c r="G23" s="438">
        <f t="shared" si="0"/>
        <v>7.0415207749060524</v>
      </c>
      <c r="H23" s="5"/>
      <c r="I23" s="138"/>
    </row>
    <row r="24" spans="1:9" x14ac:dyDescent="0.25">
      <c r="A24" s="553" t="s">
        <v>41</v>
      </c>
      <c r="B24" s="441">
        <v>0</v>
      </c>
      <c r="C24" s="441">
        <v>0</v>
      </c>
      <c r="D24" s="478">
        <v>3</v>
      </c>
      <c r="E24" s="478">
        <v>2</v>
      </c>
      <c r="F24" s="626" t="s">
        <v>97</v>
      </c>
      <c r="G24" s="626" t="s">
        <v>97</v>
      </c>
      <c r="H24" s="5"/>
      <c r="I24" s="138"/>
    </row>
    <row r="25" spans="1:9" x14ac:dyDescent="0.25">
      <c r="A25" s="554"/>
      <c r="B25" s="555"/>
      <c r="C25" s="555"/>
      <c r="D25" s="556"/>
      <c r="E25" s="556"/>
      <c r="F25" s="557"/>
      <c r="G25" s="557"/>
      <c r="H25" s="5"/>
      <c r="I25" s="138"/>
    </row>
    <row r="26" spans="1:9" x14ac:dyDescent="0.25">
      <c r="A26" s="353" t="s">
        <v>798</v>
      </c>
      <c r="B26" s="555"/>
      <c r="C26" s="555"/>
      <c r="D26" s="556"/>
      <c r="E26" s="556"/>
      <c r="F26" s="557"/>
      <c r="G26" s="557"/>
      <c r="H26" s="5"/>
      <c r="I26" s="138"/>
    </row>
    <row r="27" spans="1:9" x14ac:dyDescent="0.25">
      <c r="A27" s="298" t="s">
        <v>515</v>
      </c>
      <c r="B27" s="188"/>
      <c r="C27" s="188"/>
      <c r="D27" s="188"/>
      <c r="E27" s="187"/>
      <c r="F27" s="5"/>
      <c r="G27" s="5"/>
      <c r="H27" s="5"/>
      <c r="I27" s="138"/>
    </row>
    <row r="28" spans="1:9" x14ac:dyDescent="0.25">
      <c r="A28" s="298" t="s">
        <v>513</v>
      </c>
      <c r="B28" s="188"/>
      <c r="C28" s="188"/>
      <c r="D28" s="188"/>
      <c r="E28" s="187"/>
      <c r="F28" s="5"/>
      <c r="G28" s="5"/>
      <c r="H28" s="5"/>
      <c r="I28" s="138"/>
    </row>
    <row r="29" spans="1:9" x14ac:dyDescent="0.25">
      <c r="A29" s="61"/>
      <c r="B29" s="188"/>
      <c r="C29" s="188"/>
      <c r="D29" s="188"/>
      <c r="E29" s="187"/>
      <c r="F29" s="5"/>
      <c r="G29" s="5"/>
      <c r="H29" s="5"/>
      <c r="I29" s="138"/>
    </row>
    <row r="30" spans="1:9" x14ac:dyDescent="0.25">
      <c r="A30" s="61"/>
      <c r="B30" s="188"/>
      <c r="C30" s="188"/>
      <c r="D30" s="188"/>
      <c r="E30" s="187"/>
      <c r="F30" s="5"/>
      <c r="G30" s="5"/>
      <c r="H30" s="5"/>
      <c r="I30" s="138"/>
    </row>
    <row r="31" spans="1:9" x14ac:dyDescent="0.25">
      <c r="A31" s="61"/>
      <c r="B31" s="188"/>
      <c r="C31" s="188"/>
      <c r="D31" s="188"/>
      <c r="E31" s="187"/>
      <c r="F31" s="5"/>
      <c r="G31" s="5"/>
      <c r="H31" s="5"/>
      <c r="I31" s="138"/>
    </row>
    <row r="32" spans="1:9" x14ac:dyDescent="0.25">
      <c r="A32" s="61"/>
      <c r="B32" s="188"/>
      <c r="C32" s="188"/>
      <c r="D32" s="188"/>
      <c r="E32" s="187"/>
      <c r="F32" s="5"/>
      <c r="G32" s="5"/>
      <c r="H32" s="5"/>
      <c r="I32" s="138"/>
    </row>
    <row r="33" spans="1:9" x14ac:dyDescent="0.25">
      <c r="B33" s="188"/>
      <c r="C33" s="188"/>
      <c r="D33" s="188"/>
      <c r="E33" s="187"/>
      <c r="F33" s="5"/>
      <c r="G33" s="5"/>
      <c r="H33" s="5"/>
      <c r="I33" s="138"/>
    </row>
    <row r="34" spans="1:9" x14ac:dyDescent="0.25">
      <c r="A34" s="279"/>
      <c r="B34" s="5"/>
      <c r="C34" s="5"/>
      <c r="D34" s="5"/>
      <c r="E34" s="5"/>
      <c r="F34" s="5"/>
      <c r="G34" s="5"/>
      <c r="H34" s="5"/>
      <c r="I34" s="138"/>
    </row>
    <row r="35" spans="1:9" x14ac:dyDescent="0.25">
      <c r="A35" s="5"/>
      <c r="B35" s="5"/>
      <c r="C35" s="5"/>
      <c r="D35" s="5"/>
      <c r="E35" s="5"/>
      <c r="F35" s="5"/>
      <c r="G35" s="5"/>
      <c r="H35" s="5"/>
      <c r="I35" s="138"/>
    </row>
    <row r="36" spans="1:9" x14ac:dyDescent="0.25">
      <c r="A36" s="5"/>
      <c r="B36" s="5"/>
      <c r="C36" s="5"/>
      <c r="D36" s="5"/>
      <c r="E36" s="5"/>
      <c r="F36" s="5"/>
      <c r="G36" s="5"/>
      <c r="H36" s="5"/>
      <c r="I36" s="138"/>
    </row>
    <row r="37" spans="1:9" x14ac:dyDescent="0.25">
      <c r="A37" s="5"/>
      <c r="B37" s="5"/>
      <c r="C37" s="5"/>
      <c r="D37" s="5"/>
      <c r="E37" s="5"/>
      <c r="F37" s="5"/>
      <c r="G37" s="5"/>
      <c r="H37" s="5"/>
      <c r="I37" s="138"/>
    </row>
    <row r="38" spans="1:9" x14ac:dyDescent="0.25">
      <c r="A38" s="5"/>
      <c r="B38" s="5"/>
      <c r="C38" s="5"/>
      <c r="D38" s="5"/>
      <c r="E38" s="5"/>
      <c r="F38" s="5"/>
      <c r="G38" s="5"/>
      <c r="H38" s="5"/>
      <c r="I38" s="138"/>
    </row>
    <row r="39" spans="1:9" x14ac:dyDescent="0.25">
      <c r="A39" s="5"/>
      <c r="B39" s="5"/>
      <c r="C39" s="5"/>
      <c r="D39" s="5"/>
      <c r="E39" s="5"/>
      <c r="F39" s="5"/>
      <c r="G39" s="5"/>
      <c r="H39" s="5"/>
      <c r="I39" s="138"/>
    </row>
    <row r="40" spans="1:9" x14ac:dyDescent="0.25">
      <c r="A40" s="5"/>
      <c r="B40" s="5"/>
      <c r="C40" s="5"/>
      <c r="D40" s="5"/>
      <c r="E40" s="5"/>
      <c r="F40" s="5"/>
      <c r="G40" s="5"/>
      <c r="H40" s="5"/>
      <c r="I40" s="138"/>
    </row>
    <row r="41" spans="1:9" x14ac:dyDescent="0.25">
      <c r="A41" s="5"/>
      <c r="B41" s="5"/>
      <c r="C41" s="5"/>
      <c r="D41" s="5"/>
      <c r="E41" s="5"/>
      <c r="F41" s="5"/>
      <c r="G41" s="5"/>
      <c r="H41" s="5"/>
      <c r="I41" s="138"/>
    </row>
    <row r="42" spans="1:9" x14ac:dyDescent="0.25">
      <c r="A42" s="5"/>
      <c r="B42" s="5"/>
      <c r="C42" s="5"/>
      <c r="D42" s="5"/>
      <c r="E42" s="5"/>
      <c r="F42" s="5"/>
      <c r="G42" s="5"/>
      <c r="H42" s="5"/>
      <c r="I42" s="138"/>
    </row>
    <row r="43" spans="1:9" x14ac:dyDescent="0.25">
      <c r="A43" s="5"/>
      <c r="B43" s="5"/>
      <c r="C43" s="5"/>
      <c r="D43" s="5"/>
      <c r="E43" s="5"/>
      <c r="F43" s="5"/>
      <c r="G43" s="5"/>
      <c r="H43" s="5"/>
      <c r="I43" s="138"/>
    </row>
    <row r="44" spans="1:9" x14ac:dyDescent="0.25">
      <c r="A44" s="5"/>
      <c r="B44" s="5"/>
      <c r="C44" s="5"/>
      <c r="D44" s="5"/>
      <c r="E44" s="5"/>
      <c r="F44" s="5"/>
      <c r="G44" s="5"/>
      <c r="H44" s="5"/>
      <c r="I44" s="138"/>
    </row>
    <row r="45" spans="1:9" x14ac:dyDescent="0.25">
      <c r="A45" s="5"/>
      <c r="B45" s="5"/>
      <c r="C45" s="5"/>
      <c r="D45" s="5"/>
      <c r="E45" s="5"/>
      <c r="F45" s="5"/>
      <c r="G45" s="5"/>
      <c r="H45" s="5"/>
      <c r="I45" s="138"/>
    </row>
    <row r="46" spans="1:9" x14ac:dyDescent="0.25">
      <c r="A46" s="5"/>
      <c r="B46" s="5"/>
      <c r="C46" s="5"/>
      <c r="D46" s="5"/>
      <c r="E46" s="5"/>
      <c r="F46" s="5"/>
      <c r="G46" s="5"/>
      <c r="H46" s="5"/>
      <c r="I46" s="138"/>
    </row>
    <row r="47" spans="1:9" x14ac:dyDescent="0.25">
      <c r="A47" s="5"/>
      <c r="B47" s="5"/>
      <c r="C47" s="5"/>
      <c r="D47" s="5"/>
      <c r="E47" s="5"/>
      <c r="F47" s="5"/>
      <c r="G47" s="5"/>
      <c r="H47" s="5"/>
      <c r="I47" s="138"/>
    </row>
    <row r="48" spans="1:9" x14ac:dyDescent="0.25">
      <c r="A48" s="5"/>
      <c r="B48" s="5"/>
      <c r="C48" s="5"/>
      <c r="D48" s="5"/>
      <c r="E48" s="5"/>
      <c r="F48" s="5"/>
      <c r="G48" s="5"/>
      <c r="H48" s="5"/>
      <c r="I48" s="138"/>
    </row>
    <row r="49" spans="1:9" x14ac:dyDescent="0.25">
      <c r="A49" s="5"/>
      <c r="B49" s="5"/>
      <c r="C49" s="5"/>
      <c r="D49" s="5"/>
      <c r="E49" s="5"/>
      <c r="F49" s="5"/>
      <c r="G49" s="5"/>
      <c r="H49" s="5"/>
      <c r="I49" s="138"/>
    </row>
    <row r="50" spans="1:9" x14ac:dyDescent="0.25">
      <c r="A50" s="5"/>
      <c r="B50" s="5"/>
      <c r="C50" s="5"/>
      <c r="D50" s="5"/>
      <c r="E50" s="5"/>
      <c r="F50" s="5"/>
      <c r="G50" s="5"/>
      <c r="H50" s="5"/>
      <c r="I50" s="138"/>
    </row>
    <row r="51" spans="1:9" x14ac:dyDescent="0.25">
      <c r="A51" s="5"/>
      <c r="B51" s="5"/>
      <c r="C51" s="5"/>
      <c r="D51" s="5"/>
      <c r="E51" s="5"/>
      <c r="F51" s="5"/>
      <c r="G51" s="5"/>
      <c r="H51" s="5"/>
      <c r="I51" s="138"/>
    </row>
    <row r="52" spans="1:9" x14ac:dyDescent="0.25">
      <c r="A52" s="5"/>
      <c r="B52" s="5"/>
      <c r="C52" s="5"/>
      <c r="D52" s="5"/>
      <c r="E52" s="5"/>
      <c r="F52" s="5"/>
      <c r="G52" s="5"/>
      <c r="H52" s="5"/>
      <c r="I52" s="138"/>
    </row>
    <row r="53" spans="1:9" x14ac:dyDescent="0.25">
      <c r="A53" s="5"/>
      <c r="B53" s="5"/>
      <c r="C53" s="5"/>
      <c r="D53" s="5"/>
      <c r="E53" s="5"/>
      <c r="F53" s="5"/>
      <c r="G53" s="5"/>
      <c r="H53" s="5"/>
      <c r="I53" s="138"/>
    </row>
    <row r="54" spans="1:9" x14ac:dyDescent="0.25">
      <c r="A54" s="5"/>
      <c r="B54" s="5"/>
      <c r="C54" s="5"/>
      <c r="D54" s="5"/>
      <c r="E54" s="5"/>
      <c r="F54" s="5"/>
      <c r="G54" s="5"/>
      <c r="H54" s="5"/>
      <c r="I54" s="138"/>
    </row>
    <row r="55" spans="1:9" x14ac:dyDescent="0.25">
      <c r="A55" s="5"/>
      <c r="B55" s="5"/>
      <c r="C55" s="5"/>
      <c r="D55" s="5"/>
      <c r="E55" s="5"/>
      <c r="F55" s="5"/>
      <c r="G55" s="5"/>
      <c r="H55" s="5"/>
      <c r="I55" s="138"/>
    </row>
    <row r="56" spans="1:9" x14ac:dyDescent="0.25">
      <c r="A56" s="187"/>
      <c r="B56" s="5"/>
      <c r="C56" s="5"/>
      <c r="D56" s="5"/>
      <c r="E56" s="5"/>
      <c r="F56" s="5"/>
      <c r="G56" s="5"/>
      <c r="H56" s="5"/>
      <c r="I56" s="138"/>
    </row>
    <row r="57" spans="1:9" x14ac:dyDescent="0.25">
      <c r="A57" s="186"/>
      <c r="B57" s="185"/>
      <c r="I57" s="138"/>
    </row>
    <row r="58" spans="1:9" x14ac:dyDescent="0.25">
      <c r="A58" s="184"/>
      <c r="B58" s="184"/>
      <c r="D58" s="53"/>
      <c r="E58" s="183"/>
      <c r="F58" s="183"/>
      <c r="I58" s="138"/>
    </row>
    <row r="59" spans="1:9" x14ac:dyDescent="0.25">
      <c r="A59" s="51"/>
      <c r="B59" s="51"/>
      <c r="D59" s="53"/>
      <c r="E59" s="51"/>
      <c r="F59" s="51"/>
      <c r="I59" s="138"/>
    </row>
    <row r="60" spans="1:9" x14ac:dyDescent="0.25">
      <c r="A60" s="51"/>
      <c r="B60" s="51"/>
      <c r="D60" s="53"/>
      <c r="E60" s="51"/>
      <c r="F60" s="51"/>
      <c r="I60" s="138"/>
    </row>
    <row r="61" spans="1:9" x14ac:dyDescent="0.25">
      <c r="A61" s="51"/>
      <c r="B61" s="51"/>
      <c r="D61" s="53"/>
      <c r="E61" s="51"/>
      <c r="F61" s="51"/>
      <c r="I61" s="138"/>
    </row>
    <row r="62" spans="1:9" x14ac:dyDescent="0.25">
      <c r="A62" s="51"/>
      <c r="B62" s="51"/>
      <c r="D62" s="53"/>
      <c r="E62" s="51"/>
      <c r="F62" s="51"/>
      <c r="I62" s="138"/>
    </row>
    <row r="63" spans="1:9" x14ac:dyDescent="0.25">
      <c r="A63" s="51"/>
      <c r="B63" s="51"/>
      <c r="D63" s="53"/>
      <c r="E63" s="51"/>
      <c r="F63" s="51"/>
      <c r="I63" s="138"/>
    </row>
    <row r="64" spans="1:9" x14ac:dyDescent="0.25">
      <c r="A64" s="51"/>
      <c r="B64" s="51"/>
      <c r="D64" s="53"/>
      <c r="E64" s="51"/>
      <c r="F64" s="51"/>
      <c r="I64" s="138"/>
    </row>
    <row r="65" spans="1:9" x14ac:dyDescent="0.25">
      <c r="A65" s="51"/>
      <c r="B65" s="51"/>
      <c r="D65" s="53"/>
      <c r="E65" s="51"/>
      <c r="F65" s="51"/>
      <c r="I65" s="138"/>
    </row>
    <row r="66" spans="1:9" x14ac:dyDescent="0.25">
      <c r="A66" s="51"/>
      <c r="B66" s="51"/>
      <c r="D66" s="53"/>
      <c r="E66" s="51"/>
      <c r="F66" s="51"/>
      <c r="I66" s="138"/>
    </row>
    <row r="67" spans="1:9" x14ac:dyDescent="0.25">
      <c r="A67" s="51"/>
      <c r="B67" s="51"/>
      <c r="D67" s="53"/>
      <c r="E67" s="51"/>
      <c r="F67" s="51"/>
      <c r="I67" s="138"/>
    </row>
    <row r="68" spans="1:9" x14ac:dyDescent="0.25">
      <c r="A68" s="182"/>
      <c r="B68" s="51"/>
      <c r="D68" s="53"/>
      <c r="E68" s="51"/>
      <c r="F68" s="51"/>
      <c r="I68" s="138"/>
    </row>
    <row r="69" spans="1:9" x14ac:dyDescent="0.25">
      <c r="A69" s="182"/>
      <c r="B69" s="51"/>
      <c r="D69" s="53"/>
      <c r="E69" s="51"/>
      <c r="F69" s="51"/>
      <c r="I69" s="138"/>
    </row>
    <row r="70" spans="1:9" x14ac:dyDescent="0.25">
      <c r="A70" s="182"/>
      <c r="B70" s="51"/>
      <c r="D70" s="53"/>
      <c r="E70" s="51"/>
      <c r="F70" s="51"/>
      <c r="I70" s="138"/>
    </row>
    <row r="71" spans="1:9" x14ac:dyDescent="0.25">
      <c r="A71" s="37"/>
      <c r="B71" s="181"/>
      <c r="D71" s="53"/>
      <c r="E71" s="180"/>
      <c r="F71" s="180"/>
      <c r="I71" s="138"/>
    </row>
    <row r="73" spans="1:9" x14ac:dyDescent="0.25">
      <c r="A73" s="52"/>
      <c r="B73" s="179"/>
      <c r="I73" s="138"/>
    </row>
  </sheetData>
  <mergeCells count="5">
    <mergeCell ref="A6:L6"/>
    <mergeCell ref="A8:A9"/>
    <mergeCell ref="B8:C8"/>
    <mergeCell ref="D8:E8"/>
    <mergeCell ref="F8:G8"/>
  </mergeCells>
  <hyperlinks>
    <hyperlink ref="N6" location="indice!B39"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51"/>
  <sheetViews>
    <sheetView showGridLines="0" zoomScaleNormal="100" workbookViewId="0">
      <selection activeCell="K6" sqref="K6"/>
    </sheetView>
  </sheetViews>
  <sheetFormatPr baseColWidth="10" defaultRowHeight="15" x14ac:dyDescent="0.25"/>
  <cols>
    <col min="1" max="1" width="2" style="89" customWidth="1"/>
    <col min="2" max="2" width="29" style="89" customWidth="1"/>
    <col min="3" max="3" width="16.140625" style="89" customWidth="1"/>
    <col min="4" max="4" width="11.28515625" style="89" bestFit="1" customWidth="1"/>
    <col min="5" max="5" width="11" style="89" customWidth="1"/>
    <col min="6" max="6" width="3.85546875" style="89" customWidth="1"/>
    <col min="7" max="10" width="13.85546875" style="89" customWidth="1"/>
    <col min="11" max="16384" width="11.42578125" style="138"/>
  </cols>
  <sheetData>
    <row r="6" spans="1:11" s="289" customFormat="1" ht="45" customHeight="1" x14ac:dyDescent="0.25">
      <c r="A6" s="290"/>
      <c r="B6" s="909" t="s">
        <v>713</v>
      </c>
      <c r="C6" s="909"/>
      <c r="D6" s="909"/>
      <c r="E6" s="909"/>
      <c r="F6" s="909"/>
      <c r="G6" s="909"/>
      <c r="H6" s="909"/>
      <c r="I6" s="909"/>
      <c r="J6" s="909"/>
      <c r="K6" s="330" t="s">
        <v>82</v>
      </c>
    </row>
    <row r="7" spans="1:11" x14ac:dyDescent="0.25">
      <c r="A7" s="5"/>
      <c r="B7" s="91"/>
      <c r="C7" s="91"/>
      <c r="D7" s="91"/>
      <c r="E7" s="91"/>
      <c r="F7" s="91"/>
      <c r="G7" s="91"/>
      <c r="H7" s="91"/>
      <c r="I7" s="91"/>
      <c r="J7" s="91"/>
    </row>
    <row r="8" spans="1:11" ht="12.95" customHeight="1" x14ac:dyDescent="0.25">
      <c r="A8" s="5"/>
      <c r="B8" s="977" t="s">
        <v>189</v>
      </c>
      <c r="C8" s="934" t="s">
        <v>185</v>
      </c>
      <c r="D8" s="933" t="s">
        <v>79</v>
      </c>
      <c r="E8" s="978"/>
      <c r="F8" s="91"/>
      <c r="G8" s="91"/>
      <c r="H8" s="91"/>
      <c r="I8" s="91"/>
      <c r="J8" s="91"/>
    </row>
    <row r="9" spans="1:11" ht="12.95" customHeight="1" x14ac:dyDescent="0.25">
      <c r="A9" s="5"/>
      <c r="B9" s="977"/>
      <c r="C9" s="933"/>
      <c r="D9" s="979" t="s">
        <v>106</v>
      </c>
      <c r="E9" s="931" t="s">
        <v>834</v>
      </c>
      <c r="F9" s="91"/>
      <c r="G9" s="91"/>
      <c r="H9" s="91"/>
      <c r="I9" s="91"/>
      <c r="J9" s="91"/>
    </row>
    <row r="10" spans="1:11" ht="12.95" customHeight="1" x14ac:dyDescent="0.25">
      <c r="A10" s="5"/>
      <c r="B10" s="977"/>
      <c r="C10" s="933"/>
      <c r="D10" s="979"/>
      <c r="E10" s="940"/>
      <c r="F10" s="91"/>
      <c r="G10" s="91"/>
      <c r="H10" s="91"/>
      <c r="I10" s="91"/>
      <c r="J10" s="91"/>
    </row>
    <row r="11" spans="1:11" ht="12.75" customHeight="1" x14ac:dyDescent="0.25">
      <c r="A11" s="91"/>
      <c r="B11" s="451" t="s">
        <v>525</v>
      </c>
      <c r="C11" s="452">
        <f>+C12+C24+C31+C38+C40+C41</f>
        <v>16776977</v>
      </c>
      <c r="D11" s="452">
        <f>+D12+D24+D31+D38+D40+D41</f>
        <v>28771</v>
      </c>
      <c r="E11" s="558">
        <f>SUM(D11/C11)*10000</f>
        <v>17.149096645957133</v>
      </c>
      <c r="F11" s="91"/>
      <c r="G11" s="91"/>
      <c r="H11" s="91"/>
      <c r="I11" s="91"/>
      <c r="J11" s="91"/>
    </row>
    <row r="12" spans="1:11" x14ac:dyDescent="0.25">
      <c r="A12" s="91"/>
      <c r="B12" s="446" t="s">
        <v>149</v>
      </c>
      <c r="C12" s="447">
        <f>+SUM(C13:C23)</f>
        <v>7555183</v>
      </c>
      <c r="D12" s="447">
        <f>+SUM(D13:D23)</f>
        <v>16414</v>
      </c>
      <c r="E12" s="444">
        <f t="shared" ref="E12:E40" si="0">SUM(D12/C12)*10000</f>
        <v>21.725483022714339</v>
      </c>
      <c r="F12" s="91"/>
      <c r="G12" s="91"/>
      <c r="H12" s="91"/>
      <c r="I12" s="91"/>
      <c r="J12" s="91"/>
    </row>
    <row r="13" spans="1:11" ht="12.95" customHeight="1" x14ac:dyDescent="0.25">
      <c r="A13" s="91"/>
      <c r="B13" s="448" t="s">
        <v>148</v>
      </c>
      <c r="C13" s="449">
        <v>838859</v>
      </c>
      <c r="D13" s="449">
        <v>2279</v>
      </c>
      <c r="E13" s="445">
        <f t="shared" si="0"/>
        <v>27.167855384516351</v>
      </c>
      <c r="F13" s="91"/>
      <c r="G13" s="91"/>
      <c r="H13" s="91"/>
      <c r="I13" s="91"/>
      <c r="J13" s="91"/>
    </row>
    <row r="14" spans="1:11" ht="12.95" customHeight="1" x14ac:dyDescent="0.25">
      <c r="A14" s="91"/>
      <c r="B14" s="448" t="s">
        <v>147</v>
      </c>
      <c r="C14" s="449">
        <v>205094</v>
      </c>
      <c r="D14" s="449">
        <v>322</v>
      </c>
      <c r="E14" s="445">
        <f t="shared" si="0"/>
        <v>15.700117994675612</v>
      </c>
      <c r="F14" s="91"/>
      <c r="G14" s="91"/>
      <c r="H14" s="91"/>
      <c r="I14" s="91"/>
      <c r="J14" s="91"/>
    </row>
    <row r="15" spans="1:11" ht="12.95" customHeight="1" x14ac:dyDescent="0.25">
      <c r="A15" s="91"/>
      <c r="B15" s="448" t="s">
        <v>146</v>
      </c>
      <c r="C15" s="449">
        <v>267643</v>
      </c>
      <c r="D15" s="449">
        <v>641</v>
      </c>
      <c r="E15" s="494">
        <f t="shared" si="0"/>
        <v>23.949813744428212</v>
      </c>
      <c r="F15" s="91"/>
      <c r="G15" s="91"/>
      <c r="H15" s="91"/>
      <c r="I15" s="91"/>
      <c r="J15" s="91"/>
    </row>
    <row r="16" spans="1:11" ht="12.95" customHeight="1" x14ac:dyDescent="0.25">
      <c r="A16" s="91"/>
      <c r="B16" s="448" t="s">
        <v>145</v>
      </c>
      <c r="C16" s="449">
        <v>182719</v>
      </c>
      <c r="D16" s="449">
        <v>376</v>
      </c>
      <c r="E16" s="445">
        <f t="shared" si="0"/>
        <v>20.578046070742506</v>
      </c>
      <c r="F16" s="91"/>
      <c r="G16" s="91"/>
      <c r="H16" s="91"/>
      <c r="I16" s="91"/>
      <c r="J16" s="91"/>
    </row>
    <row r="17" spans="1:10" ht="12.95" customHeight="1" x14ac:dyDescent="0.25">
      <c r="A17" s="91"/>
      <c r="B17" s="448" t="s">
        <v>144</v>
      </c>
      <c r="C17" s="449">
        <v>470167</v>
      </c>
      <c r="D17" s="449">
        <v>522</v>
      </c>
      <c r="E17" s="494">
        <f t="shared" si="0"/>
        <v>11.102438069877298</v>
      </c>
      <c r="F17" s="91"/>
      <c r="G17" s="91"/>
      <c r="H17" s="91"/>
      <c r="I17" s="91"/>
      <c r="J17" s="91"/>
    </row>
    <row r="18" spans="1:10" ht="12.95" customHeight="1" x14ac:dyDescent="0.25">
      <c r="A18" s="91"/>
      <c r="B18" s="448" t="s">
        <v>143</v>
      </c>
      <c r="C18" s="449">
        <v>510935</v>
      </c>
      <c r="D18" s="449">
        <v>1034</v>
      </c>
      <c r="E18" s="445">
        <f t="shared" si="0"/>
        <v>20.237407889457565</v>
      </c>
      <c r="F18" s="91"/>
      <c r="G18" s="91"/>
      <c r="H18" s="91"/>
      <c r="I18" s="91"/>
      <c r="J18" s="91"/>
    </row>
    <row r="19" spans="1:10" ht="12.95" customHeight="1" x14ac:dyDescent="0.25">
      <c r="A19" s="91"/>
      <c r="B19" s="448" t="s">
        <v>142</v>
      </c>
      <c r="C19" s="449">
        <v>457737</v>
      </c>
      <c r="D19" s="449">
        <v>1046</v>
      </c>
      <c r="E19" s="445">
        <f t="shared" si="0"/>
        <v>22.851550125945685</v>
      </c>
      <c r="F19" s="91"/>
      <c r="G19" s="91"/>
      <c r="H19" s="91"/>
      <c r="I19" s="91"/>
      <c r="J19" s="91"/>
    </row>
    <row r="20" spans="1:10" ht="12.95" customHeight="1" x14ac:dyDescent="0.25">
      <c r="A20" s="91"/>
      <c r="B20" s="448" t="s">
        <v>141</v>
      </c>
      <c r="C20" s="449">
        <v>506035</v>
      </c>
      <c r="D20" s="449">
        <v>643</v>
      </c>
      <c r="E20" s="494">
        <f t="shared" si="0"/>
        <v>12.706630964261366</v>
      </c>
      <c r="F20" s="91"/>
      <c r="G20" s="91"/>
      <c r="H20" s="91"/>
      <c r="I20" s="91"/>
      <c r="J20" s="91"/>
    </row>
    <row r="21" spans="1:10" ht="12.95" customHeight="1" x14ac:dyDescent="0.25">
      <c r="A21" s="91"/>
      <c r="B21" s="448" t="s">
        <v>140</v>
      </c>
      <c r="C21" s="449">
        <v>3059971</v>
      </c>
      <c r="D21" s="449">
        <v>7318</v>
      </c>
      <c r="E21" s="445">
        <f t="shared" si="0"/>
        <v>23.915259327621079</v>
      </c>
      <c r="F21" s="91"/>
      <c r="G21" s="91"/>
      <c r="H21" s="91"/>
      <c r="I21" s="91"/>
      <c r="J21" s="91"/>
    </row>
    <row r="22" spans="1:10" ht="12.95" customHeight="1" x14ac:dyDescent="0.25">
      <c r="A22" s="91"/>
      <c r="B22" s="448" t="s">
        <v>139</v>
      </c>
      <c r="C22" s="449">
        <v>570933</v>
      </c>
      <c r="D22" s="449">
        <v>1369</v>
      </c>
      <c r="E22" s="494">
        <f t="shared" si="0"/>
        <v>23.978295176491812</v>
      </c>
      <c r="F22" s="91"/>
      <c r="G22" s="91"/>
      <c r="H22" s="91"/>
      <c r="I22" s="91"/>
      <c r="J22" s="91"/>
    </row>
    <row r="23" spans="1:10" ht="12.95" customHeight="1" x14ac:dyDescent="0.25">
      <c r="A23" s="91"/>
      <c r="B23" s="448" t="s">
        <v>521</v>
      </c>
      <c r="C23" s="449">
        <v>485090</v>
      </c>
      <c r="D23" s="449">
        <v>864</v>
      </c>
      <c r="E23" s="445">
        <f t="shared" si="0"/>
        <v>17.81112783194871</v>
      </c>
      <c r="F23" s="91"/>
      <c r="G23" s="91"/>
      <c r="H23" s="91"/>
      <c r="I23" s="91"/>
      <c r="J23" s="91"/>
    </row>
    <row r="24" spans="1:10" ht="12.95" customHeight="1" x14ac:dyDescent="0.25">
      <c r="A24" s="91"/>
      <c r="B24" s="446" t="s">
        <v>138</v>
      </c>
      <c r="C24" s="447">
        <f>+SUM(C25:C30)</f>
        <v>8252927</v>
      </c>
      <c r="D24" s="447">
        <f>+SUM(D25:D30)</f>
        <v>10794</v>
      </c>
      <c r="E24" s="444">
        <f t="shared" si="0"/>
        <v>13.078996094355372</v>
      </c>
      <c r="F24" s="91"/>
      <c r="G24" s="91"/>
      <c r="H24" s="91"/>
      <c r="I24" s="91"/>
      <c r="J24" s="91"/>
    </row>
    <row r="25" spans="1:10" ht="12.95" customHeight="1" x14ac:dyDescent="0.25">
      <c r="A25" s="91"/>
      <c r="B25" s="448" t="s">
        <v>161</v>
      </c>
      <c r="C25" s="449">
        <v>689760</v>
      </c>
      <c r="D25" s="449">
        <v>1313</v>
      </c>
      <c r="E25" s="445">
        <f t="shared" si="0"/>
        <v>19.035606587798654</v>
      </c>
      <c r="F25" s="91"/>
      <c r="G25" s="91"/>
      <c r="H25" s="91"/>
      <c r="I25" s="91"/>
      <c r="J25" s="91"/>
    </row>
    <row r="26" spans="1:10" ht="12.95" customHeight="1" x14ac:dyDescent="0.25">
      <c r="A26" s="91"/>
      <c r="B26" s="448" t="s">
        <v>137</v>
      </c>
      <c r="C26" s="449">
        <v>567610</v>
      </c>
      <c r="D26" s="449">
        <v>487</v>
      </c>
      <c r="E26" s="494">
        <f t="shared" si="0"/>
        <v>8.5798347456880606</v>
      </c>
      <c r="F26" s="91"/>
      <c r="G26" s="91"/>
      <c r="H26" s="91"/>
      <c r="I26" s="91"/>
      <c r="J26" s="91"/>
    </row>
    <row r="27" spans="1:10" ht="12.95" customHeight="1" x14ac:dyDescent="0.25">
      <c r="A27" s="91"/>
      <c r="B27" s="448" t="s">
        <v>136</v>
      </c>
      <c r="C27" s="449">
        <v>4207610</v>
      </c>
      <c r="D27" s="449">
        <v>5762</v>
      </c>
      <c r="E27" s="445">
        <f t="shared" si="0"/>
        <v>13.694234969495746</v>
      </c>
      <c r="F27" s="91"/>
      <c r="G27" s="91"/>
      <c r="H27" s="91"/>
      <c r="I27" s="91"/>
      <c r="J27" s="91"/>
    </row>
    <row r="28" spans="1:10" ht="12.95" customHeight="1" x14ac:dyDescent="0.25">
      <c r="A28" s="91"/>
      <c r="B28" s="448" t="s">
        <v>160</v>
      </c>
      <c r="C28" s="449">
        <v>888351</v>
      </c>
      <c r="D28" s="449">
        <v>545</v>
      </c>
      <c r="E28" s="445">
        <f t="shared" si="0"/>
        <v>6.1349624191338785</v>
      </c>
      <c r="F28" s="91"/>
      <c r="G28" s="91"/>
      <c r="H28" s="91"/>
      <c r="I28" s="91"/>
      <c r="J28" s="91"/>
    </row>
    <row r="29" spans="1:10" ht="12.95" customHeight="1" x14ac:dyDescent="0.25">
      <c r="A29" s="91"/>
      <c r="B29" s="448" t="s">
        <v>135</v>
      </c>
      <c r="C29" s="449">
        <v>1523950</v>
      </c>
      <c r="D29" s="449">
        <v>2426</v>
      </c>
      <c r="E29" s="445">
        <f t="shared" si="0"/>
        <v>15.91915745267233</v>
      </c>
      <c r="F29" s="91"/>
      <c r="G29" s="91"/>
      <c r="H29" s="91"/>
      <c r="I29" s="91"/>
      <c r="J29" s="91"/>
    </row>
    <row r="30" spans="1:10" ht="12.95" customHeight="1" x14ac:dyDescent="0.25">
      <c r="A30" s="91"/>
      <c r="B30" s="448" t="s">
        <v>172</v>
      </c>
      <c r="C30" s="449">
        <v>375646</v>
      </c>
      <c r="D30" s="449">
        <v>261</v>
      </c>
      <c r="E30" s="494">
        <f t="shared" si="0"/>
        <v>6.9480308588405046</v>
      </c>
      <c r="F30" s="91"/>
      <c r="G30" s="91"/>
      <c r="H30" s="91"/>
      <c r="I30" s="91"/>
      <c r="J30" s="91"/>
    </row>
    <row r="31" spans="1:10" ht="12.95" customHeight="1" x14ac:dyDescent="0.25">
      <c r="A31" s="91"/>
      <c r="B31" s="446" t="s">
        <v>134</v>
      </c>
      <c r="C31" s="447">
        <f>+SUM(C32:C37)</f>
        <v>898547</v>
      </c>
      <c r="D31" s="447">
        <f>+SUM(D32:D37)</f>
        <v>1045</v>
      </c>
      <c r="E31" s="444">
        <f t="shared" si="0"/>
        <v>11.629886917434481</v>
      </c>
      <c r="F31" s="91"/>
      <c r="G31" s="91"/>
      <c r="H31" s="91"/>
      <c r="I31" s="91"/>
      <c r="J31" s="91"/>
    </row>
    <row r="32" spans="1:10" ht="12.95" customHeight="1" x14ac:dyDescent="0.25">
      <c r="A32" s="91"/>
      <c r="B32" s="448" t="s">
        <v>133</v>
      </c>
      <c r="C32" s="449">
        <v>183728</v>
      </c>
      <c r="D32" s="449">
        <v>280</v>
      </c>
      <c r="E32" s="445">
        <f t="shared" si="0"/>
        <v>15.239919881564052</v>
      </c>
      <c r="F32" s="91"/>
      <c r="G32" s="91"/>
      <c r="H32" s="91"/>
      <c r="I32" s="91"/>
      <c r="J32" s="91"/>
    </row>
    <row r="33" spans="1:10" ht="12.95" customHeight="1" x14ac:dyDescent="0.25">
      <c r="A33" s="91"/>
      <c r="B33" s="448" t="s">
        <v>132</v>
      </c>
      <c r="C33" s="449">
        <v>125538</v>
      </c>
      <c r="D33" s="449">
        <v>127</v>
      </c>
      <c r="E33" s="445">
        <f t="shared" si="0"/>
        <v>10.116458761490543</v>
      </c>
      <c r="F33" s="91"/>
      <c r="G33" s="91"/>
      <c r="H33" s="91"/>
      <c r="I33" s="91"/>
      <c r="J33" s="91"/>
    </row>
    <row r="34" spans="1:10" ht="12.95" customHeight="1" x14ac:dyDescent="0.25">
      <c r="A34" s="91"/>
      <c r="B34" s="448" t="s">
        <v>131</v>
      </c>
      <c r="C34" s="449">
        <v>105494</v>
      </c>
      <c r="D34" s="449">
        <v>154</v>
      </c>
      <c r="E34" s="445">
        <f t="shared" si="0"/>
        <v>14.597986615352532</v>
      </c>
      <c r="F34" s="91"/>
      <c r="G34" s="91"/>
      <c r="H34" s="91"/>
      <c r="I34" s="91"/>
      <c r="J34" s="91"/>
    </row>
    <row r="35" spans="1:10" ht="12.95" customHeight="1" x14ac:dyDescent="0.25">
      <c r="A35" s="91"/>
      <c r="B35" s="448" t="s">
        <v>130</v>
      </c>
      <c r="C35" s="449">
        <v>112835</v>
      </c>
      <c r="D35" s="449">
        <v>71</v>
      </c>
      <c r="E35" s="445">
        <f t="shared" si="0"/>
        <v>6.2923738201799084</v>
      </c>
      <c r="F35" s="91"/>
      <c r="G35" s="91"/>
      <c r="H35" s="91"/>
      <c r="I35" s="91"/>
      <c r="J35" s="91"/>
    </row>
    <row r="36" spans="1:10" ht="12.95" customHeight="1" x14ac:dyDescent="0.25">
      <c r="A36" s="91"/>
      <c r="B36" s="448" t="s">
        <v>129</v>
      </c>
      <c r="C36" s="449">
        <v>215499</v>
      </c>
      <c r="D36" s="449">
        <v>232</v>
      </c>
      <c r="E36" s="445">
        <f t="shared" si="0"/>
        <v>10.765711209796798</v>
      </c>
      <c r="F36" s="91"/>
      <c r="G36" s="91"/>
      <c r="H36" s="91"/>
      <c r="I36" s="91"/>
      <c r="J36" s="91"/>
    </row>
    <row r="37" spans="1:10" ht="12.95" customHeight="1" x14ac:dyDescent="0.25">
      <c r="A37" s="91"/>
      <c r="B37" s="448" t="s">
        <v>128</v>
      </c>
      <c r="C37" s="449">
        <v>155453</v>
      </c>
      <c r="D37" s="449">
        <v>181</v>
      </c>
      <c r="E37" s="445">
        <f t="shared" si="0"/>
        <v>11.643390606807202</v>
      </c>
      <c r="F37" s="91"/>
      <c r="G37" s="91"/>
      <c r="H37" s="91"/>
      <c r="I37" s="91"/>
      <c r="J37" s="91"/>
    </row>
    <row r="38" spans="1:10" ht="12.95" customHeight="1" x14ac:dyDescent="0.25">
      <c r="A38" s="91"/>
      <c r="B38" s="446" t="s">
        <v>127</v>
      </c>
      <c r="C38" s="447">
        <f>+SUM(C39)</f>
        <v>30890</v>
      </c>
      <c r="D38" s="447">
        <f>+SUM(D39)</f>
        <v>118</v>
      </c>
      <c r="E38" s="444">
        <f t="shared" si="0"/>
        <v>38.200064745872446</v>
      </c>
      <c r="F38" s="91"/>
      <c r="G38" s="91"/>
      <c r="H38" s="91"/>
      <c r="I38" s="91"/>
      <c r="J38" s="91"/>
    </row>
    <row r="39" spans="1:10" ht="12.95" customHeight="1" x14ac:dyDescent="0.25">
      <c r="A39" s="91"/>
      <c r="B39" s="448" t="s">
        <v>126</v>
      </c>
      <c r="C39" s="716">
        <v>30890</v>
      </c>
      <c r="D39" s="449">
        <v>118</v>
      </c>
      <c r="E39" s="445">
        <f t="shared" si="0"/>
        <v>38.200064745872446</v>
      </c>
      <c r="F39" s="91"/>
      <c r="G39" s="91"/>
      <c r="H39" s="91"/>
      <c r="I39" s="91"/>
      <c r="J39" s="91"/>
    </row>
    <row r="40" spans="1:10" ht="12.95" customHeight="1" x14ac:dyDescent="0.25">
      <c r="A40" s="91"/>
      <c r="B40" s="446" t="s">
        <v>192</v>
      </c>
      <c r="C40" s="717">
        <v>39430</v>
      </c>
      <c r="D40" s="447">
        <v>0</v>
      </c>
      <c r="E40" s="444">
        <f t="shared" si="0"/>
        <v>0</v>
      </c>
      <c r="F40" s="91"/>
      <c r="G40" s="91"/>
      <c r="H40" s="91"/>
      <c r="I40" s="91"/>
      <c r="J40" s="91"/>
    </row>
    <row r="41" spans="1:10" ht="12.95" customHeight="1" x14ac:dyDescent="0.25">
      <c r="A41" s="91"/>
      <c r="B41" s="446" t="s">
        <v>27</v>
      </c>
      <c r="C41" s="449">
        <v>0</v>
      </c>
      <c r="D41" s="447">
        <v>400</v>
      </c>
      <c r="E41" s="444">
        <v>0</v>
      </c>
      <c r="F41" s="91"/>
      <c r="G41" s="91"/>
      <c r="H41" s="91"/>
      <c r="I41" s="91"/>
      <c r="J41" s="91"/>
    </row>
    <row r="42" spans="1:10" ht="12.95" customHeight="1" x14ac:dyDescent="0.25">
      <c r="A42" s="91"/>
      <c r="B42" s="520"/>
      <c r="C42" s="521"/>
      <c r="D42" s="524"/>
      <c r="E42" s="525"/>
      <c r="F42" s="91"/>
      <c r="G42" s="91"/>
      <c r="H42" s="91"/>
      <c r="I42" s="91"/>
      <c r="J42" s="91"/>
    </row>
    <row r="43" spans="1:10" ht="12.95" customHeight="1" x14ac:dyDescent="0.25">
      <c r="A43" s="91"/>
      <c r="B43" s="353" t="s">
        <v>798</v>
      </c>
      <c r="C43" s="521"/>
      <c r="D43" s="524"/>
      <c r="E43" s="525"/>
      <c r="F43" s="91"/>
      <c r="G43" s="91"/>
      <c r="H43" s="91"/>
      <c r="I43" s="91"/>
      <c r="J43" s="91"/>
    </row>
    <row r="44" spans="1:10" x14ac:dyDescent="0.25">
      <c r="A44" s="91"/>
      <c r="B44" s="976" t="s">
        <v>531</v>
      </c>
      <c r="C44" s="976"/>
      <c r="D44" s="976"/>
      <c r="E44" s="976"/>
      <c r="F44" s="91"/>
      <c r="G44" s="91"/>
      <c r="H44" s="91"/>
      <c r="I44" s="91"/>
      <c r="J44" s="91"/>
    </row>
    <row r="45" spans="1:10" x14ac:dyDescent="0.25">
      <c r="A45" s="91"/>
      <c r="B45" s="342" t="s">
        <v>841</v>
      </c>
      <c r="C45" s="503"/>
      <c r="D45" s="503"/>
      <c r="E45" s="503"/>
      <c r="F45" s="91"/>
      <c r="G45" s="91"/>
      <c r="H45" s="91"/>
      <c r="I45" s="91"/>
      <c r="J45" s="91"/>
    </row>
    <row r="46" spans="1:10" x14ac:dyDescent="0.25">
      <c r="A46" s="91"/>
      <c r="B46" s="300" t="s">
        <v>520</v>
      </c>
      <c r="C46" s="178"/>
      <c r="D46" s="178"/>
      <c r="E46" s="79"/>
      <c r="F46" s="91"/>
      <c r="G46" s="91"/>
      <c r="H46" s="91"/>
      <c r="I46" s="91"/>
      <c r="J46" s="91"/>
    </row>
    <row r="47" spans="1:10" x14ac:dyDescent="0.25">
      <c r="B47" s="138"/>
    </row>
    <row r="48" spans="1:10" x14ac:dyDescent="0.25">
      <c r="B48" s="138"/>
    </row>
    <row r="49" spans="2:4" x14ac:dyDescent="0.25">
      <c r="B49" s="356"/>
    </row>
    <row r="50" spans="2:4" x14ac:dyDescent="0.25">
      <c r="D50" s="291"/>
    </row>
    <row r="51" spans="2:4" x14ac:dyDescent="0.25">
      <c r="D51" s="291"/>
    </row>
  </sheetData>
  <mergeCells count="7">
    <mergeCell ref="B44:E44"/>
    <mergeCell ref="B6:J6"/>
    <mergeCell ref="B8:B10"/>
    <mergeCell ref="C8:C10"/>
    <mergeCell ref="D8:E8"/>
    <mergeCell ref="D9:D10"/>
    <mergeCell ref="E9:E10"/>
  </mergeCells>
  <hyperlinks>
    <hyperlink ref="K6" location="indice!B40"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43"/>
  <sheetViews>
    <sheetView showGridLines="0" topLeftCell="A2" zoomScaleNormal="100" workbookViewId="0">
      <selection activeCell="L6" sqref="L6"/>
    </sheetView>
  </sheetViews>
  <sheetFormatPr baseColWidth="10" defaultRowHeight="15" x14ac:dyDescent="0.25"/>
  <cols>
    <col min="1" max="1" width="2.7109375" style="138" customWidth="1"/>
    <col min="2" max="2" width="11.85546875" style="138" customWidth="1"/>
    <col min="3" max="3" width="13.140625" style="138" customWidth="1"/>
    <col min="4" max="9" width="11.42578125" style="138"/>
    <col min="10" max="10" width="14.28515625" style="138" customWidth="1"/>
    <col min="11" max="11" width="17.28515625" style="138" customWidth="1"/>
    <col min="12" max="16384" width="11.42578125" style="138"/>
  </cols>
  <sheetData>
    <row r="6" spans="1:15" s="200" customFormat="1" ht="15.75" customHeight="1" x14ac:dyDescent="0.25">
      <c r="A6" s="889" t="s">
        <v>591</v>
      </c>
      <c r="B6" s="889"/>
      <c r="C6" s="889"/>
      <c r="D6" s="889"/>
      <c r="E6" s="889"/>
      <c r="F6" s="889"/>
      <c r="G6" s="889"/>
      <c r="H6" s="889"/>
      <c r="I6" s="889"/>
      <c r="J6" s="889"/>
      <c r="K6" s="889"/>
      <c r="L6" s="268" t="s">
        <v>82</v>
      </c>
      <c r="M6" s="196"/>
      <c r="N6" s="199"/>
    </row>
    <row r="7" spans="1:15" s="200" customFormat="1" ht="15.75" customHeight="1" x14ac:dyDescent="0.25">
      <c r="A7" s="889" t="s">
        <v>169</v>
      </c>
      <c r="B7" s="889"/>
      <c r="C7" s="889"/>
      <c r="D7" s="889"/>
      <c r="E7" s="889"/>
      <c r="F7" s="889"/>
      <c r="G7" s="889"/>
      <c r="H7" s="889"/>
      <c r="I7" s="889"/>
      <c r="J7" s="889"/>
      <c r="K7" s="889"/>
      <c r="L7" s="197"/>
      <c r="M7" s="198"/>
      <c r="N7" s="197"/>
      <c r="O7" s="197"/>
    </row>
    <row r="8" spans="1:15" s="200" customFormat="1" ht="15.75" customHeight="1" x14ac:dyDescent="0.25">
      <c r="A8" s="889" t="s">
        <v>714</v>
      </c>
      <c r="B8" s="889"/>
      <c r="C8" s="889"/>
      <c r="D8" s="889"/>
      <c r="E8" s="889"/>
      <c r="F8" s="889"/>
      <c r="G8" s="889"/>
      <c r="H8" s="889"/>
      <c r="I8" s="889"/>
      <c r="J8" s="889"/>
      <c r="K8" s="889"/>
      <c r="L8" s="196"/>
      <c r="M8" s="196"/>
      <c r="N8" s="199"/>
    </row>
    <row r="9" spans="1:15" x14ac:dyDescent="0.25">
      <c r="A9" s="201"/>
      <c r="B9" s="201"/>
      <c r="C9" s="201"/>
      <c r="D9" s="201"/>
      <c r="E9" s="201"/>
      <c r="F9" s="201"/>
      <c r="G9" s="201"/>
      <c r="H9" s="201"/>
      <c r="I9" s="201"/>
      <c r="J9" s="201"/>
      <c r="K9" s="5"/>
    </row>
    <row r="10" spans="1:15" ht="24" customHeight="1" x14ac:dyDescent="0.25">
      <c r="A10" s="5"/>
      <c r="B10" s="497" t="s">
        <v>81</v>
      </c>
      <c r="C10" s="407" t="s">
        <v>80</v>
      </c>
      <c r="D10" s="407" t="s">
        <v>79</v>
      </c>
      <c r="E10" s="5"/>
      <c r="F10" s="5"/>
      <c r="G10" s="5"/>
      <c r="H10" s="5"/>
      <c r="I10" s="5"/>
      <c r="J10" s="5"/>
      <c r="K10" s="5"/>
    </row>
    <row r="11" spans="1:15" ht="24" customHeight="1" x14ac:dyDescent="0.25">
      <c r="A11" s="5"/>
      <c r="B11" s="405">
        <v>1997</v>
      </c>
      <c r="C11" s="406">
        <v>66967</v>
      </c>
      <c r="D11" s="406">
        <v>8557</v>
      </c>
      <c r="E11" s="5"/>
      <c r="F11" s="5"/>
      <c r="G11" s="5"/>
      <c r="H11" s="5"/>
      <c r="I11" s="5"/>
      <c r="J11" s="5"/>
      <c r="K11" s="5"/>
    </row>
    <row r="12" spans="1:15" ht="24" customHeight="1" x14ac:dyDescent="0.25">
      <c r="A12" s="5"/>
      <c r="B12" s="405">
        <v>1998</v>
      </c>
      <c r="C12" s="406">
        <v>69867</v>
      </c>
      <c r="D12" s="406">
        <v>8907</v>
      </c>
      <c r="E12" s="5"/>
      <c r="F12" s="5"/>
      <c r="G12" s="5"/>
      <c r="H12" s="5"/>
      <c r="I12" s="5"/>
      <c r="J12" s="5"/>
      <c r="K12" s="5"/>
    </row>
    <row r="13" spans="1:15" ht="24" customHeight="1" x14ac:dyDescent="0.25">
      <c r="A13" s="5"/>
      <c r="B13" s="405">
        <v>1999</v>
      </c>
      <c r="C13" s="406">
        <v>77593</v>
      </c>
      <c r="D13" s="406">
        <v>8968</v>
      </c>
      <c r="E13" s="5"/>
      <c r="F13" s="5"/>
      <c r="G13" s="5"/>
      <c r="H13" s="5"/>
      <c r="I13" s="5"/>
      <c r="J13" s="5"/>
      <c r="K13" s="5"/>
    </row>
    <row r="14" spans="1:15" ht="24" customHeight="1" x14ac:dyDescent="0.25">
      <c r="A14" s="5"/>
      <c r="B14" s="405">
        <v>2000</v>
      </c>
      <c r="C14" s="406">
        <v>74875</v>
      </c>
      <c r="D14" s="406">
        <v>10796</v>
      </c>
      <c r="E14" s="5"/>
      <c r="F14" s="5"/>
      <c r="G14" s="5"/>
      <c r="H14" s="5"/>
      <c r="I14" s="5"/>
      <c r="J14" s="5"/>
      <c r="K14" s="5"/>
    </row>
    <row r="15" spans="1:15" ht="24" customHeight="1" x14ac:dyDescent="0.25">
      <c r="A15" s="5"/>
      <c r="B15" s="405">
        <v>2001</v>
      </c>
      <c r="C15" s="406">
        <v>67741</v>
      </c>
      <c r="D15" s="406">
        <v>11068</v>
      </c>
      <c r="E15" s="5"/>
      <c r="F15" s="5"/>
      <c r="G15" s="5"/>
      <c r="H15" s="5"/>
      <c r="I15" s="5"/>
      <c r="J15" s="5"/>
      <c r="K15" s="5"/>
    </row>
    <row r="16" spans="1:15" ht="24" customHeight="1" x14ac:dyDescent="0.25">
      <c r="A16" s="5"/>
      <c r="B16" s="405">
        <v>2002</v>
      </c>
      <c r="C16" s="406">
        <v>66208</v>
      </c>
      <c r="D16" s="406">
        <v>10987</v>
      </c>
      <c r="E16" s="5"/>
      <c r="F16" s="5"/>
      <c r="G16" s="5"/>
      <c r="H16" s="5"/>
      <c r="I16" s="5"/>
      <c r="J16" s="5"/>
      <c r="K16" s="5"/>
    </row>
    <row r="17" spans="1:14" ht="24" customHeight="1" x14ac:dyDescent="0.25">
      <c r="A17" s="5"/>
      <c r="B17" s="405">
        <v>2003</v>
      </c>
      <c r="C17" s="406">
        <v>65393</v>
      </c>
      <c r="D17" s="406">
        <v>10912</v>
      </c>
      <c r="E17" s="5"/>
      <c r="F17" s="5"/>
      <c r="G17" s="5"/>
      <c r="H17" s="5"/>
      <c r="I17" s="5"/>
      <c r="J17" s="5"/>
      <c r="K17" s="5"/>
    </row>
    <row r="18" spans="1:14" ht="24" customHeight="1" x14ac:dyDescent="0.25">
      <c r="A18" s="5"/>
      <c r="B18" s="405">
        <v>2004</v>
      </c>
      <c r="C18" s="406">
        <v>63299</v>
      </c>
      <c r="D18" s="406">
        <v>11251</v>
      </c>
      <c r="E18" s="5"/>
      <c r="F18" s="5"/>
      <c r="G18" s="5"/>
      <c r="H18" s="5"/>
      <c r="I18" s="5"/>
      <c r="J18" s="5"/>
      <c r="K18" s="5"/>
    </row>
    <row r="19" spans="1:14" ht="24" customHeight="1" x14ac:dyDescent="0.25">
      <c r="A19" s="5"/>
      <c r="B19" s="405">
        <v>2005</v>
      </c>
      <c r="C19" s="406">
        <v>66612</v>
      </c>
      <c r="D19" s="406">
        <v>11725</v>
      </c>
      <c r="E19" s="5"/>
      <c r="F19" s="5"/>
      <c r="G19" s="5"/>
      <c r="H19" s="5"/>
      <c r="I19" s="5"/>
      <c r="J19" s="5"/>
      <c r="K19" s="5"/>
    </row>
    <row r="20" spans="1:14" ht="24" customHeight="1" x14ac:dyDescent="0.25">
      <c r="A20" s="5"/>
      <c r="B20" s="405">
        <v>2006</v>
      </c>
      <c r="C20" s="406">
        <v>74036</v>
      </c>
      <c r="D20" s="406">
        <v>13981</v>
      </c>
      <c r="E20" s="5"/>
      <c r="F20" s="5"/>
      <c r="G20" s="5"/>
      <c r="H20" s="5"/>
      <c r="I20" s="5"/>
      <c r="J20" s="5"/>
      <c r="K20" s="5"/>
    </row>
    <row r="21" spans="1:14" ht="24" customHeight="1" x14ac:dyDescent="0.25">
      <c r="A21" s="5"/>
      <c r="B21" s="405">
        <v>2007</v>
      </c>
      <c r="C21" s="406">
        <v>76154</v>
      </c>
      <c r="D21" s="406">
        <v>14942</v>
      </c>
      <c r="E21" s="5"/>
      <c r="F21" s="5"/>
      <c r="G21" s="5"/>
      <c r="H21" s="5"/>
      <c r="I21" s="5"/>
      <c r="J21" s="5"/>
      <c r="K21" s="5"/>
    </row>
    <row r="22" spans="1:14" ht="24" customHeight="1" x14ac:dyDescent="0.25">
      <c r="A22" s="5"/>
      <c r="B22" s="405">
        <v>2008</v>
      </c>
      <c r="C22" s="406">
        <v>76354</v>
      </c>
      <c r="D22" s="406">
        <v>17111</v>
      </c>
      <c r="E22" s="5"/>
      <c r="F22" s="5"/>
      <c r="G22" s="5"/>
      <c r="H22" s="5"/>
      <c r="I22" s="5"/>
      <c r="J22" s="5"/>
      <c r="K22" s="5"/>
    </row>
    <row r="23" spans="1:14" ht="24" customHeight="1" x14ac:dyDescent="0.25">
      <c r="A23" s="5"/>
      <c r="B23" s="405">
        <v>2009</v>
      </c>
      <c r="C23" s="406">
        <v>76892</v>
      </c>
      <c r="D23" s="406">
        <v>17117</v>
      </c>
      <c r="E23" s="5"/>
      <c r="F23" s="5"/>
      <c r="G23" s="5"/>
      <c r="H23" s="5"/>
      <c r="I23" s="5"/>
      <c r="J23" s="5"/>
      <c r="K23" s="5"/>
    </row>
    <row r="24" spans="1:14" ht="24" customHeight="1" x14ac:dyDescent="0.25">
      <c r="A24" s="5"/>
      <c r="B24" s="405">
        <v>2010</v>
      </c>
      <c r="C24" s="406">
        <v>74800</v>
      </c>
      <c r="D24" s="406">
        <v>18231</v>
      </c>
      <c r="E24" s="5"/>
      <c r="F24" s="5"/>
      <c r="G24" s="5"/>
      <c r="H24" s="5"/>
      <c r="I24" s="5"/>
      <c r="J24" s="5"/>
      <c r="K24" s="5"/>
    </row>
    <row r="25" spans="1:14" ht="24" customHeight="1" x14ac:dyDescent="0.25">
      <c r="A25" s="5"/>
      <c r="B25" s="405">
        <v>2011</v>
      </c>
      <c r="C25" s="406">
        <v>73579</v>
      </c>
      <c r="D25" s="406">
        <v>21466</v>
      </c>
      <c r="E25" s="5"/>
      <c r="F25" s="5"/>
      <c r="G25" s="5"/>
      <c r="H25" s="5"/>
      <c r="I25" s="5"/>
      <c r="J25" s="5"/>
      <c r="K25" s="5"/>
    </row>
    <row r="26" spans="1:14" ht="24" customHeight="1" x14ac:dyDescent="0.25">
      <c r="A26" s="5"/>
      <c r="B26" s="405">
        <v>2012</v>
      </c>
      <c r="C26" s="406">
        <v>57753</v>
      </c>
      <c r="D26" s="406">
        <v>20299</v>
      </c>
      <c r="E26" s="5"/>
      <c r="F26" s="5"/>
      <c r="G26" s="5"/>
      <c r="H26" s="5"/>
      <c r="I26" s="5"/>
      <c r="J26" s="5"/>
      <c r="K26" s="5"/>
      <c r="N26" s="336"/>
    </row>
    <row r="27" spans="1:14" ht="24" customHeight="1" x14ac:dyDescent="0.25">
      <c r="A27" s="5"/>
      <c r="B27" s="405">
        <v>2013</v>
      </c>
      <c r="C27" s="406">
        <v>53986</v>
      </c>
      <c r="D27" s="406">
        <v>21122</v>
      </c>
      <c r="E27" s="5"/>
      <c r="F27" s="5"/>
      <c r="G27" s="5"/>
      <c r="H27" s="5"/>
      <c r="I27" s="5"/>
      <c r="J27" s="5"/>
      <c r="K27" s="5"/>
      <c r="M27" s="336"/>
      <c r="N27" s="336"/>
    </row>
    <row r="28" spans="1:14" ht="24" customHeight="1" x14ac:dyDescent="0.25">
      <c r="A28" s="5"/>
      <c r="B28" s="405">
        <v>2014</v>
      </c>
      <c r="C28" s="406">
        <v>60328</v>
      </c>
      <c r="D28" s="406">
        <v>24771</v>
      </c>
      <c r="E28" s="5"/>
      <c r="F28" s="5"/>
      <c r="G28" s="5"/>
      <c r="H28" s="5"/>
      <c r="I28" s="5"/>
      <c r="J28" s="5"/>
      <c r="K28" s="5"/>
      <c r="N28" s="853"/>
    </row>
    <row r="29" spans="1:14" ht="24" customHeight="1" x14ac:dyDescent="0.25">
      <c r="A29" s="5"/>
      <c r="B29" s="405">
        <v>2015</v>
      </c>
      <c r="C29" s="406">
        <v>60636</v>
      </c>
      <c r="D29" s="406">
        <v>25692</v>
      </c>
      <c r="E29" s="489"/>
      <c r="F29" s="5"/>
      <c r="G29" s="5"/>
      <c r="H29" s="5"/>
      <c r="I29" s="5"/>
      <c r="J29" s="5"/>
      <c r="K29" s="5"/>
      <c r="N29" s="854"/>
    </row>
    <row r="30" spans="1:14" ht="24" customHeight="1" x14ac:dyDescent="0.25">
      <c r="A30" s="5"/>
      <c r="B30" s="405">
        <v>2016</v>
      </c>
      <c r="C30" s="406">
        <v>57738</v>
      </c>
      <c r="D30" s="406">
        <v>25648</v>
      </c>
      <c r="E30" s="489"/>
      <c r="F30" s="189"/>
      <c r="G30" s="489"/>
      <c r="H30" s="5"/>
      <c r="I30" s="5"/>
      <c r="J30" s="5"/>
      <c r="K30" s="5"/>
    </row>
    <row r="31" spans="1:14" x14ac:dyDescent="0.25">
      <c r="A31" s="5"/>
      <c r="B31" s="405">
        <v>2017</v>
      </c>
      <c r="C31" s="406">
        <v>60353</v>
      </c>
      <c r="D31" s="406">
        <v>28771</v>
      </c>
      <c r="E31" s="5"/>
      <c r="F31" s="5"/>
      <c r="G31" s="5"/>
      <c r="H31" s="5"/>
      <c r="I31" s="5"/>
      <c r="J31" s="5"/>
      <c r="K31" s="189"/>
      <c r="L31" s="853"/>
      <c r="M31" s="364"/>
    </row>
    <row r="32" spans="1:14" x14ac:dyDescent="0.25">
      <c r="A32" s="5"/>
      <c r="C32" s="5"/>
      <c r="D32" s="5"/>
      <c r="E32" s="5"/>
      <c r="F32" s="5"/>
      <c r="G32" s="5"/>
      <c r="H32" s="5"/>
      <c r="I32" s="5"/>
      <c r="J32" s="5"/>
      <c r="K32" s="489"/>
      <c r="L32" s="853"/>
      <c r="M32" s="364"/>
      <c r="N32" s="853"/>
    </row>
    <row r="33" spans="1:14" x14ac:dyDescent="0.25">
      <c r="A33" s="5"/>
      <c r="B33" s="549" t="s">
        <v>801</v>
      </c>
      <c r="C33" s="5"/>
      <c r="D33" s="5"/>
      <c r="E33" s="5"/>
      <c r="F33" s="5"/>
      <c r="G33" s="5"/>
      <c r="H33" s="5"/>
      <c r="I33" s="5"/>
      <c r="J33" s="5"/>
      <c r="K33" s="5"/>
      <c r="M33" s="853"/>
      <c r="N33" s="854"/>
    </row>
    <row r="34" spans="1:14" x14ac:dyDescent="0.25">
      <c r="A34" s="5"/>
      <c r="B34" s="5"/>
      <c r="C34" s="5"/>
      <c r="D34" s="5"/>
      <c r="E34" s="5"/>
      <c r="F34" s="5"/>
      <c r="G34" s="5"/>
      <c r="H34" s="5"/>
      <c r="I34" s="5"/>
      <c r="J34" s="5"/>
      <c r="K34" s="5"/>
    </row>
    <row r="35" spans="1:14" x14ac:dyDescent="0.25">
      <c r="A35" s="5"/>
      <c r="B35" s="5"/>
      <c r="C35" s="5"/>
      <c r="D35" s="5"/>
      <c r="E35" s="5"/>
      <c r="F35" s="5"/>
      <c r="G35" s="5"/>
      <c r="H35" s="5"/>
      <c r="I35" s="5"/>
      <c r="J35" s="5"/>
      <c r="K35" s="5"/>
      <c r="N35" s="365"/>
    </row>
    <row r="36" spans="1:14" x14ac:dyDescent="0.25">
      <c r="A36" s="5"/>
      <c r="B36" s="5"/>
      <c r="C36" s="5"/>
      <c r="D36" s="5"/>
      <c r="E36" s="5"/>
      <c r="F36" s="5"/>
      <c r="G36" s="5"/>
      <c r="H36" s="5"/>
      <c r="I36" s="5"/>
      <c r="J36" s="5"/>
      <c r="K36" s="5"/>
      <c r="M36" s="366"/>
      <c r="N36" s="365"/>
    </row>
    <row r="37" spans="1:14" x14ac:dyDescent="0.25">
      <c r="B37" s="5"/>
      <c r="C37" s="5"/>
      <c r="D37" s="5"/>
      <c r="E37" s="5"/>
      <c r="F37" s="5"/>
      <c r="G37" s="5"/>
      <c r="H37" s="5"/>
      <c r="I37" s="5"/>
      <c r="J37" s="5"/>
      <c r="K37" s="5"/>
    </row>
    <row r="38" spans="1:14" x14ac:dyDescent="0.25">
      <c r="A38" s="5"/>
      <c r="B38" s="5"/>
      <c r="C38" s="5"/>
      <c r="D38" s="5"/>
      <c r="E38" s="5"/>
      <c r="F38" s="5"/>
      <c r="G38" s="5"/>
      <c r="H38" s="5"/>
      <c r="I38" s="5"/>
      <c r="J38" s="5"/>
      <c r="K38" s="5"/>
    </row>
    <row r="39" spans="1:14" x14ac:dyDescent="0.25">
      <c r="A39" s="5"/>
      <c r="B39" s="367"/>
      <c r="C39" s="5"/>
      <c r="D39" s="5"/>
      <c r="E39" s="5"/>
      <c r="F39" s="5"/>
      <c r="G39" s="5"/>
      <c r="H39" s="5"/>
      <c r="I39" s="5"/>
      <c r="J39" s="5"/>
      <c r="K39" s="5"/>
    </row>
    <row r="40" spans="1:14" x14ac:dyDescent="0.25">
      <c r="B40" s="5"/>
      <c r="C40" s="5"/>
      <c r="D40" s="5"/>
      <c r="E40" s="5"/>
      <c r="F40" s="5"/>
      <c r="G40" s="5"/>
      <c r="H40" s="5"/>
      <c r="I40" s="5"/>
      <c r="J40" s="5"/>
      <c r="K40" s="5"/>
    </row>
    <row r="41" spans="1:14" x14ac:dyDescent="0.25">
      <c r="A41" s="5"/>
      <c r="B41" s="5"/>
      <c r="C41" s="5"/>
      <c r="D41" s="5"/>
      <c r="E41" s="5"/>
      <c r="F41" s="5"/>
      <c r="G41" s="5"/>
      <c r="H41" s="5"/>
      <c r="I41" s="5"/>
      <c r="J41" s="5"/>
      <c r="K41" s="5"/>
    </row>
    <row r="42" spans="1:14" x14ac:dyDescent="0.25">
      <c r="A42" s="5"/>
      <c r="B42" s="5"/>
      <c r="C42" s="5"/>
      <c r="D42" s="5"/>
      <c r="E42" s="5"/>
      <c r="F42" s="5"/>
      <c r="G42" s="5"/>
      <c r="H42" s="5"/>
      <c r="I42" s="5"/>
      <c r="J42" s="5"/>
      <c r="K42" s="5"/>
    </row>
    <row r="43" spans="1:14" x14ac:dyDescent="0.25">
      <c r="A43" s="5"/>
      <c r="E43" s="5"/>
      <c r="F43" s="5"/>
      <c r="G43" s="5"/>
      <c r="H43" s="5"/>
      <c r="I43" s="5"/>
      <c r="J43" s="5"/>
      <c r="K43" s="5"/>
    </row>
  </sheetData>
  <mergeCells count="3">
    <mergeCell ref="A6:K6"/>
    <mergeCell ref="A7:K7"/>
    <mergeCell ref="A8:K8"/>
  </mergeCells>
  <hyperlinks>
    <hyperlink ref="L6" location="indice!B42"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T34"/>
  <sheetViews>
    <sheetView showGridLines="0" zoomScaleNormal="100" workbookViewId="0">
      <selection activeCell="S6" sqref="S6"/>
    </sheetView>
  </sheetViews>
  <sheetFormatPr baseColWidth="10" defaultRowHeight="15" x14ac:dyDescent="0.25"/>
  <cols>
    <col min="1" max="2" width="11.42578125" style="138"/>
    <col min="3" max="3" width="7.85546875" style="138" bestFit="1" customWidth="1"/>
    <col min="4" max="6" width="8.140625" style="138" customWidth="1"/>
    <col min="7" max="7" width="9.140625" style="138" customWidth="1"/>
    <col min="8" max="14" width="8.140625" style="138" customWidth="1"/>
    <col min="15" max="15" width="8.7109375" style="138" customWidth="1"/>
    <col min="16" max="16" width="8.140625" style="138" customWidth="1"/>
    <col min="17" max="17" width="8.85546875" style="138" customWidth="1"/>
    <col min="18" max="18" width="12.7109375" style="138" customWidth="1"/>
    <col min="19" max="16384" width="11.42578125" style="138"/>
  </cols>
  <sheetData>
    <row r="6" spans="2:20" s="200" customFormat="1" ht="45" customHeight="1" x14ac:dyDescent="0.25">
      <c r="B6" s="955" t="s">
        <v>715</v>
      </c>
      <c r="C6" s="955"/>
      <c r="D6" s="955"/>
      <c r="E6" s="955"/>
      <c r="F6" s="955"/>
      <c r="G6" s="955"/>
      <c r="H6" s="955"/>
      <c r="I6" s="955"/>
      <c r="J6" s="955"/>
      <c r="K6" s="955"/>
      <c r="L6" s="955"/>
      <c r="M6" s="955"/>
      <c r="N6" s="955"/>
      <c r="O6" s="955"/>
      <c r="P6" s="955"/>
      <c r="Q6" s="955"/>
      <c r="R6" s="955"/>
      <c r="S6" s="269" t="s">
        <v>82</v>
      </c>
    </row>
    <row r="7" spans="2:20" x14ac:dyDescent="0.25">
      <c r="B7" s="7"/>
      <c r="C7" s="673"/>
      <c r="D7" s="5"/>
      <c r="E7" s="673"/>
      <c r="F7" s="5"/>
      <c r="H7" s="5"/>
      <c r="I7" s="5"/>
      <c r="J7" s="5"/>
      <c r="K7" s="5"/>
      <c r="L7" s="5"/>
      <c r="M7" s="5"/>
      <c r="N7" s="5"/>
      <c r="O7" s="5"/>
      <c r="P7" s="5"/>
      <c r="Q7" s="5"/>
      <c r="R7" s="5"/>
      <c r="S7" s="5"/>
    </row>
    <row r="8" spans="2:20" x14ac:dyDescent="0.25">
      <c r="B8" s="899" t="s">
        <v>96</v>
      </c>
      <c r="C8" s="887" t="s">
        <v>80</v>
      </c>
      <c r="D8" s="887"/>
      <c r="E8" s="887" t="s">
        <v>79</v>
      </c>
      <c r="F8" s="887"/>
      <c r="H8" s="5"/>
      <c r="I8" s="5"/>
      <c r="J8" s="5"/>
      <c r="K8" s="5"/>
      <c r="L8" s="5"/>
      <c r="M8" s="5"/>
      <c r="N8" s="5"/>
      <c r="O8" s="5"/>
      <c r="P8" s="5"/>
      <c r="Q8" s="5"/>
      <c r="R8" s="5"/>
      <c r="S8" s="11"/>
    </row>
    <row r="9" spans="2:20" x14ac:dyDescent="0.25">
      <c r="B9" s="980"/>
      <c r="C9" s="665">
        <v>2007</v>
      </c>
      <c r="D9" s="665">
        <v>2017</v>
      </c>
      <c r="E9" s="665">
        <v>2007</v>
      </c>
      <c r="F9" s="665">
        <v>2017</v>
      </c>
      <c r="H9" s="5"/>
      <c r="I9" s="5"/>
      <c r="J9" s="5"/>
      <c r="K9" s="5"/>
      <c r="L9" s="5"/>
      <c r="M9" s="5"/>
      <c r="N9" s="5"/>
      <c r="O9" s="5"/>
      <c r="P9" s="5"/>
      <c r="Q9" s="5"/>
      <c r="R9" s="5"/>
      <c r="S9" s="5"/>
    </row>
    <row r="10" spans="2:20" x14ac:dyDescent="0.25">
      <c r="B10" s="408" t="s">
        <v>95</v>
      </c>
      <c r="C10" s="835">
        <v>6540</v>
      </c>
      <c r="D10" s="835">
        <v>4237</v>
      </c>
      <c r="E10" s="835">
        <v>1030</v>
      </c>
      <c r="F10" s="835">
        <v>2890</v>
      </c>
      <c r="G10" s="490"/>
      <c r="H10" s="489"/>
      <c r="I10" s="5"/>
      <c r="J10" s="5"/>
      <c r="K10" s="5"/>
      <c r="L10" s="5"/>
      <c r="M10" s="5"/>
      <c r="N10" s="5"/>
      <c r="O10" s="5"/>
      <c r="P10" s="5"/>
      <c r="Q10" s="5"/>
      <c r="R10" s="5"/>
      <c r="S10" s="5"/>
    </row>
    <row r="11" spans="2:20" x14ac:dyDescent="0.25">
      <c r="B11" s="408" t="s">
        <v>94</v>
      </c>
      <c r="C11" s="835">
        <v>6792</v>
      </c>
      <c r="D11" s="835">
        <v>4496</v>
      </c>
      <c r="E11" s="835">
        <v>1093</v>
      </c>
      <c r="F11" s="835">
        <v>2265</v>
      </c>
      <c r="G11" s="490"/>
      <c r="H11" s="489"/>
      <c r="I11" s="5"/>
      <c r="J11" s="5"/>
      <c r="K11" s="5"/>
      <c r="L11" s="5"/>
      <c r="M11" s="5"/>
      <c r="N11" s="5"/>
      <c r="O11" s="5"/>
      <c r="P11" s="5"/>
      <c r="Q11" s="5"/>
      <c r="R11" s="5"/>
      <c r="S11" s="5"/>
    </row>
    <row r="12" spans="2:20" x14ac:dyDescent="0.25">
      <c r="B12" s="408" t="s">
        <v>93</v>
      </c>
      <c r="C12" s="835">
        <v>7478</v>
      </c>
      <c r="D12" s="835">
        <v>5000</v>
      </c>
      <c r="E12" s="835">
        <v>1212</v>
      </c>
      <c r="F12" s="835">
        <v>2841</v>
      </c>
      <c r="G12" s="490"/>
      <c r="H12" s="489"/>
      <c r="I12" s="5"/>
      <c r="J12" s="5"/>
      <c r="K12" s="5"/>
      <c r="L12" s="5"/>
      <c r="M12" s="5"/>
      <c r="N12" s="5"/>
      <c r="O12" s="5"/>
      <c r="P12" s="5"/>
      <c r="Q12" s="5"/>
      <c r="R12" s="5"/>
      <c r="S12" s="5"/>
      <c r="T12" s="293"/>
    </row>
    <row r="13" spans="2:20" x14ac:dyDescent="0.25">
      <c r="B13" s="408" t="s">
        <v>92</v>
      </c>
      <c r="C13" s="835">
        <v>4374</v>
      </c>
      <c r="D13" s="835">
        <v>4371</v>
      </c>
      <c r="E13" s="835">
        <v>893</v>
      </c>
      <c r="F13" s="835">
        <v>2305</v>
      </c>
      <c r="G13" s="490"/>
      <c r="H13" s="489"/>
      <c r="I13" s="5"/>
      <c r="J13" s="5"/>
      <c r="K13" s="5"/>
      <c r="L13" s="5"/>
      <c r="M13" s="5"/>
      <c r="N13" s="5"/>
      <c r="O13" s="5"/>
      <c r="P13" s="5"/>
      <c r="Q13" s="5"/>
      <c r="R13" s="5"/>
      <c r="S13" s="5"/>
    </row>
    <row r="14" spans="2:20" x14ac:dyDescent="0.25">
      <c r="B14" s="408" t="s">
        <v>91</v>
      </c>
      <c r="C14" s="835">
        <v>6005</v>
      </c>
      <c r="D14" s="835">
        <v>4540</v>
      </c>
      <c r="E14" s="835">
        <v>1413</v>
      </c>
      <c r="F14" s="835">
        <v>2685</v>
      </c>
      <c r="G14" s="490"/>
      <c r="H14" s="489"/>
      <c r="I14" s="5"/>
      <c r="J14" s="5"/>
      <c r="K14" s="5"/>
      <c r="L14" s="5"/>
      <c r="M14" s="5"/>
      <c r="N14" s="5"/>
      <c r="O14" s="5"/>
      <c r="P14" s="5"/>
      <c r="Q14" s="5"/>
      <c r="R14" s="5"/>
      <c r="S14" s="5"/>
    </row>
    <row r="15" spans="2:20" x14ac:dyDescent="0.25">
      <c r="B15" s="408" t="s">
        <v>90</v>
      </c>
      <c r="C15" s="835">
        <v>6219</v>
      </c>
      <c r="D15" s="835">
        <v>4744</v>
      </c>
      <c r="E15" s="835">
        <v>1413</v>
      </c>
      <c r="F15" s="835">
        <v>2483</v>
      </c>
      <c r="G15" s="490"/>
      <c r="H15" s="489"/>
      <c r="I15" s="5"/>
      <c r="J15" s="5"/>
      <c r="K15" s="5"/>
      <c r="L15" s="5"/>
      <c r="M15" s="5"/>
      <c r="N15" s="5"/>
      <c r="O15" s="5"/>
      <c r="P15" s="5"/>
      <c r="Q15" s="5"/>
      <c r="R15" s="5"/>
      <c r="S15" s="5"/>
    </row>
    <row r="16" spans="2:20" x14ac:dyDescent="0.25">
      <c r="B16" s="408" t="s">
        <v>89</v>
      </c>
      <c r="C16" s="835">
        <v>5902</v>
      </c>
      <c r="D16" s="835">
        <v>4781</v>
      </c>
      <c r="E16" s="835">
        <v>1436</v>
      </c>
      <c r="F16" s="835">
        <v>2266</v>
      </c>
      <c r="G16" s="490"/>
      <c r="H16" s="489"/>
      <c r="I16" s="5"/>
      <c r="J16" s="5"/>
      <c r="K16" s="5"/>
      <c r="L16" s="5"/>
      <c r="M16" s="5"/>
      <c r="N16" s="5"/>
      <c r="O16" s="5"/>
      <c r="P16" s="5"/>
      <c r="Q16" s="5"/>
      <c r="R16" s="5"/>
      <c r="S16" s="5"/>
    </row>
    <row r="17" spans="2:20" x14ac:dyDescent="0.25">
      <c r="B17" s="408" t="s">
        <v>88</v>
      </c>
      <c r="C17" s="835">
        <v>6963</v>
      </c>
      <c r="D17" s="835">
        <v>5646</v>
      </c>
      <c r="E17" s="835">
        <v>1206</v>
      </c>
      <c r="F17" s="835">
        <v>2471</v>
      </c>
      <c r="G17" s="490"/>
      <c r="H17" s="489"/>
      <c r="I17" s="5"/>
      <c r="J17" s="5"/>
      <c r="K17" s="5"/>
      <c r="L17" s="5"/>
      <c r="M17" s="5"/>
      <c r="N17" s="5"/>
      <c r="O17" s="5"/>
      <c r="P17" s="5"/>
      <c r="Q17" s="5"/>
      <c r="R17" s="5"/>
      <c r="S17" s="5"/>
    </row>
    <row r="18" spans="2:20" x14ac:dyDescent="0.25">
      <c r="B18" s="408" t="s">
        <v>87</v>
      </c>
      <c r="C18" s="835">
        <v>5640</v>
      </c>
      <c r="D18" s="835">
        <v>5175</v>
      </c>
      <c r="E18" s="835">
        <v>1305</v>
      </c>
      <c r="F18" s="835">
        <v>2392</v>
      </c>
      <c r="G18" s="490"/>
      <c r="H18" s="489"/>
      <c r="I18" s="5"/>
      <c r="J18" s="5"/>
      <c r="K18" s="5"/>
      <c r="L18" s="5"/>
      <c r="M18" s="5"/>
      <c r="N18" s="5"/>
      <c r="O18" s="5"/>
      <c r="P18" s="5"/>
      <c r="Q18" s="5"/>
      <c r="R18" s="5"/>
      <c r="S18" s="5"/>
    </row>
    <row r="19" spans="2:20" x14ac:dyDescent="0.25">
      <c r="B19" s="408" t="s">
        <v>86</v>
      </c>
      <c r="C19" s="835">
        <v>6794</v>
      </c>
      <c r="D19" s="835">
        <v>5054</v>
      </c>
      <c r="E19" s="835">
        <v>1284</v>
      </c>
      <c r="F19" s="835">
        <v>2234</v>
      </c>
      <c r="G19" s="490"/>
      <c r="H19" s="489"/>
      <c r="I19" s="5"/>
      <c r="J19" s="5"/>
      <c r="K19" s="5"/>
      <c r="L19" s="5"/>
      <c r="M19" s="5"/>
      <c r="N19" s="5"/>
      <c r="O19" s="5"/>
      <c r="P19" s="5"/>
      <c r="Q19" s="5"/>
      <c r="R19" s="5"/>
      <c r="S19" s="5"/>
    </row>
    <row r="20" spans="2:20" x14ac:dyDescent="0.25">
      <c r="B20" s="408" t="s">
        <v>85</v>
      </c>
      <c r="C20" s="835">
        <v>6552</v>
      </c>
      <c r="D20" s="835">
        <v>5038</v>
      </c>
      <c r="E20" s="835">
        <v>1502</v>
      </c>
      <c r="F20" s="835">
        <v>1964</v>
      </c>
      <c r="G20" s="490"/>
      <c r="H20" s="489"/>
      <c r="I20" s="5"/>
      <c r="J20" s="5"/>
      <c r="K20" s="5"/>
      <c r="L20" s="5"/>
      <c r="M20" s="5"/>
      <c r="N20" s="5"/>
      <c r="O20" s="5"/>
      <c r="P20" s="5"/>
      <c r="Q20" s="5"/>
      <c r="R20" s="5"/>
      <c r="S20" s="5"/>
      <c r="T20" s="10"/>
    </row>
    <row r="21" spans="2:20" x14ac:dyDescent="0.25">
      <c r="B21" s="408" t="s">
        <v>84</v>
      </c>
      <c r="C21" s="835">
        <v>6895</v>
      </c>
      <c r="D21" s="835">
        <v>7271</v>
      </c>
      <c r="E21" s="835">
        <v>1155</v>
      </c>
      <c r="F21" s="835">
        <v>1975</v>
      </c>
      <c r="G21" s="490"/>
      <c r="H21" s="489"/>
      <c r="I21" s="5"/>
      <c r="J21" s="5"/>
      <c r="K21" s="5"/>
      <c r="L21" s="5"/>
      <c r="M21" s="5"/>
      <c r="N21" s="5"/>
      <c r="O21" s="5"/>
      <c r="P21" s="5"/>
      <c r="Q21" s="5"/>
      <c r="R21" s="5"/>
      <c r="S21" s="5"/>
    </row>
    <row r="22" spans="2:20" x14ac:dyDescent="0.25">
      <c r="B22" s="409" t="s">
        <v>83</v>
      </c>
      <c r="C22" s="836">
        <v>76154</v>
      </c>
      <c r="D22" s="836">
        <v>60353</v>
      </c>
      <c r="E22" s="836">
        <v>14942</v>
      </c>
      <c r="F22" s="836">
        <v>28771</v>
      </c>
      <c r="G22" s="490"/>
      <c r="H22" s="489"/>
      <c r="I22" s="5"/>
      <c r="J22" s="5"/>
      <c r="K22" s="5"/>
      <c r="L22" s="5"/>
      <c r="M22" s="5"/>
      <c r="N22" s="5"/>
      <c r="O22" s="5"/>
      <c r="P22" s="5"/>
      <c r="Q22" s="5"/>
      <c r="R22" s="5"/>
      <c r="S22" s="5"/>
    </row>
    <row r="23" spans="2:20" x14ac:dyDescent="0.25">
      <c r="B23" s="5"/>
      <c r="C23" s="508"/>
      <c r="D23" s="508"/>
      <c r="E23" s="508"/>
      <c r="F23" s="508"/>
      <c r="G23" s="5"/>
      <c r="H23" s="5"/>
      <c r="I23" s="5"/>
      <c r="J23" s="5"/>
      <c r="K23" s="5"/>
      <c r="L23" s="5"/>
      <c r="M23" s="5"/>
      <c r="N23" s="5"/>
      <c r="O23" s="5"/>
      <c r="P23" s="5"/>
      <c r="Q23" s="5"/>
      <c r="R23" s="5"/>
      <c r="S23" s="5"/>
    </row>
    <row r="24" spans="2:20" x14ac:dyDescent="0.25">
      <c r="B24" s="307" t="s">
        <v>802</v>
      </c>
      <c r="C24" s="7"/>
      <c r="D24" s="5"/>
      <c r="E24" s="5"/>
      <c r="F24" s="5"/>
      <c r="G24" s="5"/>
      <c r="H24" s="5"/>
      <c r="I24" s="5"/>
      <c r="J24" s="5"/>
      <c r="K24" s="5"/>
      <c r="L24" s="5"/>
      <c r="M24" s="5"/>
      <c r="N24" s="5"/>
      <c r="O24" s="5"/>
      <c r="P24" s="5"/>
      <c r="Q24" s="5"/>
      <c r="R24" s="5"/>
      <c r="S24" s="5"/>
    </row>
    <row r="25" spans="2:20" x14ac:dyDescent="0.25">
      <c r="B25" s="5"/>
      <c r="C25" s="5"/>
      <c r="D25" s="5"/>
      <c r="E25" s="5"/>
      <c r="F25" s="5"/>
      <c r="G25" s="5"/>
      <c r="H25" s="5"/>
      <c r="I25" s="5"/>
      <c r="J25" s="5"/>
      <c r="K25" s="5"/>
      <c r="L25" s="5"/>
      <c r="M25" s="5"/>
      <c r="N25" s="5"/>
      <c r="O25" s="5"/>
      <c r="P25" s="5"/>
      <c r="Q25" s="5"/>
      <c r="R25" s="5"/>
    </row>
    <row r="26" spans="2:20" x14ac:dyDescent="0.25">
      <c r="B26" s="5"/>
      <c r="C26" s="5"/>
      <c r="D26" s="5"/>
      <c r="E26" s="5"/>
      <c r="F26" s="5"/>
      <c r="G26" s="5"/>
      <c r="H26" s="5"/>
      <c r="I26" s="5"/>
      <c r="J26" s="5"/>
      <c r="K26" s="5"/>
      <c r="L26" s="5"/>
      <c r="M26" s="5"/>
      <c r="N26" s="5"/>
      <c r="O26" s="5"/>
      <c r="P26" s="5"/>
      <c r="Q26" s="5"/>
      <c r="R26" s="5"/>
    </row>
    <row r="27" spans="2:20" x14ac:dyDescent="0.25">
      <c r="B27" s="5"/>
      <c r="C27" s="5"/>
      <c r="D27" s="5"/>
      <c r="E27" s="5"/>
      <c r="F27" s="5"/>
      <c r="G27" s="5"/>
      <c r="H27" s="5"/>
      <c r="I27" s="5"/>
      <c r="J27" s="5"/>
      <c r="K27" s="5"/>
      <c r="L27" s="5"/>
      <c r="M27" s="5"/>
      <c r="N27" s="5"/>
      <c r="O27" s="5"/>
      <c r="P27" s="5"/>
      <c r="Q27" s="5"/>
      <c r="R27" s="5"/>
    </row>
    <row r="34" spans="7:7" x14ac:dyDescent="0.25">
      <c r="G34" s="6"/>
    </row>
  </sheetData>
  <mergeCells count="4">
    <mergeCell ref="B6:R6"/>
    <mergeCell ref="B8:B9"/>
    <mergeCell ref="C8:D8"/>
    <mergeCell ref="E8:F8"/>
  </mergeCells>
  <hyperlinks>
    <hyperlink ref="S6" location="indice!B43"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72"/>
  <sheetViews>
    <sheetView showGridLines="0" zoomScaleNormal="100" workbookViewId="0">
      <selection activeCell="K6" sqref="K6"/>
    </sheetView>
  </sheetViews>
  <sheetFormatPr baseColWidth="10" defaultRowHeight="12.75" x14ac:dyDescent="0.2"/>
  <cols>
    <col min="1" max="1" width="11" style="10" customWidth="1"/>
    <col min="2" max="2" width="12.85546875" style="10" customWidth="1"/>
    <col min="3" max="3" width="18" style="10" customWidth="1"/>
    <col min="4" max="7" width="12.85546875" style="10" customWidth="1"/>
    <col min="8" max="8" width="12.7109375" style="10" customWidth="1"/>
    <col min="9" max="9" width="13" style="10" customWidth="1"/>
    <col min="10" max="10" width="17.5703125" style="10" customWidth="1"/>
    <col min="11" max="11" width="12.5703125" style="10" bestFit="1" customWidth="1"/>
    <col min="12" max="16384" width="11.42578125" style="10"/>
  </cols>
  <sheetData>
    <row r="6" spans="1:13" s="200" customFormat="1" ht="46.5" customHeight="1" x14ac:dyDescent="0.25">
      <c r="A6" s="909" t="s">
        <v>716</v>
      </c>
      <c r="B6" s="909"/>
      <c r="C6" s="909"/>
      <c r="D6" s="909"/>
      <c r="E6" s="909"/>
      <c r="F6" s="909"/>
      <c r="G6" s="909"/>
      <c r="H6" s="909"/>
      <c r="I6" s="909"/>
      <c r="J6" s="909"/>
      <c r="K6" s="269" t="s">
        <v>82</v>
      </c>
      <c r="L6" s="202"/>
    </row>
    <row r="7" spans="1:13" ht="12" customHeight="1" x14ac:dyDescent="0.25">
      <c r="A7" s="39"/>
      <c r="B7" s="39"/>
      <c r="C7" s="39"/>
      <c r="D7" s="674"/>
      <c r="E7" s="664"/>
      <c r="F7" s="674"/>
      <c r="G7" s="664"/>
      <c r="H7" s="732"/>
      <c r="I7" s="664"/>
      <c r="J7" s="39"/>
      <c r="K7" s="7"/>
    </row>
    <row r="8" spans="1:13" ht="14.1" customHeight="1" x14ac:dyDescent="0.2">
      <c r="A8" s="7"/>
      <c r="B8" s="7"/>
      <c r="C8" s="899" t="s">
        <v>112</v>
      </c>
      <c r="D8" s="887" t="s">
        <v>809</v>
      </c>
      <c r="E8" s="887"/>
      <c r="F8" s="887" t="s">
        <v>810</v>
      </c>
      <c r="G8" s="887"/>
      <c r="H8" s="887">
        <v>2017</v>
      </c>
      <c r="I8" s="887"/>
      <c r="J8" s="7"/>
      <c r="K8" s="7"/>
    </row>
    <row r="9" spans="1:13" ht="15" x14ac:dyDescent="0.2">
      <c r="A9" s="7"/>
      <c r="B9" s="7"/>
      <c r="C9" s="900"/>
      <c r="D9" s="667" t="s">
        <v>80</v>
      </c>
      <c r="E9" s="667" t="s">
        <v>79</v>
      </c>
      <c r="F9" s="666" t="s">
        <v>80</v>
      </c>
      <c r="G9" s="666" t="s">
        <v>79</v>
      </c>
      <c r="H9" s="401" t="s">
        <v>80</v>
      </c>
      <c r="I9" s="401" t="s">
        <v>79</v>
      </c>
      <c r="J9" s="7"/>
      <c r="K9" s="7"/>
      <c r="M9" s="477"/>
    </row>
    <row r="10" spans="1:13" s="36" customFormat="1" ht="14.25" customHeight="1" x14ac:dyDescent="0.25">
      <c r="A10" s="38"/>
      <c r="B10" s="38"/>
      <c r="C10" s="410" t="s">
        <v>52</v>
      </c>
      <c r="D10" s="837">
        <v>41862</v>
      </c>
      <c r="E10" s="837">
        <v>7844</v>
      </c>
      <c r="F10" s="838">
        <v>31671</v>
      </c>
      <c r="G10" s="837">
        <v>10343</v>
      </c>
      <c r="H10" s="839">
        <v>30721</v>
      </c>
      <c r="I10" s="839">
        <v>16414</v>
      </c>
      <c r="J10" s="855"/>
      <c r="K10" s="676"/>
    </row>
    <row r="11" spans="1:13" s="36" customFormat="1" ht="14.25" customHeight="1" x14ac:dyDescent="0.25">
      <c r="A11" s="38"/>
      <c r="B11" s="38"/>
      <c r="C11" s="410" t="s">
        <v>53</v>
      </c>
      <c r="D11" s="837">
        <v>30004</v>
      </c>
      <c r="E11" s="837">
        <v>5961</v>
      </c>
      <c r="F11" s="838">
        <v>23467</v>
      </c>
      <c r="G11" s="837">
        <v>8543</v>
      </c>
      <c r="H11" s="839">
        <v>26666</v>
      </c>
      <c r="I11" s="839">
        <v>10794</v>
      </c>
      <c r="J11" s="855"/>
      <c r="K11" s="676"/>
    </row>
    <row r="12" spans="1:13" s="36" customFormat="1" ht="14.25" customHeight="1" x14ac:dyDescent="0.25">
      <c r="A12" s="38"/>
      <c r="B12" s="38"/>
      <c r="C12" s="410" t="s">
        <v>54</v>
      </c>
      <c r="D12" s="837">
        <v>2763</v>
      </c>
      <c r="E12" s="837">
        <v>450</v>
      </c>
      <c r="F12" s="838">
        <v>2213</v>
      </c>
      <c r="G12" s="837">
        <v>715</v>
      </c>
      <c r="H12" s="839">
        <v>2616</v>
      </c>
      <c r="I12" s="839">
        <v>1045</v>
      </c>
      <c r="J12" s="855"/>
      <c r="K12" s="676"/>
    </row>
    <row r="13" spans="1:13" s="36" customFormat="1" ht="14.25" customHeight="1" x14ac:dyDescent="0.25">
      <c r="A13" s="38"/>
      <c r="B13" s="38"/>
      <c r="C13" s="410" t="s">
        <v>55</v>
      </c>
      <c r="D13" s="837">
        <v>60</v>
      </c>
      <c r="E13" s="837">
        <v>12</v>
      </c>
      <c r="F13" s="838">
        <v>210</v>
      </c>
      <c r="G13" s="837">
        <v>55</v>
      </c>
      <c r="H13" s="839">
        <v>230</v>
      </c>
      <c r="I13" s="839">
        <v>118</v>
      </c>
      <c r="J13" s="855"/>
      <c r="K13" s="676"/>
      <c r="L13" s="270"/>
    </row>
    <row r="14" spans="1:13" s="36" customFormat="1" ht="14.25" customHeight="1" x14ac:dyDescent="0.25">
      <c r="A14" s="38"/>
      <c r="B14" s="38"/>
      <c r="C14" s="410" t="s">
        <v>184</v>
      </c>
      <c r="D14" s="837">
        <v>2</v>
      </c>
      <c r="E14" s="837">
        <v>7</v>
      </c>
      <c r="F14" s="838">
        <v>2</v>
      </c>
      <c r="G14" s="837">
        <v>1</v>
      </c>
      <c r="H14" s="839">
        <v>0</v>
      </c>
      <c r="I14" s="839">
        <v>0</v>
      </c>
      <c r="J14" s="855"/>
      <c r="K14" s="676"/>
    </row>
    <row r="15" spans="1:13" s="36" customFormat="1" ht="14.25" customHeight="1" x14ac:dyDescent="0.25">
      <c r="A15" s="38"/>
      <c r="B15" s="38"/>
      <c r="C15" s="410" t="s">
        <v>27</v>
      </c>
      <c r="D15" s="837">
        <v>1463</v>
      </c>
      <c r="E15" s="837">
        <v>668</v>
      </c>
      <c r="F15" s="838">
        <v>190</v>
      </c>
      <c r="G15" s="837">
        <v>642</v>
      </c>
      <c r="H15" s="839">
        <v>120</v>
      </c>
      <c r="I15" s="839">
        <v>400</v>
      </c>
      <c r="J15" s="855"/>
      <c r="K15" s="676"/>
    </row>
    <row r="16" spans="1:13" s="677" customFormat="1" ht="14.25" customHeight="1" x14ac:dyDescent="0.25">
      <c r="A16" s="675"/>
      <c r="B16" s="675"/>
      <c r="C16" s="412" t="s">
        <v>28</v>
      </c>
      <c r="D16" s="840">
        <f t="shared" ref="D16:I16" si="0">+SUM(D10:D15)</f>
        <v>76154</v>
      </c>
      <c r="E16" s="840">
        <f t="shared" si="0"/>
        <v>14942</v>
      </c>
      <c r="F16" s="841">
        <f t="shared" si="0"/>
        <v>57753</v>
      </c>
      <c r="G16" s="840">
        <f t="shared" si="0"/>
        <v>20299</v>
      </c>
      <c r="H16" s="842">
        <f t="shared" si="0"/>
        <v>60353</v>
      </c>
      <c r="I16" s="842">
        <f t="shared" si="0"/>
        <v>28771</v>
      </c>
      <c r="J16" s="855"/>
      <c r="K16" s="676"/>
    </row>
    <row r="17" spans="1:11" s="34" customFormat="1" ht="10.5" customHeight="1" x14ac:dyDescent="0.25">
      <c r="A17" s="35"/>
      <c r="B17" s="35"/>
      <c r="C17" s="35"/>
      <c r="D17" s="35"/>
      <c r="E17" s="35"/>
      <c r="F17" s="35"/>
      <c r="G17" s="35"/>
      <c r="H17" s="35"/>
      <c r="I17" s="35"/>
      <c r="J17" s="35"/>
      <c r="K17" s="35"/>
    </row>
    <row r="18" spans="1:11" s="34" customFormat="1" ht="10.5" customHeight="1" x14ac:dyDescent="0.2">
      <c r="A18" s="35"/>
      <c r="B18" s="35"/>
      <c r="C18" s="353" t="s">
        <v>803</v>
      </c>
      <c r="D18" s="35"/>
      <c r="E18" s="35"/>
      <c r="F18" s="35"/>
      <c r="G18" s="35"/>
      <c r="H18" s="35"/>
      <c r="I18" s="35"/>
      <c r="J18" s="35"/>
      <c r="K18" s="35"/>
    </row>
    <row r="19" spans="1:11" s="34" customFormat="1" ht="10.5" customHeight="1" x14ac:dyDescent="0.25">
      <c r="A19" s="35"/>
      <c r="B19" s="35"/>
      <c r="D19" s="247"/>
      <c r="E19" s="35"/>
      <c r="F19" s="35"/>
      <c r="G19" s="35"/>
      <c r="H19" s="35"/>
      <c r="I19" s="35"/>
      <c r="J19" s="35"/>
      <c r="K19" s="35"/>
    </row>
    <row r="20" spans="1:11" ht="11.25" customHeight="1" x14ac:dyDescent="0.2">
      <c r="A20" s="7"/>
      <c r="B20" s="7"/>
      <c r="C20" s="7"/>
      <c r="D20" s="7"/>
      <c r="E20" s="7"/>
      <c r="F20" s="7"/>
      <c r="G20" s="7"/>
      <c r="H20" s="7"/>
      <c r="I20" s="7"/>
      <c r="J20" s="7"/>
      <c r="K20" s="7"/>
    </row>
    <row r="21" spans="1:11" ht="11.25" customHeight="1" x14ac:dyDescent="0.2">
      <c r="A21" s="7"/>
      <c r="B21" s="7"/>
      <c r="C21" s="7"/>
      <c r="D21" s="7"/>
      <c r="E21" s="7"/>
      <c r="F21" s="7"/>
      <c r="G21" s="7"/>
      <c r="H21" s="7"/>
      <c r="I21" s="7"/>
      <c r="J21" s="7"/>
      <c r="K21" s="7"/>
    </row>
    <row r="22" spans="1:11" ht="11.25" customHeight="1" x14ac:dyDescent="0.2">
      <c r="A22" s="7"/>
      <c r="B22" s="7"/>
      <c r="C22" s="7"/>
      <c r="D22" s="7"/>
      <c r="E22" s="7"/>
      <c r="F22" s="7"/>
      <c r="G22" s="7"/>
      <c r="H22" s="7"/>
      <c r="I22" s="7"/>
      <c r="J22" s="7"/>
      <c r="K22" s="7"/>
    </row>
    <row r="23" spans="1:11" ht="11.25" customHeight="1" x14ac:dyDescent="0.2">
      <c r="A23" s="7"/>
      <c r="B23" s="7"/>
      <c r="C23" s="7"/>
      <c r="D23" s="7"/>
      <c r="E23" s="7"/>
      <c r="F23" s="7"/>
      <c r="G23" s="7"/>
      <c r="H23" s="7"/>
      <c r="I23" s="7"/>
      <c r="J23" s="7"/>
      <c r="K23" s="7"/>
    </row>
    <row r="24" spans="1:11" ht="11.25" customHeight="1" x14ac:dyDescent="0.2">
      <c r="A24" s="7"/>
      <c r="B24" s="7"/>
      <c r="C24" s="7"/>
      <c r="D24" s="7"/>
      <c r="E24" s="7"/>
      <c r="F24" s="7"/>
      <c r="G24" s="7"/>
      <c r="H24" s="7"/>
      <c r="I24" s="7"/>
      <c r="J24" s="7"/>
      <c r="K24" s="7"/>
    </row>
    <row r="25" spans="1:11" ht="11.25" customHeight="1" x14ac:dyDescent="0.2">
      <c r="A25" s="7"/>
      <c r="B25" s="7"/>
      <c r="C25" s="7"/>
      <c r="D25" s="7"/>
      <c r="E25" s="7"/>
      <c r="F25" s="7"/>
      <c r="G25" s="7"/>
      <c r="H25" s="7"/>
      <c r="I25" s="7"/>
      <c r="J25" s="7"/>
      <c r="K25" s="7"/>
    </row>
    <row r="26" spans="1:11" ht="11.25" customHeight="1" x14ac:dyDescent="0.2">
      <c r="A26" s="7"/>
      <c r="B26" s="7"/>
      <c r="C26" s="7"/>
      <c r="D26" s="7"/>
      <c r="E26" s="7"/>
      <c r="F26" s="7"/>
      <c r="G26" s="7"/>
      <c r="H26" s="7"/>
      <c r="I26" s="7"/>
      <c r="J26" s="7"/>
      <c r="K26" s="7"/>
    </row>
    <row r="27" spans="1:11" ht="11.25" customHeight="1" x14ac:dyDescent="0.2">
      <c r="A27" s="7"/>
      <c r="B27" s="7"/>
      <c r="C27" s="7"/>
      <c r="D27" s="7"/>
      <c r="E27" s="7"/>
      <c r="F27" s="7"/>
      <c r="G27" s="7"/>
      <c r="H27" s="7"/>
      <c r="I27" s="7"/>
      <c r="J27" s="7"/>
      <c r="K27" s="7"/>
    </row>
    <row r="28" spans="1:11" ht="11.25" customHeight="1" x14ac:dyDescent="0.2">
      <c r="A28" s="7"/>
      <c r="B28" s="7"/>
      <c r="C28" s="7"/>
      <c r="D28" s="7"/>
      <c r="E28" s="7"/>
      <c r="F28" s="7"/>
      <c r="G28" s="7"/>
      <c r="H28" s="7"/>
      <c r="I28" s="7"/>
      <c r="J28" s="7"/>
      <c r="K28" s="7"/>
    </row>
    <row r="29" spans="1:11" ht="11.25" customHeight="1" x14ac:dyDescent="0.2">
      <c r="A29" s="7"/>
      <c r="B29" s="7"/>
      <c r="C29" s="7"/>
      <c r="D29" s="7"/>
      <c r="E29" s="7"/>
      <c r="F29" s="7"/>
      <c r="G29" s="7"/>
      <c r="H29" s="7"/>
      <c r="I29" s="7"/>
      <c r="J29" s="7"/>
      <c r="K29" s="7"/>
    </row>
    <row r="30" spans="1:11" ht="11.25" customHeight="1" x14ac:dyDescent="0.2">
      <c r="A30" s="7"/>
      <c r="B30" s="7"/>
      <c r="C30" s="7"/>
      <c r="D30" s="7"/>
      <c r="E30" s="7"/>
      <c r="F30" s="7"/>
      <c r="G30" s="7"/>
      <c r="H30" s="7"/>
      <c r="I30" s="7"/>
      <c r="J30" s="7"/>
      <c r="K30" s="7"/>
    </row>
    <row r="31" spans="1:11" ht="11.25" customHeight="1" x14ac:dyDescent="0.2">
      <c r="A31" s="7"/>
      <c r="B31" s="7"/>
      <c r="C31" s="7"/>
      <c r="D31" s="7"/>
      <c r="E31" s="7"/>
      <c r="F31" s="7"/>
      <c r="G31" s="7"/>
      <c r="H31" s="7"/>
      <c r="I31" s="7"/>
      <c r="J31" s="7"/>
      <c r="K31" s="7"/>
    </row>
    <row r="32" spans="1:11" ht="11.25" customHeight="1" x14ac:dyDescent="0.2">
      <c r="A32" s="7"/>
      <c r="B32" s="7"/>
      <c r="C32" s="7"/>
      <c r="D32" s="7"/>
      <c r="E32" s="7"/>
      <c r="F32" s="7"/>
      <c r="G32" s="7"/>
      <c r="H32" s="7"/>
      <c r="I32" s="7"/>
      <c r="J32" s="7"/>
      <c r="K32" s="7"/>
    </row>
    <row r="33" spans="1:11" ht="11.25" customHeight="1" x14ac:dyDescent="0.2">
      <c r="A33" s="7"/>
      <c r="B33" s="7"/>
      <c r="C33" s="7"/>
      <c r="D33" s="7"/>
      <c r="E33" s="7"/>
      <c r="F33" s="7"/>
      <c r="G33" s="7"/>
      <c r="H33" s="7"/>
      <c r="I33" s="7"/>
      <c r="J33" s="7"/>
      <c r="K33" s="7"/>
    </row>
    <row r="34" spans="1:11" ht="11.25" customHeight="1" x14ac:dyDescent="0.2">
      <c r="A34" s="7"/>
      <c r="B34" s="7"/>
      <c r="C34" s="7"/>
      <c r="D34" s="7"/>
      <c r="E34" s="7"/>
      <c r="F34" s="7"/>
      <c r="G34" s="7"/>
      <c r="H34" s="7"/>
      <c r="I34" s="7"/>
      <c r="J34" s="7"/>
      <c r="K34" s="7"/>
    </row>
    <row r="35" spans="1:11" ht="11.25" customHeight="1" x14ac:dyDescent="0.2">
      <c r="A35" s="7"/>
      <c r="B35" s="7"/>
      <c r="C35" s="7"/>
      <c r="D35" s="7"/>
      <c r="E35" s="7"/>
      <c r="F35" s="7"/>
      <c r="G35" s="7"/>
      <c r="H35" s="7"/>
      <c r="I35" s="7"/>
      <c r="J35" s="7"/>
      <c r="K35" s="7"/>
    </row>
    <row r="36" spans="1:11" ht="11.25" customHeight="1" x14ac:dyDescent="0.2">
      <c r="A36" s="7"/>
      <c r="B36" s="7"/>
      <c r="C36" s="7"/>
      <c r="D36" s="7"/>
      <c r="E36" s="7"/>
      <c r="F36" s="7"/>
      <c r="G36" s="7"/>
      <c r="H36" s="7"/>
      <c r="I36" s="7"/>
      <c r="J36" s="7"/>
      <c r="K36" s="7"/>
    </row>
    <row r="37" spans="1:11" ht="11.25" customHeight="1" x14ac:dyDescent="0.2">
      <c r="A37" s="7"/>
      <c r="B37" s="7"/>
      <c r="C37" s="7"/>
      <c r="D37" s="7"/>
      <c r="E37" s="7"/>
      <c r="F37" s="7"/>
      <c r="G37" s="7"/>
      <c r="H37" s="7"/>
      <c r="I37" s="7"/>
      <c r="J37" s="7"/>
      <c r="K37" s="7"/>
    </row>
    <row r="38" spans="1:11" ht="11.25" customHeight="1" x14ac:dyDescent="0.2">
      <c r="A38" s="7"/>
      <c r="B38" s="7"/>
      <c r="C38" s="7"/>
      <c r="D38" s="7"/>
      <c r="E38" s="7"/>
      <c r="F38" s="7"/>
      <c r="G38" s="7"/>
      <c r="H38" s="7"/>
      <c r="I38" s="7"/>
      <c r="J38" s="7"/>
      <c r="K38" s="7"/>
    </row>
    <row r="39" spans="1:11" ht="11.25" customHeight="1" x14ac:dyDescent="0.2">
      <c r="A39" s="7"/>
      <c r="B39" s="7"/>
      <c r="C39" s="7"/>
      <c r="D39" s="7"/>
      <c r="E39" s="7"/>
      <c r="F39" s="7"/>
      <c r="G39" s="7"/>
      <c r="H39" s="7"/>
      <c r="I39" s="7"/>
      <c r="J39" s="7"/>
      <c r="K39" s="7"/>
    </row>
    <row r="40" spans="1:11" ht="11.25" customHeight="1" x14ac:dyDescent="0.2">
      <c r="A40" s="7"/>
      <c r="B40" s="7"/>
      <c r="C40" s="7"/>
      <c r="D40" s="7"/>
      <c r="E40" s="7"/>
      <c r="F40" s="7"/>
      <c r="G40" s="7"/>
      <c r="H40" s="7"/>
      <c r="I40" s="7"/>
      <c r="J40" s="7"/>
      <c r="K40" s="7"/>
    </row>
    <row r="41" spans="1:11" ht="11.25" customHeight="1" x14ac:dyDescent="0.2">
      <c r="A41" s="7"/>
      <c r="B41" s="7"/>
      <c r="C41" s="7"/>
      <c r="D41" s="7"/>
      <c r="E41" s="7"/>
      <c r="F41" s="7"/>
      <c r="G41" s="7"/>
      <c r="H41" s="7"/>
      <c r="I41" s="7"/>
      <c r="J41" s="7"/>
      <c r="K41" s="7"/>
    </row>
    <row r="42" spans="1:11" ht="11.25" customHeight="1" x14ac:dyDescent="0.2">
      <c r="A42" s="7"/>
      <c r="B42" s="7"/>
      <c r="C42" s="7"/>
      <c r="D42" s="7"/>
      <c r="E42" s="7"/>
      <c r="F42" s="7"/>
      <c r="G42" s="7"/>
      <c r="H42" s="7"/>
      <c r="I42" s="7"/>
      <c r="J42" s="7"/>
      <c r="K42" s="7"/>
    </row>
    <row r="43" spans="1:11" ht="11.25" customHeight="1" x14ac:dyDescent="0.2">
      <c r="A43" s="7"/>
      <c r="B43" s="7"/>
      <c r="C43" s="7"/>
      <c r="D43" s="7"/>
      <c r="E43" s="7"/>
      <c r="F43" s="7"/>
      <c r="G43" s="7"/>
      <c r="H43" s="7"/>
      <c r="I43" s="7"/>
      <c r="J43" s="7"/>
      <c r="K43" s="7"/>
    </row>
    <row r="44" spans="1:11" ht="11.25" customHeight="1" x14ac:dyDescent="0.2">
      <c r="A44" s="7"/>
      <c r="B44" s="7"/>
      <c r="C44" s="7"/>
      <c r="D44" s="7"/>
      <c r="E44" s="7"/>
      <c r="F44" s="7"/>
      <c r="G44" s="7"/>
      <c r="H44" s="7"/>
      <c r="I44" s="7"/>
      <c r="J44" s="7"/>
      <c r="K44" s="7"/>
    </row>
    <row r="45" spans="1:11" ht="11.25" customHeight="1" x14ac:dyDescent="0.2">
      <c r="A45" s="7"/>
      <c r="B45" s="7"/>
      <c r="C45" s="7"/>
      <c r="D45" s="7"/>
      <c r="E45" s="7"/>
      <c r="F45" s="7"/>
      <c r="G45" s="7"/>
      <c r="H45" s="7"/>
      <c r="I45" s="7"/>
      <c r="J45" s="7"/>
      <c r="K45" s="7"/>
    </row>
    <row r="46" spans="1:11" ht="11.25" customHeight="1" x14ac:dyDescent="0.2">
      <c r="A46" s="7"/>
      <c r="B46" s="7"/>
      <c r="C46" s="7"/>
      <c r="D46" s="7"/>
      <c r="E46" s="7"/>
      <c r="F46" s="7"/>
      <c r="G46" s="7"/>
      <c r="H46" s="7"/>
      <c r="I46" s="7"/>
      <c r="J46" s="7"/>
      <c r="K46" s="7"/>
    </row>
    <row r="47" spans="1:11" ht="14.25" customHeight="1" x14ac:dyDescent="0.2">
      <c r="A47" s="7"/>
      <c r="B47" s="7"/>
      <c r="C47" s="7"/>
      <c r="D47" s="7"/>
      <c r="E47" s="7"/>
      <c r="F47" s="7"/>
      <c r="G47" s="7"/>
      <c r="H47" s="7"/>
      <c r="I47" s="7"/>
      <c r="J47" s="7"/>
      <c r="K47" s="7"/>
    </row>
    <row r="48" spans="1:11" x14ac:dyDescent="0.2">
      <c r="C48" s="14"/>
      <c r="D48" s="30"/>
      <c r="E48" s="30"/>
      <c r="F48" s="7"/>
      <c r="G48" s="7"/>
      <c r="H48" s="7"/>
      <c r="I48" s="7"/>
      <c r="J48" s="7"/>
      <c r="K48" s="7"/>
    </row>
    <row r="49" spans="1:10" x14ac:dyDescent="0.2">
      <c r="A49" s="7"/>
      <c r="B49" s="14"/>
      <c r="C49" s="14"/>
      <c r="D49" s="30"/>
      <c r="E49" s="30"/>
      <c r="F49" s="7"/>
      <c r="G49" s="7"/>
      <c r="H49" s="7"/>
      <c r="I49" s="7"/>
      <c r="J49" s="7"/>
    </row>
    <row r="50" spans="1:10" x14ac:dyDescent="0.2">
      <c r="A50" s="7"/>
      <c r="B50" s="33"/>
      <c r="C50" s="33"/>
      <c r="D50" s="27"/>
      <c r="E50" s="27"/>
      <c r="F50" s="7"/>
      <c r="G50" s="7"/>
      <c r="H50" s="7"/>
      <c r="I50" s="7"/>
      <c r="J50" s="7"/>
    </row>
    <row r="51" spans="1:10" x14ac:dyDescent="0.2">
      <c r="B51" s="33"/>
      <c r="C51" s="33"/>
      <c r="D51" s="27"/>
      <c r="E51" s="27"/>
    </row>
    <row r="52" spans="1:10" x14ac:dyDescent="0.2">
      <c r="B52" s="33"/>
      <c r="C52" s="33"/>
      <c r="D52" s="27"/>
      <c r="E52" s="27"/>
    </row>
    <row r="53" spans="1:10" x14ac:dyDescent="0.2">
      <c r="B53" s="33"/>
      <c r="C53" s="33"/>
      <c r="D53" s="27"/>
      <c r="E53" s="27"/>
    </row>
    <row r="54" spans="1:10" x14ac:dyDescent="0.2">
      <c r="B54" s="32"/>
      <c r="C54" s="32"/>
      <c r="D54" s="27"/>
      <c r="E54" s="27"/>
    </row>
    <row r="55" spans="1:10" x14ac:dyDescent="0.2">
      <c r="B55" s="19"/>
      <c r="C55" s="26"/>
      <c r="D55" s="31"/>
      <c r="E55" s="31"/>
    </row>
    <row r="56" spans="1:10" x14ac:dyDescent="0.2">
      <c r="B56" s="21"/>
      <c r="C56" s="21"/>
      <c r="D56" s="30"/>
      <c r="E56" s="30"/>
    </row>
    <row r="57" spans="1:10" x14ac:dyDescent="0.2">
      <c r="B57" s="19"/>
      <c r="C57" s="21"/>
      <c r="D57" s="30"/>
      <c r="E57" s="30"/>
    </row>
    <row r="58" spans="1:10" x14ac:dyDescent="0.2">
      <c r="B58" s="21"/>
      <c r="C58" s="28"/>
      <c r="D58" s="27"/>
      <c r="E58" s="27"/>
    </row>
    <row r="59" spans="1:10" x14ac:dyDescent="0.2">
      <c r="B59" s="19"/>
      <c r="C59" s="29"/>
      <c r="D59" s="27"/>
      <c r="E59" s="27"/>
    </row>
    <row r="60" spans="1:10" x14ac:dyDescent="0.2">
      <c r="B60" s="21"/>
      <c r="C60" s="28"/>
      <c r="D60" s="27"/>
      <c r="E60" s="27"/>
    </row>
    <row r="61" spans="1:10" x14ac:dyDescent="0.2">
      <c r="B61" s="19"/>
      <c r="C61" s="28"/>
      <c r="D61" s="27"/>
      <c r="E61" s="24"/>
    </row>
    <row r="62" spans="1:10" x14ac:dyDescent="0.2">
      <c r="B62" s="21"/>
      <c r="C62" s="26"/>
      <c r="D62" s="25"/>
      <c r="E62" s="24"/>
    </row>
    <row r="63" spans="1:10" x14ac:dyDescent="0.2">
      <c r="B63" s="19"/>
      <c r="C63" s="23"/>
      <c r="D63" s="22"/>
      <c r="E63" s="22"/>
    </row>
    <row r="64" spans="1:10" x14ac:dyDescent="0.2">
      <c r="B64" s="21"/>
      <c r="C64" s="20"/>
      <c r="D64" s="17"/>
      <c r="E64" s="16"/>
    </row>
    <row r="65" spans="2:5" x14ac:dyDescent="0.2">
      <c r="B65" s="19"/>
      <c r="C65" s="18"/>
      <c r="D65" s="17"/>
      <c r="E65" s="16"/>
    </row>
    <row r="66" spans="2:5" x14ac:dyDescent="0.2">
      <c r="B66" s="15"/>
      <c r="C66" s="15"/>
      <c r="D66" s="13"/>
      <c r="E66" s="13"/>
    </row>
    <row r="67" spans="2:5" x14ac:dyDescent="0.2">
      <c r="B67" s="15"/>
      <c r="C67" s="15"/>
      <c r="D67" s="13"/>
      <c r="E67" s="13"/>
    </row>
    <row r="68" spans="2:5" x14ac:dyDescent="0.2">
      <c r="B68" s="15"/>
      <c r="C68" s="15"/>
      <c r="D68" s="13"/>
      <c r="E68" s="13"/>
    </row>
    <row r="69" spans="2:5" x14ac:dyDescent="0.2">
      <c r="B69" s="15"/>
      <c r="C69" s="15"/>
      <c r="D69" s="13"/>
      <c r="E69" s="13"/>
    </row>
    <row r="70" spans="2:5" x14ac:dyDescent="0.2">
      <c r="B70" s="12"/>
      <c r="C70" s="12"/>
      <c r="D70" s="13"/>
      <c r="E70" s="13"/>
    </row>
    <row r="71" spans="2:5" x14ac:dyDescent="0.2">
      <c r="B71" s="12"/>
      <c r="C71" s="12"/>
      <c r="D71" s="13"/>
      <c r="E71" s="13"/>
    </row>
    <row r="72" spans="2:5" x14ac:dyDescent="0.2">
      <c r="B72" s="14"/>
      <c r="C72" s="14"/>
      <c r="D72" s="7"/>
      <c r="E72" s="7"/>
    </row>
  </sheetData>
  <mergeCells count="5">
    <mergeCell ref="A6:J6"/>
    <mergeCell ref="D8:E8"/>
    <mergeCell ref="F8:G8"/>
    <mergeCell ref="H8:I8"/>
    <mergeCell ref="C8:C9"/>
  </mergeCells>
  <hyperlinks>
    <hyperlink ref="K6" location="indice!B44"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6:O42"/>
  <sheetViews>
    <sheetView zoomScaleNormal="100" workbookViewId="0">
      <selection activeCell="O6" sqref="O6"/>
    </sheetView>
  </sheetViews>
  <sheetFormatPr baseColWidth="10" defaultRowHeight="12.75" x14ac:dyDescent="0.2"/>
  <cols>
    <col min="1" max="1" width="20.7109375" style="1" customWidth="1"/>
    <col min="2" max="2" width="11.42578125" style="251"/>
    <col min="3" max="14" width="11.7109375" style="251" customWidth="1"/>
    <col min="15" max="16384" width="11.42578125" style="1"/>
  </cols>
  <sheetData>
    <row r="6" spans="1:15" ht="45" customHeight="1" x14ac:dyDescent="0.25">
      <c r="A6" s="981" t="s">
        <v>717</v>
      </c>
      <c r="B6" s="981"/>
      <c r="C6" s="981"/>
      <c r="D6" s="981"/>
      <c r="E6" s="981"/>
      <c r="F6" s="981"/>
      <c r="G6" s="981"/>
      <c r="H6" s="981"/>
      <c r="I6" s="981"/>
      <c r="J6" s="981"/>
      <c r="K6" s="981"/>
      <c r="L6" s="981"/>
      <c r="M6" s="981"/>
      <c r="N6" s="981"/>
      <c r="O6" s="244" t="s">
        <v>82</v>
      </c>
    </row>
    <row r="7" spans="1:15" ht="15" x14ac:dyDescent="0.2">
      <c r="A7" s="301"/>
      <c r="B7" s="304"/>
      <c r="C7" s="304"/>
      <c r="D7" s="304"/>
      <c r="E7" s="304"/>
      <c r="F7" s="304"/>
      <c r="G7" s="304"/>
      <c r="H7" s="304"/>
      <c r="I7" s="304"/>
      <c r="J7" s="304"/>
      <c r="K7" s="304"/>
      <c r="L7" s="304"/>
      <c r="M7" s="304"/>
      <c r="N7" s="304"/>
      <c r="O7" s="280"/>
    </row>
    <row r="8" spans="1:15" s="250" customFormat="1" ht="15" customHeight="1" x14ac:dyDescent="0.25">
      <c r="A8" s="983" t="s">
        <v>173</v>
      </c>
      <c r="B8" s="894" t="s">
        <v>524</v>
      </c>
      <c r="C8" s="894" t="s">
        <v>532</v>
      </c>
      <c r="D8" s="982"/>
      <c r="E8" s="982"/>
      <c r="F8" s="982"/>
      <c r="G8" s="982"/>
      <c r="H8" s="982"/>
      <c r="I8" s="982"/>
      <c r="J8" s="982"/>
      <c r="K8" s="982"/>
      <c r="L8" s="982"/>
      <c r="M8" s="982"/>
      <c r="N8" s="982"/>
    </row>
    <row r="9" spans="1:15" s="294" customFormat="1" ht="15" x14ac:dyDescent="0.25">
      <c r="A9" s="984"/>
      <c r="B9" s="892"/>
      <c r="C9" s="848" t="s">
        <v>269</v>
      </c>
      <c r="D9" s="848" t="s">
        <v>270</v>
      </c>
      <c r="E9" s="848" t="s">
        <v>271</v>
      </c>
      <c r="F9" s="848" t="s">
        <v>272</v>
      </c>
      <c r="G9" s="848" t="s">
        <v>273</v>
      </c>
      <c r="H9" s="848" t="s">
        <v>274</v>
      </c>
      <c r="I9" s="848" t="s">
        <v>275</v>
      </c>
      <c r="J9" s="848" t="s">
        <v>276</v>
      </c>
      <c r="K9" s="848" t="s">
        <v>277</v>
      </c>
      <c r="L9" s="848" t="s">
        <v>278</v>
      </c>
      <c r="M9" s="848" t="s">
        <v>279</v>
      </c>
      <c r="N9" s="848" t="s">
        <v>280</v>
      </c>
    </row>
    <row r="10" spans="1:15" x14ac:dyDescent="0.2">
      <c r="A10" s="856" t="s">
        <v>525</v>
      </c>
      <c r="B10" s="857">
        <v>60353</v>
      </c>
      <c r="C10" s="857">
        <v>4237</v>
      </c>
      <c r="D10" s="857">
        <v>4496</v>
      </c>
      <c r="E10" s="857">
        <v>5000</v>
      </c>
      <c r="F10" s="857">
        <v>4371</v>
      </c>
      <c r="G10" s="857">
        <v>4540</v>
      </c>
      <c r="H10" s="857">
        <v>4744</v>
      </c>
      <c r="I10" s="857">
        <v>4781</v>
      </c>
      <c r="J10" s="857">
        <v>5646</v>
      </c>
      <c r="K10" s="857">
        <v>5175</v>
      </c>
      <c r="L10" s="857">
        <v>5054</v>
      </c>
      <c r="M10" s="857">
        <v>5038</v>
      </c>
      <c r="N10" s="857">
        <v>7271</v>
      </c>
    </row>
    <row r="11" spans="1:15" x14ac:dyDescent="0.2">
      <c r="A11" s="856" t="s">
        <v>281</v>
      </c>
      <c r="B11" s="857">
        <v>30949</v>
      </c>
      <c r="C11" s="857">
        <v>2102</v>
      </c>
      <c r="D11" s="857">
        <v>2244</v>
      </c>
      <c r="E11" s="857">
        <v>2748</v>
      </c>
      <c r="F11" s="857">
        <v>2210</v>
      </c>
      <c r="G11" s="857">
        <v>2446</v>
      </c>
      <c r="H11" s="857">
        <v>2578</v>
      </c>
      <c r="I11" s="857">
        <v>2593</v>
      </c>
      <c r="J11" s="857">
        <v>3135</v>
      </c>
      <c r="K11" s="857">
        <v>2536</v>
      </c>
      <c r="L11" s="857">
        <v>2491</v>
      </c>
      <c r="M11" s="857">
        <v>2338</v>
      </c>
      <c r="N11" s="857">
        <v>3528</v>
      </c>
    </row>
    <row r="12" spans="1:15" x14ac:dyDescent="0.2">
      <c r="A12" s="858" t="s">
        <v>148</v>
      </c>
      <c r="B12" s="859">
        <v>3376</v>
      </c>
      <c r="C12" s="859">
        <v>257</v>
      </c>
      <c r="D12" s="859">
        <v>307</v>
      </c>
      <c r="E12" s="859">
        <v>355</v>
      </c>
      <c r="F12" s="859">
        <v>234</v>
      </c>
      <c r="G12" s="859">
        <v>269</v>
      </c>
      <c r="H12" s="859">
        <v>276</v>
      </c>
      <c r="I12" s="859">
        <v>271</v>
      </c>
      <c r="J12" s="859">
        <v>345</v>
      </c>
      <c r="K12" s="859">
        <v>251</v>
      </c>
      <c r="L12" s="859">
        <v>244</v>
      </c>
      <c r="M12" s="859">
        <v>227</v>
      </c>
      <c r="N12" s="859">
        <v>340</v>
      </c>
    </row>
    <row r="13" spans="1:15" x14ac:dyDescent="0.2">
      <c r="A13" s="858" t="s">
        <v>147</v>
      </c>
      <c r="B13" s="859">
        <v>462</v>
      </c>
      <c r="C13" s="859">
        <v>26</v>
      </c>
      <c r="D13" s="859">
        <v>27</v>
      </c>
      <c r="E13" s="859">
        <v>33</v>
      </c>
      <c r="F13" s="859">
        <v>31</v>
      </c>
      <c r="G13" s="859">
        <v>32</v>
      </c>
      <c r="H13" s="859">
        <v>30</v>
      </c>
      <c r="I13" s="859">
        <v>41</v>
      </c>
      <c r="J13" s="859">
        <v>52</v>
      </c>
      <c r="K13" s="859">
        <v>39</v>
      </c>
      <c r="L13" s="859">
        <v>46</v>
      </c>
      <c r="M13" s="859">
        <v>43</v>
      </c>
      <c r="N13" s="859">
        <v>62</v>
      </c>
    </row>
    <row r="14" spans="1:15" x14ac:dyDescent="0.2">
      <c r="A14" s="858" t="s">
        <v>146</v>
      </c>
      <c r="B14" s="859">
        <v>1013</v>
      </c>
      <c r="C14" s="859">
        <v>75</v>
      </c>
      <c r="D14" s="859">
        <v>76</v>
      </c>
      <c r="E14" s="859">
        <v>76</v>
      </c>
      <c r="F14" s="859">
        <v>63</v>
      </c>
      <c r="G14" s="859">
        <v>88</v>
      </c>
      <c r="H14" s="859">
        <v>95</v>
      </c>
      <c r="I14" s="859">
        <v>93</v>
      </c>
      <c r="J14" s="859">
        <v>131</v>
      </c>
      <c r="K14" s="859">
        <v>90</v>
      </c>
      <c r="L14" s="859">
        <v>86</v>
      </c>
      <c r="M14" s="859">
        <v>70</v>
      </c>
      <c r="N14" s="859">
        <v>70</v>
      </c>
    </row>
    <row r="15" spans="1:15" x14ac:dyDescent="0.2">
      <c r="A15" s="858" t="s">
        <v>145</v>
      </c>
      <c r="B15" s="859">
        <v>527</v>
      </c>
      <c r="C15" s="859">
        <v>41</v>
      </c>
      <c r="D15" s="859">
        <v>40</v>
      </c>
      <c r="E15" s="859">
        <v>51</v>
      </c>
      <c r="F15" s="859">
        <v>45</v>
      </c>
      <c r="G15" s="859">
        <v>43</v>
      </c>
      <c r="H15" s="859">
        <v>32</v>
      </c>
      <c r="I15" s="859">
        <v>49</v>
      </c>
      <c r="J15" s="859">
        <v>46</v>
      </c>
      <c r="K15" s="859">
        <v>47</v>
      </c>
      <c r="L15" s="859">
        <v>43</v>
      </c>
      <c r="M15" s="859">
        <v>28</v>
      </c>
      <c r="N15" s="859">
        <v>62</v>
      </c>
    </row>
    <row r="16" spans="1:15" x14ac:dyDescent="0.2">
      <c r="A16" s="858" t="s">
        <v>144</v>
      </c>
      <c r="B16" s="859">
        <v>1791</v>
      </c>
      <c r="C16" s="859">
        <v>127</v>
      </c>
      <c r="D16" s="859">
        <v>100</v>
      </c>
      <c r="E16" s="859">
        <v>170</v>
      </c>
      <c r="F16" s="859">
        <v>110</v>
      </c>
      <c r="G16" s="859">
        <v>135</v>
      </c>
      <c r="H16" s="859">
        <v>160</v>
      </c>
      <c r="I16" s="859">
        <v>160</v>
      </c>
      <c r="J16" s="859">
        <v>178</v>
      </c>
      <c r="K16" s="859">
        <v>164</v>
      </c>
      <c r="L16" s="859">
        <v>150</v>
      </c>
      <c r="M16" s="859">
        <v>152</v>
      </c>
      <c r="N16" s="859">
        <v>185</v>
      </c>
    </row>
    <row r="17" spans="1:14" x14ac:dyDescent="0.2">
      <c r="A17" s="858" t="s">
        <v>143</v>
      </c>
      <c r="B17" s="859">
        <v>2462</v>
      </c>
      <c r="C17" s="859">
        <v>194</v>
      </c>
      <c r="D17" s="859">
        <v>190</v>
      </c>
      <c r="E17" s="859">
        <v>204</v>
      </c>
      <c r="F17" s="859">
        <v>184</v>
      </c>
      <c r="G17" s="859">
        <v>209</v>
      </c>
      <c r="H17" s="859">
        <v>199</v>
      </c>
      <c r="I17" s="859">
        <v>221</v>
      </c>
      <c r="J17" s="859">
        <v>253</v>
      </c>
      <c r="K17" s="859">
        <v>199</v>
      </c>
      <c r="L17" s="859">
        <v>190</v>
      </c>
      <c r="M17" s="859">
        <v>177</v>
      </c>
      <c r="N17" s="859">
        <v>242</v>
      </c>
    </row>
    <row r="18" spans="1:14" x14ac:dyDescent="0.2">
      <c r="A18" s="858" t="s">
        <v>142</v>
      </c>
      <c r="B18" s="859">
        <v>2000</v>
      </c>
      <c r="C18" s="859">
        <v>144</v>
      </c>
      <c r="D18" s="859">
        <v>161</v>
      </c>
      <c r="E18" s="859">
        <v>218</v>
      </c>
      <c r="F18" s="859">
        <v>146</v>
      </c>
      <c r="G18" s="859">
        <v>178</v>
      </c>
      <c r="H18" s="859">
        <v>165</v>
      </c>
      <c r="I18" s="859">
        <v>155</v>
      </c>
      <c r="J18" s="859">
        <v>208</v>
      </c>
      <c r="K18" s="859">
        <v>168</v>
      </c>
      <c r="L18" s="859">
        <v>138</v>
      </c>
      <c r="M18" s="859">
        <v>131</v>
      </c>
      <c r="N18" s="859">
        <v>188</v>
      </c>
    </row>
    <row r="19" spans="1:14" x14ac:dyDescent="0.2">
      <c r="A19" s="858" t="s">
        <v>141</v>
      </c>
      <c r="B19" s="859">
        <v>1856</v>
      </c>
      <c r="C19" s="859">
        <v>100</v>
      </c>
      <c r="D19" s="859">
        <v>119</v>
      </c>
      <c r="E19" s="859">
        <v>142</v>
      </c>
      <c r="F19" s="859">
        <v>118</v>
      </c>
      <c r="G19" s="859">
        <v>136</v>
      </c>
      <c r="H19" s="859">
        <v>146</v>
      </c>
      <c r="I19" s="859">
        <v>167</v>
      </c>
      <c r="J19" s="859">
        <v>213</v>
      </c>
      <c r="K19" s="859">
        <v>167</v>
      </c>
      <c r="L19" s="859">
        <v>146</v>
      </c>
      <c r="M19" s="859">
        <v>153</v>
      </c>
      <c r="N19" s="859">
        <v>249</v>
      </c>
    </row>
    <row r="20" spans="1:14" x14ac:dyDescent="0.2">
      <c r="A20" s="858" t="s">
        <v>140</v>
      </c>
      <c r="B20" s="859">
        <v>13091</v>
      </c>
      <c r="C20" s="859">
        <v>870</v>
      </c>
      <c r="D20" s="859">
        <v>978</v>
      </c>
      <c r="E20" s="859">
        <v>1130</v>
      </c>
      <c r="F20" s="859">
        <v>973</v>
      </c>
      <c r="G20" s="859">
        <v>1030</v>
      </c>
      <c r="H20" s="859">
        <v>1123</v>
      </c>
      <c r="I20" s="859">
        <v>1114</v>
      </c>
      <c r="J20" s="859">
        <v>1290</v>
      </c>
      <c r="K20" s="859">
        <v>1088</v>
      </c>
      <c r="L20" s="859">
        <v>1079</v>
      </c>
      <c r="M20" s="859">
        <v>1050</v>
      </c>
      <c r="N20" s="859">
        <v>1366</v>
      </c>
    </row>
    <row r="21" spans="1:14" x14ac:dyDescent="0.2">
      <c r="A21" s="858" t="s">
        <v>139</v>
      </c>
      <c r="B21" s="859">
        <v>2606</v>
      </c>
      <c r="C21" s="859">
        <v>143</v>
      </c>
      <c r="D21" s="859">
        <v>111</v>
      </c>
      <c r="E21" s="859">
        <v>214</v>
      </c>
      <c r="F21" s="859">
        <v>174</v>
      </c>
      <c r="G21" s="859">
        <v>202</v>
      </c>
      <c r="H21" s="859">
        <v>205</v>
      </c>
      <c r="I21" s="859">
        <v>197</v>
      </c>
      <c r="J21" s="859">
        <v>264</v>
      </c>
      <c r="K21" s="859">
        <v>185</v>
      </c>
      <c r="L21" s="859">
        <v>188</v>
      </c>
      <c r="M21" s="859">
        <v>159</v>
      </c>
      <c r="N21" s="859">
        <v>564</v>
      </c>
    </row>
    <row r="22" spans="1:14" ht="25.5" x14ac:dyDescent="0.2">
      <c r="A22" s="858" t="s">
        <v>163</v>
      </c>
      <c r="B22" s="859">
        <v>1765</v>
      </c>
      <c r="C22" s="859">
        <v>125</v>
      </c>
      <c r="D22" s="859">
        <v>135</v>
      </c>
      <c r="E22" s="859">
        <v>155</v>
      </c>
      <c r="F22" s="859">
        <v>132</v>
      </c>
      <c r="G22" s="859">
        <v>124</v>
      </c>
      <c r="H22" s="859">
        <v>147</v>
      </c>
      <c r="I22" s="859">
        <v>125</v>
      </c>
      <c r="J22" s="859">
        <v>155</v>
      </c>
      <c r="K22" s="859">
        <v>138</v>
      </c>
      <c r="L22" s="859">
        <v>181</v>
      </c>
      <c r="M22" s="859">
        <v>148</v>
      </c>
      <c r="N22" s="859">
        <v>200</v>
      </c>
    </row>
    <row r="23" spans="1:14" x14ac:dyDescent="0.2">
      <c r="A23" s="856" t="s">
        <v>282</v>
      </c>
      <c r="B23" s="857">
        <v>26652</v>
      </c>
      <c r="C23" s="857">
        <v>1930</v>
      </c>
      <c r="D23" s="857">
        <v>2046</v>
      </c>
      <c r="E23" s="857">
        <v>2076</v>
      </c>
      <c r="F23" s="857">
        <v>1981</v>
      </c>
      <c r="G23" s="857">
        <v>1888</v>
      </c>
      <c r="H23" s="857">
        <v>1959</v>
      </c>
      <c r="I23" s="857">
        <v>1978</v>
      </c>
      <c r="J23" s="857">
        <v>2265</v>
      </c>
      <c r="K23" s="857">
        <v>2412</v>
      </c>
      <c r="L23" s="857">
        <v>2356</v>
      </c>
      <c r="M23" s="857">
        <v>2478</v>
      </c>
      <c r="N23" s="857">
        <v>3283</v>
      </c>
    </row>
    <row r="24" spans="1:14" x14ac:dyDescent="0.2">
      <c r="A24" s="858" t="s">
        <v>161</v>
      </c>
      <c r="B24" s="859">
        <v>2431</v>
      </c>
      <c r="C24" s="859">
        <v>170</v>
      </c>
      <c r="D24" s="859">
        <v>180</v>
      </c>
      <c r="E24" s="859">
        <v>202</v>
      </c>
      <c r="F24" s="859">
        <v>179</v>
      </c>
      <c r="G24" s="859">
        <v>170</v>
      </c>
      <c r="H24" s="859">
        <v>177</v>
      </c>
      <c r="I24" s="859">
        <v>198</v>
      </c>
      <c r="J24" s="859">
        <v>179</v>
      </c>
      <c r="K24" s="859">
        <v>231</v>
      </c>
      <c r="L24" s="859">
        <v>200</v>
      </c>
      <c r="M24" s="859">
        <v>219</v>
      </c>
      <c r="N24" s="859">
        <v>326</v>
      </c>
    </row>
    <row r="25" spans="1:14" x14ac:dyDescent="0.2">
      <c r="A25" s="858" t="s">
        <v>137</v>
      </c>
      <c r="B25" s="859">
        <v>1106</v>
      </c>
      <c r="C25" s="859">
        <v>73</v>
      </c>
      <c r="D25" s="859">
        <v>80</v>
      </c>
      <c r="E25" s="859">
        <v>100</v>
      </c>
      <c r="F25" s="859">
        <v>83</v>
      </c>
      <c r="G25" s="859">
        <v>95</v>
      </c>
      <c r="H25" s="859">
        <v>75</v>
      </c>
      <c r="I25" s="859">
        <v>82</v>
      </c>
      <c r="J25" s="859">
        <v>84</v>
      </c>
      <c r="K25" s="859">
        <v>102</v>
      </c>
      <c r="L25" s="859">
        <v>88</v>
      </c>
      <c r="M25" s="859">
        <v>104</v>
      </c>
      <c r="N25" s="859">
        <v>140</v>
      </c>
    </row>
    <row r="26" spans="1:14" x14ac:dyDescent="0.2">
      <c r="A26" s="858" t="s">
        <v>136</v>
      </c>
      <c r="B26" s="859">
        <v>15722</v>
      </c>
      <c r="C26" s="859">
        <v>1176</v>
      </c>
      <c r="D26" s="859">
        <v>1148</v>
      </c>
      <c r="E26" s="859">
        <v>1263</v>
      </c>
      <c r="F26" s="859">
        <v>1128</v>
      </c>
      <c r="G26" s="859">
        <v>1124</v>
      </c>
      <c r="H26" s="859">
        <v>1175</v>
      </c>
      <c r="I26" s="859">
        <v>1164</v>
      </c>
      <c r="J26" s="859">
        <v>1352</v>
      </c>
      <c r="K26" s="859">
        <v>1388</v>
      </c>
      <c r="L26" s="859">
        <v>1439</v>
      </c>
      <c r="M26" s="859">
        <v>1484</v>
      </c>
      <c r="N26" s="859">
        <v>1881</v>
      </c>
    </row>
    <row r="27" spans="1:14" x14ac:dyDescent="0.2">
      <c r="A27" s="858" t="s">
        <v>160</v>
      </c>
      <c r="B27" s="859">
        <v>2407</v>
      </c>
      <c r="C27" s="859">
        <v>141</v>
      </c>
      <c r="D27" s="859">
        <v>192</v>
      </c>
      <c r="E27" s="859">
        <v>150</v>
      </c>
      <c r="F27" s="859">
        <v>207</v>
      </c>
      <c r="G27" s="859">
        <v>136</v>
      </c>
      <c r="H27" s="859">
        <v>182</v>
      </c>
      <c r="I27" s="859">
        <v>193</v>
      </c>
      <c r="J27" s="859">
        <v>195</v>
      </c>
      <c r="K27" s="859">
        <v>230</v>
      </c>
      <c r="L27" s="859">
        <v>221</v>
      </c>
      <c r="M27" s="859">
        <v>223</v>
      </c>
      <c r="N27" s="859">
        <v>337</v>
      </c>
    </row>
    <row r="28" spans="1:14" x14ac:dyDescent="0.2">
      <c r="A28" s="858" t="s">
        <v>135</v>
      </c>
      <c r="B28" s="859">
        <v>3896</v>
      </c>
      <c r="C28" s="859">
        <v>309</v>
      </c>
      <c r="D28" s="859">
        <v>333</v>
      </c>
      <c r="E28" s="859">
        <v>276</v>
      </c>
      <c r="F28" s="859">
        <v>307</v>
      </c>
      <c r="G28" s="859">
        <v>283</v>
      </c>
      <c r="H28" s="859">
        <v>274</v>
      </c>
      <c r="I28" s="859">
        <v>266</v>
      </c>
      <c r="J28" s="859">
        <v>372</v>
      </c>
      <c r="K28" s="859">
        <v>346</v>
      </c>
      <c r="L28" s="859">
        <v>324</v>
      </c>
      <c r="M28" s="859">
        <v>348</v>
      </c>
      <c r="N28" s="859">
        <v>458</v>
      </c>
    </row>
    <row r="29" spans="1:14" x14ac:dyDescent="0.2">
      <c r="A29" s="858" t="s">
        <v>66</v>
      </c>
      <c r="B29" s="859">
        <v>1090</v>
      </c>
      <c r="C29" s="859">
        <v>61</v>
      </c>
      <c r="D29" s="859">
        <v>113</v>
      </c>
      <c r="E29" s="859">
        <v>85</v>
      </c>
      <c r="F29" s="859">
        <v>77</v>
      </c>
      <c r="G29" s="859">
        <v>80</v>
      </c>
      <c r="H29" s="859">
        <v>76</v>
      </c>
      <c r="I29" s="859">
        <v>75</v>
      </c>
      <c r="J29" s="859">
        <v>83</v>
      </c>
      <c r="K29" s="859">
        <v>115</v>
      </c>
      <c r="L29" s="859">
        <v>84</v>
      </c>
      <c r="M29" s="859">
        <v>100</v>
      </c>
      <c r="N29" s="859">
        <v>141</v>
      </c>
    </row>
    <row r="30" spans="1:14" x14ac:dyDescent="0.2">
      <c r="A30" s="856" t="s">
        <v>18</v>
      </c>
      <c r="B30" s="857">
        <v>2540</v>
      </c>
      <c r="C30" s="857">
        <v>194</v>
      </c>
      <c r="D30" s="857">
        <v>188</v>
      </c>
      <c r="E30" s="857">
        <v>160</v>
      </c>
      <c r="F30" s="857">
        <v>167</v>
      </c>
      <c r="G30" s="857">
        <v>189</v>
      </c>
      <c r="H30" s="857">
        <v>188</v>
      </c>
      <c r="I30" s="857">
        <v>197</v>
      </c>
      <c r="J30" s="857">
        <v>228</v>
      </c>
      <c r="K30" s="857">
        <v>196</v>
      </c>
      <c r="L30" s="857">
        <v>188</v>
      </c>
      <c r="M30" s="857">
        <v>207</v>
      </c>
      <c r="N30" s="857">
        <v>438</v>
      </c>
    </row>
    <row r="31" spans="1:14" x14ac:dyDescent="0.2">
      <c r="A31" s="858" t="s">
        <v>159</v>
      </c>
      <c r="B31" s="859">
        <v>459</v>
      </c>
      <c r="C31" s="859">
        <v>29</v>
      </c>
      <c r="D31" s="859">
        <v>36</v>
      </c>
      <c r="E31" s="859">
        <v>37</v>
      </c>
      <c r="F31" s="859">
        <v>29</v>
      </c>
      <c r="G31" s="859">
        <v>30</v>
      </c>
      <c r="H31" s="859">
        <v>35</v>
      </c>
      <c r="I31" s="859">
        <v>51</v>
      </c>
      <c r="J31" s="859">
        <v>47</v>
      </c>
      <c r="K31" s="859">
        <v>34</v>
      </c>
      <c r="L31" s="859">
        <v>30</v>
      </c>
      <c r="M31" s="859">
        <v>44</v>
      </c>
      <c r="N31" s="859">
        <v>57</v>
      </c>
    </row>
    <row r="32" spans="1:14" x14ac:dyDescent="0.2">
      <c r="A32" s="858" t="s">
        <v>132</v>
      </c>
      <c r="B32" s="859">
        <v>366</v>
      </c>
      <c r="C32" s="859">
        <v>25</v>
      </c>
      <c r="D32" s="859">
        <v>38</v>
      </c>
      <c r="E32" s="859">
        <v>5</v>
      </c>
      <c r="F32" s="859">
        <v>27</v>
      </c>
      <c r="G32" s="859">
        <v>28</v>
      </c>
      <c r="H32" s="859">
        <v>32</v>
      </c>
      <c r="I32" s="859">
        <v>21</v>
      </c>
      <c r="J32" s="859">
        <v>40</v>
      </c>
      <c r="K32" s="859">
        <v>21</v>
      </c>
      <c r="L32" s="859">
        <v>28</v>
      </c>
      <c r="M32" s="859">
        <v>30</v>
      </c>
      <c r="N32" s="859">
        <v>71</v>
      </c>
    </row>
    <row r="33" spans="1:14" x14ac:dyDescent="0.2">
      <c r="A33" s="858" t="s">
        <v>131</v>
      </c>
      <c r="B33" s="859">
        <v>299</v>
      </c>
      <c r="C33" s="859">
        <v>11</v>
      </c>
      <c r="D33" s="859">
        <v>26</v>
      </c>
      <c r="E33" s="859">
        <v>13</v>
      </c>
      <c r="F33" s="859">
        <v>16</v>
      </c>
      <c r="G33" s="859">
        <v>25</v>
      </c>
      <c r="H33" s="859">
        <v>24</v>
      </c>
      <c r="I33" s="859">
        <v>29</v>
      </c>
      <c r="J33" s="859">
        <v>34</v>
      </c>
      <c r="K33" s="859">
        <v>22</v>
      </c>
      <c r="L33" s="859">
        <v>16</v>
      </c>
      <c r="M33" s="859">
        <v>17</v>
      </c>
      <c r="N33" s="859">
        <v>66</v>
      </c>
    </row>
    <row r="34" spans="1:14" x14ac:dyDescent="0.2">
      <c r="A34" s="858" t="s">
        <v>158</v>
      </c>
      <c r="B34" s="859">
        <v>315</v>
      </c>
      <c r="C34" s="859">
        <v>20</v>
      </c>
      <c r="D34" s="859">
        <v>32</v>
      </c>
      <c r="E34" s="859">
        <v>20</v>
      </c>
      <c r="F34" s="859">
        <v>23</v>
      </c>
      <c r="G34" s="859">
        <v>28</v>
      </c>
      <c r="H34" s="859">
        <v>35</v>
      </c>
      <c r="I34" s="859">
        <v>24</v>
      </c>
      <c r="J34" s="859">
        <v>34</v>
      </c>
      <c r="K34" s="859">
        <v>20</v>
      </c>
      <c r="L34" s="859">
        <v>25</v>
      </c>
      <c r="M34" s="859">
        <v>20</v>
      </c>
      <c r="N34" s="859">
        <v>34</v>
      </c>
    </row>
    <row r="35" spans="1:14" x14ac:dyDescent="0.2">
      <c r="A35" s="858" t="s">
        <v>129</v>
      </c>
      <c r="B35" s="859">
        <v>566</v>
      </c>
      <c r="C35" s="859">
        <v>47</v>
      </c>
      <c r="D35" s="859">
        <v>27</v>
      </c>
      <c r="E35" s="859">
        <v>37</v>
      </c>
      <c r="F35" s="859">
        <v>39</v>
      </c>
      <c r="G35" s="859">
        <v>48</v>
      </c>
      <c r="H35" s="859">
        <v>35</v>
      </c>
      <c r="I35" s="859">
        <v>42</v>
      </c>
      <c r="J35" s="859">
        <v>39</v>
      </c>
      <c r="K35" s="859">
        <v>56</v>
      </c>
      <c r="L35" s="859">
        <v>47</v>
      </c>
      <c r="M35" s="859">
        <v>53</v>
      </c>
      <c r="N35" s="859">
        <v>96</v>
      </c>
    </row>
    <row r="36" spans="1:14" x14ac:dyDescent="0.2">
      <c r="A36" s="858" t="s">
        <v>128</v>
      </c>
      <c r="B36" s="859">
        <v>535</v>
      </c>
      <c r="C36" s="859">
        <v>62</v>
      </c>
      <c r="D36" s="859">
        <v>29</v>
      </c>
      <c r="E36" s="859">
        <v>48</v>
      </c>
      <c r="F36" s="859">
        <v>33</v>
      </c>
      <c r="G36" s="859">
        <v>30</v>
      </c>
      <c r="H36" s="859">
        <v>27</v>
      </c>
      <c r="I36" s="859">
        <v>30</v>
      </c>
      <c r="J36" s="859">
        <v>34</v>
      </c>
      <c r="K36" s="859">
        <v>43</v>
      </c>
      <c r="L36" s="859">
        <v>42</v>
      </c>
      <c r="M36" s="859">
        <v>43</v>
      </c>
      <c r="N36" s="859">
        <v>114</v>
      </c>
    </row>
    <row r="37" spans="1:14" x14ac:dyDescent="0.2">
      <c r="A37" s="856" t="s">
        <v>25</v>
      </c>
      <c r="B37" s="859">
        <v>212</v>
      </c>
      <c r="C37" s="859">
        <v>11</v>
      </c>
      <c r="D37" s="859">
        <v>18</v>
      </c>
      <c r="E37" s="859">
        <v>16</v>
      </c>
      <c r="F37" s="859">
        <v>13</v>
      </c>
      <c r="G37" s="859">
        <v>17</v>
      </c>
      <c r="H37" s="859">
        <v>19</v>
      </c>
      <c r="I37" s="859">
        <v>13</v>
      </c>
      <c r="J37" s="859">
        <v>18</v>
      </c>
      <c r="K37" s="859">
        <v>31</v>
      </c>
      <c r="L37" s="859">
        <v>19</v>
      </c>
      <c r="M37" s="859">
        <v>15</v>
      </c>
      <c r="N37" s="859">
        <v>22</v>
      </c>
    </row>
    <row r="38" spans="1:14" x14ac:dyDescent="0.2">
      <c r="A38" s="858" t="s">
        <v>126</v>
      </c>
      <c r="B38" s="859">
        <v>212</v>
      </c>
      <c r="C38" s="859">
        <v>11</v>
      </c>
      <c r="D38" s="859">
        <v>18</v>
      </c>
      <c r="E38" s="859">
        <v>16</v>
      </c>
      <c r="F38" s="859">
        <v>13</v>
      </c>
      <c r="G38" s="859">
        <v>17</v>
      </c>
      <c r="H38" s="859">
        <v>19</v>
      </c>
      <c r="I38" s="859">
        <v>13</v>
      </c>
      <c r="J38" s="859">
        <v>18</v>
      </c>
      <c r="K38" s="859">
        <v>31</v>
      </c>
      <c r="L38" s="859">
        <v>19</v>
      </c>
      <c r="M38" s="859">
        <v>15</v>
      </c>
      <c r="N38" s="859">
        <v>22</v>
      </c>
    </row>
    <row r="39" spans="1:14" x14ac:dyDescent="0.2">
      <c r="A39" s="281"/>
      <c r="B39" s="305"/>
      <c r="C39" s="305"/>
      <c r="D39" s="305"/>
      <c r="E39" s="305"/>
      <c r="F39" s="305"/>
      <c r="G39" s="305"/>
      <c r="H39" s="305"/>
      <c r="I39" s="305"/>
      <c r="J39" s="305"/>
      <c r="K39" s="305"/>
      <c r="L39" s="305"/>
      <c r="M39" s="305"/>
      <c r="N39" s="305"/>
    </row>
    <row r="40" spans="1:14" ht="7.5" customHeight="1" x14ac:dyDescent="0.2">
      <c r="A40" s="281"/>
      <c r="B40" s="305"/>
      <c r="C40" s="305"/>
      <c r="D40" s="305"/>
      <c r="E40" s="305"/>
      <c r="F40" s="305"/>
      <c r="G40" s="305"/>
      <c r="H40" s="305"/>
      <c r="I40" s="305"/>
      <c r="J40" s="305"/>
      <c r="K40" s="305"/>
      <c r="L40" s="305"/>
      <c r="M40" s="305"/>
      <c r="N40" s="305"/>
    </row>
    <row r="41" spans="1:14" ht="13.5" customHeight="1" x14ac:dyDescent="0.2">
      <c r="A41" s="353" t="s">
        <v>796</v>
      </c>
      <c r="B41" s="305"/>
      <c r="C41" s="305"/>
      <c r="D41" s="305"/>
      <c r="E41" s="305"/>
      <c r="F41" s="305"/>
      <c r="G41" s="305"/>
      <c r="H41" s="305"/>
      <c r="I41" s="305"/>
      <c r="J41" s="305"/>
      <c r="K41" s="305"/>
      <c r="L41" s="305"/>
      <c r="M41" s="305"/>
      <c r="N41" s="305"/>
    </row>
    <row r="42" spans="1:14" x14ac:dyDescent="0.2">
      <c r="A42" s="342" t="s">
        <v>841</v>
      </c>
    </row>
  </sheetData>
  <mergeCells count="4">
    <mergeCell ref="A6:N6"/>
    <mergeCell ref="C8:N8"/>
    <mergeCell ref="A8:A9"/>
    <mergeCell ref="B8:B9"/>
  </mergeCells>
  <hyperlinks>
    <hyperlink ref="O6" location="indice!B47" display="INICIO"/>
  </hyperlinks>
  <printOptions horizontalCentered="1"/>
  <pageMargins left="0.19685039370078741" right="0.19685039370078741" top="1.5354330708661419" bottom="0.74803149606299213" header="0.19685039370078741" footer="0.31496062992125984"/>
  <pageSetup paperSize="9" scale="63" firstPageNumber="54" orientation="landscape" useFirstPageNumber="1" r:id="rId1"/>
  <headerFooter scaleWithDoc="0"/>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6:O265"/>
  <sheetViews>
    <sheetView zoomScaleNormal="100" workbookViewId="0">
      <selection activeCell="O7" sqref="O7"/>
    </sheetView>
  </sheetViews>
  <sheetFormatPr baseColWidth="10" defaultRowHeight="12.75" x14ac:dyDescent="0.2"/>
  <cols>
    <col min="1" max="1" width="31.85546875" style="1" customWidth="1"/>
    <col min="2" max="10" width="10" style="251" customWidth="1"/>
    <col min="11" max="11" width="11.140625" style="251" customWidth="1"/>
    <col min="12" max="12" width="10" style="251" customWidth="1"/>
    <col min="13" max="13" width="11.140625" style="251" customWidth="1"/>
    <col min="14" max="14" width="11.42578125" style="251"/>
    <col min="15" max="16384" width="11.42578125" style="1"/>
  </cols>
  <sheetData>
    <row r="6" spans="1:15" s="302" customFormat="1" ht="41.25" customHeight="1" x14ac:dyDescent="0.25">
      <c r="A6" s="985" t="s">
        <v>718</v>
      </c>
      <c r="B6" s="985"/>
      <c r="C6" s="985"/>
      <c r="D6" s="985"/>
      <c r="E6" s="985"/>
      <c r="F6" s="985"/>
      <c r="G6" s="985"/>
      <c r="H6" s="985"/>
      <c r="I6" s="985"/>
      <c r="J6" s="985"/>
      <c r="K6" s="985"/>
      <c r="L6" s="985"/>
      <c r="M6" s="985"/>
      <c r="N6" s="985"/>
    </row>
    <row r="7" spans="1:15" s="302" customFormat="1" ht="15" x14ac:dyDescent="0.25">
      <c r="A7" s="308"/>
      <c r="B7" s="308"/>
      <c r="C7" s="308"/>
      <c r="D7" s="308"/>
      <c r="E7" s="308"/>
      <c r="F7" s="308"/>
      <c r="G7" s="308"/>
      <c r="H7" s="308"/>
      <c r="I7" s="308"/>
      <c r="J7" s="308"/>
      <c r="K7" s="308"/>
      <c r="L7" s="308"/>
      <c r="M7" s="308"/>
      <c r="N7" s="308"/>
      <c r="O7" s="239" t="s">
        <v>82</v>
      </c>
    </row>
    <row r="8" spans="1:15" s="3" customFormat="1" ht="15" customHeight="1" x14ac:dyDescent="0.25">
      <c r="A8" s="983" t="s">
        <v>188</v>
      </c>
      <c r="B8" s="894" t="s">
        <v>524</v>
      </c>
      <c r="C8" s="894" t="s">
        <v>183</v>
      </c>
      <c r="D8" s="982"/>
      <c r="E8" s="982"/>
      <c r="F8" s="982"/>
      <c r="G8" s="982"/>
      <c r="H8" s="982"/>
      <c r="I8" s="982"/>
      <c r="J8" s="982"/>
      <c r="K8" s="982"/>
      <c r="L8" s="982"/>
      <c r="M8" s="982"/>
      <c r="N8" s="982"/>
    </row>
    <row r="9" spans="1:15" s="250" customFormat="1" ht="27.75" customHeight="1" x14ac:dyDescent="0.25">
      <c r="A9" s="984"/>
      <c r="B9" s="892"/>
      <c r="C9" s="734" t="s">
        <v>269</v>
      </c>
      <c r="D9" s="734" t="s">
        <v>270</v>
      </c>
      <c r="E9" s="734" t="s">
        <v>271</v>
      </c>
      <c r="F9" s="734" t="s">
        <v>272</v>
      </c>
      <c r="G9" s="734" t="s">
        <v>273</v>
      </c>
      <c r="H9" s="734" t="s">
        <v>274</v>
      </c>
      <c r="I9" s="734" t="s">
        <v>275</v>
      </c>
      <c r="J9" s="734" t="s">
        <v>276</v>
      </c>
      <c r="K9" s="734" t="s">
        <v>277</v>
      </c>
      <c r="L9" s="734" t="s">
        <v>278</v>
      </c>
      <c r="M9" s="734" t="s">
        <v>279</v>
      </c>
      <c r="N9" s="734" t="s">
        <v>280</v>
      </c>
    </row>
    <row r="10" spans="1:15" s="324" customFormat="1" x14ac:dyDescent="0.2">
      <c r="A10" s="860" t="s">
        <v>525</v>
      </c>
      <c r="B10" s="857">
        <v>60353</v>
      </c>
      <c r="C10" s="857">
        <v>4237</v>
      </c>
      <c r="D10" s="857">
        <v>4496</v>
      </c>
      <c r="E10" s="857">
        <v>5000</v>
      </c>
      <c r="F10" s="857">
        <v>4371</v>
      </c>
      <c r="G10" s="857">
        <v>4540</v>
      </c>
      <c r="H10" s="857">
        <v>4744</v>
      </c>
      <c r="I10" s="857">
        <v>4781</v>
      </c>
      <c r="J10" s="857">
        <v>5646</v>
      </c>
      <c r="K10" s="857">
        <v>5175</v>
      </c>
      <c r="L10" s="857">
        <v>5054</v>
      </c>
      <c r="M10" s="857">
        <v>5038</v>
      </c>
      <c r="N10" s="857">
        <v>7271</v>
      </c>
    </row>
    <row r="11" spans="1:15" s="324" customFormat="1" x14ac:dyDescent="0.2">
      <c r="A11" s="856" t="s">
        <v>281</v>
      </c>
      <c r="B11" s="857">
        <v>30721</v>
      </c>
      <c r="C11" s="857">
        <v>2074</v>
      </c>
      <c r="D11" s="857">
        <v>2231</v>
      </c>
      <c r="E11" s="857">
        <v>2704</v>
      </c>
      <c r="F11" s="857">
        <v>2175</v>
      </c>
      <c r="G11" s="857">
        <v>2448</v>
      </c>
      <c r="H11" s="857">
        <v>2562</v>
      </c>
      <c r="I11" s="857">
        <v>2590</v>
      </c>
      <c r="J11" s="857">
        <v>3126</v>
      </c>
      <c r="K11" s="857">
        <v>2531</v>
      </c>
      <c r="L11" s="857">
        <v>2462</v>
      </c>
      <c r="M11" s="857">
        <v>2318</v>
      </c>
      <c r="N11" s="857">
        <v>3500</v>
      </c>
    </row>
    <row r="12" spans="1:15" x14ac:dyDescent="0.2">
      <c r="A12" s="861" t="s">
        <v>148</v>
      </c>
      <c r="B12" s="857">
        <f>+SUM(B13:B27)</f>
        <v>3371</v>
      </c>
      <c r="C12" s="857">
        <f t="shared" ref="C12:N12" si="0">+SUM(C13:C27)</f>
        <v>244</v>
      </c>
      <c r="D12" s="857">
        <f t="shared" si="0"/>
        <v>305</v>
      </c>
      <c r="E12" s="857">
        <f t="shared" si="0"/>
        <v>344</v>
      </c>
      <c r="F12" s="857">
        <f t="shared" si="0"/>
        <v>238</v>
      </c>
      <c r="G12" s="857">
        <f t="shared" si="0"/>
        <v>266</v>
      </c>
      <c r="H12" s="857">
        <f t="shared" si="0"/>
        <v>282</v>
      </c>
      <c r="I12" s="857">
        <f t="shared" si="0"/>
        <v>277</v>
      </c>
      <c r="J12" s="857">
        <f t="shared" si="0"/>
        <v>353</v>
      </c>
      <c r="K12" s="857">
        <f t="shared" si="0"/>
        <v>256</v>
      </c>
      <c r="L12" s="857">
        <f t="shared" si="0"/>
        <v>243</v>
      </c>
      <c r="M12" s="857">
        <f t="shared" si="0"/>
        <v>234</v>
      </c>
      <c r="N12" s="857">
        <f t="shared" si="0"/>
        <v>329</v>
      </c>
    </row>
    <row r="13" spans="1:15" x14ac:dyDescent="0.2">
      <c r="A13" s="858" t="s">
        <v>283</v>
      </c>
      <c r="B13" s="859">
        <v>2742</v>
      </c>
      <c r="C13" s="859">
        <v>193</v>
      </c>
      <c r="D13" s="859">
        <v>253</v>
      </c>
      <c r="E13" s="859">
        <v>277</v>
      </c>
      <c r="F13" s="859">
        <v>197</v>
      </c>
      <c r="G13" s="859">
        <v>209</v>
      </c>
      <c r="H13" s="859">
        <v>242</v>
      </c>
      <c r="I13" s="859">
        <v>228</v>
      </c>
      <c r="J13" s="859">
        <v>272</v>
      </c>
      <c r="K13" s="859">
        <v>201</v>
      </c>
      <c r="L13" s="859">
        <v>200</v>
      </c>
      <c r="M13" s="859">
        <v>199</v>
      </c>
      <c r="N13" s="859">
        <v>271</v>
      </c>
    </row>
    <row r="14" spans="1:15" x14ac:dyDescent="0.2">
      <c r="A14" s="858" t="s">
        <v>284</v>
      </c>
      <c r="B14" s="859">
        <v>28</v>
      </c>
      <c r="C14" s="859">
        <v>2</v>
      </c>
      <c r="D14" s="859">
        <v>2</v>
      </c>
      <c r="E14" s="859">
        <v>6</v>
      </c>
      <c r="F14" s="859">
        <v>4</v>
      </c>
      <c r="G14" s="859">
        <v>1</v>
      </c>
      <c r="H14" s="859">
        <v>2</v>
      </c>
      <c r="I14" s="859">
        <v>1</v>
      </c>
      <c r="J14" s="859">
        <v>3</v>
      </c>
      <c r="K14" s="859">
        <v>4</v>
      </c>
      <c r="L14" s="862">
        <v>0</v>
      </c>
      <c r="M14" s="862">
        <v>0</v>
      </c>
      <c r="N14" s="859">
        <v>3</v>
      </c>
    </row>
    <row r="15" spans="1:15" x14ac:dyDescent="0.2">
      <c r="A15" s="858" t="s">
        <v>285</v>
      </c>
      <c r="B15" s="859">
        <v>184</v>
      </c>
      <c r="C15" s="859">
        <v>19</v>
      </c>
      <c r="D15" s="859">
        <v>14</v>
      </c>
      <c r="E15" s="859">
        <v>15</v>
      </c>
      <c r="F15" s="859">
        <v>7</v>
      </c>
      <c r="G15" s="859">
        <v>17</v>
      </c>
      <c r="H15" s="859">
        <v>12</v>
      </c>
      <c r="I15" s="859">
        <v>14</v>
      </c>
      <c r="J15" s="859">
        <v>29</v>
      </c>
      <c r="K15" s="859">
        <v>12</v>
      </c>
      <c r="L15" s="859">
        <v>12</v>
      </c>
      <c r="M15" s="859">
        <v>10</v>
      </c>
      <c r="N15" s="859">
        <v>23</v>
      </c>
    </row>
    <row r="16" spans="1:15" x14ac:dyDescent="0.2">
      <c r="A16" s="858" t="s">
        <v>286</v>
      </c>
      <c r="B16" s="859">
        <v>46</v>
      </c>
      <c r="C16" s="859">
        <v>1</v>
      </c>
      <c r="D16" s="859">
        <v>3</v>
      </c>
      <c r="E16" s="859">
        <v>7</v>
      </c>
      <c r="F16" s="859">
        <v>7</v>
      </c>
      <c r="G16" s="859">
        <v>4</v>
      </c>
      <c r="H16" s="859">
        <v>2</v>
      </c>
      <c r="I16" s="859">
        <v>6</v>
      </c>
      <c r="J16" s="859">
        <v>9</v>
      </c>
      <c r="K16" s="859">
        <v>3</v>
      </c>
      <c r="L16" s="862">
        <v>0</v>
      </c>
      <c r="M16" s="859">
        <v>3</v>
      </c>
      <c r="N16" s="859">
        <v>1</v>
      </c>
    </row>
    <row r="17" spans="1:14" x14ac:dyDescent="0.2">
      <c r="A17" s="858" t="s">
        <v>287</v>
      </c>
      <c r="B17" s="859">
        <v>93</v>
      </c>
      <c r="C17" s="859">
        <v>8</v>
      </c>
      <c r="D17" s="859">
        <v>9</v>
      </c>
      <c r="E17" s="859">
        <v>11</v>
      </c>
      <c r="F17" s="859">
        <v>4</v>
      </c>
      <c r="G17" s="859">
        <v>10</v>
      </c>
      <c r="H17" s="859">
        <v>3</v>
      </c>
      <c r="I17" s="859">
        <v>7</v>
      </c>
      <c r="J17" s="859">
        <v>7</v>
      </c>
      <c r="K17" s="859">
        <v>9</v>
      </c>
      <c r="L17" s="859">
        <v>8</v>
      </c>
      <c r="M17" s="859">
        <v>8</v>
      </c>
      <c r="N17" s="859">
        <v>9</v>
      </c>
    </row>
    <row r="18" spans="1:14" x14ac:dyDescent="0.2">
      <c r="A18" s="858" t="s">
        <v>288</v>
      </c>
      <c r="B18" s="859">
        <v>11</v>
      </c>
      <c r="C18" s="859">
        <v>1</v>
      </c>
      <c r="D18" s="859">
        <v>1</v>
      </c>
      <c r="E18" s="862">
        <v>0</v>
      </c>
      <c r="F18" s="862">
        <v>0</v>
      </c>
      <c r="G18" s="859">
        <v>1</v>
      </c>
      <c r="H18" s="862">
        <v>0</v>
      </c>
      <c r="I18" s="862">
        <v>0</v>
      </c>
      <c r="J18" s="859">
        <v>3</v>
      </c>
      <c r="K18" s="859">
        <v>2</v>
      </c>
      <c r="L18" s="862">
        <v>0</v>
      </c>
      <c r="M18" s="862">
        <v>0</v>
      </c>
      <c r="N18" s="859">
        <v>3</v>
      </c>
    </row>
    <row r="19" spans="1:14" x14ac:dyDescent="0.2">
      <c r="A19" s="858" t="s">
        <v>289</v>
      </c>
      <c r="B19" s="859">
        <v>11</v>
      </c>
      <c r="C19" s="862">
        <v>0</v>
      </c>
      <c r="D19" s="859">
        <v>1</v>
      </c>
      <c r="E19" s="859">
        <v>2</v>
      </c>
      <c r="F19" s="862">
        <v>0</v>
      </c>
      <c r="G19" s="859">
        <v>2</v>
      </c>
      <c r="H19" s="862">
        <v>0</v>
      </c>
      <c r="I19" s="862">
        <v>0</v>
      </c>
      <c r="J19" s="859">
        <v>1</v>
      </c>
      <c r="K19" s="859">
        <v>2</v>
      </c>
      <c r="L19" s="859">
        <v>2</v>
      </c>
      <c r="M19" s="859">
        <v>1</v>
      </c>
      <c r="N19" s="862">
        <v>0</v>
      </c>
    </row>
    <row r="20" spans="1:14" x14ac:dyDescent="0.2">
      <c r="A20" s="858" t="s">
        <v>290</v>
      </c>
      <c r="B20" s="859">
        <v>49</v>
      </c>
      <c r="C20" s="859">
        <v>2</v>
      </c>
      <c r="D20" s="859">
        <v>5</v>
      </c>
      <c r="E20" s="859">
        <v>8</v>
      </c>
      <c r="F20" s="859">
        <v>1</v>
      </c>
      <c r="G20" s="859">
        <v>3</v>
      </c>
      <c r="H20" s="859">
        <v>4</v>
      </c>
      <c r="I20" s="859">
        <v>3</v>
      </c>
      <c r="J20" s="859">
        <v>5</v>
      </c>
      <c r="K20" s="859">
        <v>7</v>
      </c>
      <c r="L20" s="859">
        <v>8</v>
      </c>
      <c r="M20" s="862">
        <v>0</v>
      </c>
      <c r="N20" s="859">
        <v>3</v>
      </c>
    </row>
    <row r="21" spans="1:14" x14ac:dyDescent="0.2">
      <c r="A21" s="858" t="s">
        <v>291</v>
      </c>
      <c r="B21" s="859">
        <v>83</v>
      </c>
      <c r="C21" s="859">
        <v>3</v>
      </c>
      <c r="D21" s="859">
        <v>8</v>
      </c>
      <c r="E21" s="859">
        <v>6</v>
      </c>
      <c r="F21" s="859">
        <v>9</v>
      </c>
      <c r="G21" s="859">
        <v>5</v>
      </c>
      <c r="H21" s="859">
        <v>9</v>
      </c>
      <c r="I21" s="859">
        <v>7</v>
      </c>
      <c r="J21" s="859">
        <v>14</v>
      </c>
      <c r="K21" s="859">
        <v>2</v>
      </c>
      <c r="L21" s="859">
        <v>8</v>
      </c>
      <c r="M21" s="859">
        <v>6</v>
      </c>
      <c r="N21" s="859">
        <v>6</v>
      </c>
    </row>
    <row r="22" spans="1:14" x14ac:dyDescent="0.2">
      <c r="A22" s="858" t="s">
        <v>292</v>
      </c>
      <c r="B22" s="859">
        <v>7</v>
      </c>
      <c r="C22" s="862">
        <v>0</v>
      </c>
      <c r="D22" s="862">
        <v>0</v>
      </c>
      <c r="E22" s="862">
        <v>0</v>
      </c>
      <c r="F22" s="862">
        <v>0</v>
      </c>
      <c r="G22" s="859">
        <v>1</v>
      </c>
      <c r="H22" s="862">
        <v>0</v>
      </c>
      <c r="I22" s="859">
        <v>2</v>
      </c>
      <c r="J22" s="859">
        <v>3</v>
      </c>
      <c r="K22" s="862">
        <v>0</v>
      </c>
      <c r="L22" s="862">
        <v>0</v>
      </c>
      <c r="M22" s="859">
        <v>1</v>
      </c>
      <c r="N22" s="862">
        <v>0</v>
      </c>
    </row>
    <row r="23" spans="1:14" x14ac:dyDescent="0.2">
      <c r="A23" s="858" t="s">
        <v>293</v>
      </c>
      <c r="B23" s="859">
        <v>33</v>
      </c>
      <c r="C23" s="859">
        <v>7</v>
      </c>
      <c r="D23" s="859">
        <v>1</v>
      </c>
      <c r="E23" s="859">
        <v>2</v>
      </c>
      <c r="F23" s="859">
        <v>5</v>
      </c>
      <c r="G23" s="859">
        <v>3</v>
      </c>
      <c r="H23" s="859">
        <v>5</v>
      </c>
      <c r="I23" s="859">
        <v>1</v>
      </c>
      <c r="J23" s="859">
        <v>1</v>
      </c>
      <c r="K23" s="859">
        <v>5</v>
      </c>
      <c r="L23" s="862">
        <v>0</v>
      </c>
      <c r="M23" s="859">
        <v>1</v>
      </c>
      <c r="N23" s="859">
        <v>2</v>
      </c>
    </row>
    <row r="24" spans="1:14" x14ac:dyDescent="0.2">
      <c r="A24" s="858" t="s">
        <v>294</v>
      </c>
      <c r="B24" s="859">
        <v>10</v>
      </c>
      <c r="C24" s="862">
        <v>0</v>
      </c>
      <c r="D24" s="859">
        <v>2</v>
      </c>
      <c r="E24" s="859">
        <v>1</v>
      </c>
      <c r="F24" s="859">
        <v>1</v>
      </c>
      <c r="G24" s="859">
        <v>2</v>
      </c>
      <c r="H24" s="862">
        <v>0</v>
      </c>
      <c r="I24" s="859">
        <v>2</v>
      </c>
      <c r="J24" s="859">
        <v>1</v>
      </c>
      <c r="K24" s="859">
        <v>1</v>
      </c>
      <c r="L24" s="862">
        <v>0</v>
      </c>
      <c r="M24" s="862">
        <v>0</v>
      </c>
      <c r="N24" s="862">
        <v>0</v>
      </c>
    </row>
    <row r="25" spans="1:14" x14ac:dyDescent="0.2">
      <c r="A25" s="858" t="s">
        <v>295</v>
      </c>
      <c r="B25" s="859">
        <v>22</v>
      </c>
      <c r="C25" s="859">
        <v>4</v>
      </c>
      <c r="D25" s="859">
        <v>1</v>
      </c>
      <c r="E25" s="859">
        <v>2</v>
      </c>
      <c r="F25" s="859">
        <v>1</v>
      </c>
      <c r="G25" s="859">
        <v>4</v>
      </c>
      <c r="H25" s="859">
        <v>1</v>
      </c>
      <c r="I25" s="859">
        <v>3</v>
      </c>
      <c r="J25" s="859">
        <v>2</v>
      </c>
      <c r="K25" s="862">
        <v>0</v>
      </c>
      <c r="L25" s="862">
        <v>0</v>
      </c>
      <c r="M25" s="859">
        <v>2</v>
      </c>
      <c r="N25" s="859">
        <v>2</v>
      </c>
    </row>
    <row r="26" spans="1:14" x14ac:dyDescent="0.2">
      <c r="A26" s="858" t="s">
        <v>296</v>
      </c>
      <c r="B26" s="859">
        <v>8</v>
      </c>
      <c r="C26" s="859">
        <v>2</v>
      </c>
      <c r="D26" s="862">
        <v>0</v>
      </c>
      <c r="E26" s="859">
        <v>1</v>
      </c>
      <c r="F26" s="862">
        <v>0</v>
      </c>
      <c r="G26" s="859">
        <v>1</v>
      </c>
      <c r="H26" s="862">
        <v>0</v>
      </c>
      <c r="I26" s="859">
        <v>2</v>
      </c>
      <c r="J26" s="859">
        <v>1</v>
      </c>
      <c r="K26" s="859">
        <v>1</v>
      </c>
      <c r="L26" s="862">
        <v>0</v>
      </c>
      <c r="M26" s="862">
        <v>0</v>
      </c>
      <c r="N26" s="862">
        <v>0</v>
      </c>
    </row>
    <row r="27" spans="1:14" x14ac:dyDescent="0.2">
      <c r="A27" s="858" t="s">
        <v>297</v>
      </c>
      <c r="B27" s="859">
        <v>44</v>
      </c>
      <c r="C27" s="859">
        <v>2</v>
      </c>
      <c r="D27" s="859">
        <v>5</v>
      </c>
      <c r="E27" s="859">
        <v>6</v>
      </c>
      <c r="F27" s="859">
        <v>2</v>
      </c>
      <c r="G27" s="859">
        <v>3</v>
      </c>
      <c r="H27" s="859">
        <v>2</v>
      </c>
      <c r="I27" s="859">
        <v>1</v>
      </c>
      <c r="J27" s="859">
        <v>2</v>
      </c>
      <c r="K27" s="859">
        <v>7</v>
      </c>
      <c r="L27" s="859">
        <v>5</v>
      </c>
      <c r="M27" s="859">
        <v>3</v>
      </c>
      <c r="N27" s="859">
        <v>6</v>
      </c>
    </row>
    <row r="28" spans="1:14" x14ac:dyDescent="0.2">
      <c r="A28" s="861" t="s">
        <v>147</v>
      </c>
      <c r="B28" s="857">
        <f>+SUM(B29:B35)</f>
        <v>460</v>
      </c>
      <c r="C28" s="857">
        <f t="shared" ref="C28:N28" si="1">+SUM(C29:C35)</f>
        <v>24</v>
      </c>
      <c r="D28" s="857">
        <f t="shared" si="1"/>
        <v>24</v>
      </c>
      <c r="E28" s="857">
        <f t="shared" si="1"/>
        <v>41</v>
      </c>
      <c r="F28" s="857">
        <f t="shared" si="1"/>
        <v>27</v>
      </c>
      <c r="G28" s="857">
        <f t="shared" si="1"/>
        <v>32</v>
      </c>
      <c r="H28" s="857">
        <f t="shared" si="1"/>
        <v>33</v>
      </c>
      <c r="I28" s="857">
        <f t="shared" si="1"/>
        <v>41</v>
      </c>
      <c r="J28" s="857">
        <f t="shared" si="1"/>
        <v>48</v>
      </c>
      <c r="K28" s="857">
        <f t="shared" si="1"/>
        <v>36</v>
      </c>
      <c r="L28" s="857">
        <f t="shared" si="1"/>
        <v>45</v>
      </c>
      <c r="M28" s="857">
        <f t="shared" si="1"/>
        <v>49</v>
      </c>
      <c r="N28" s="857">
        <f t="shared" si="1"/>
        <v>60</v>
      </c>
    </row>
    <row r="29" spans="1:14" x14ac:dyDescent="0.2">
      <c r="A29" s="858" t="s">
        <v>298</v>
      </c>
      <c r="B29" s="859">
        <v>255</v>
      </c>
      <c r="C29" s="859">
        <v>15</v>
      </c>
      <c r="D29" s="859">
        <v>13</v>
      </c>
      <c r="E29" s="859">
        <v>20</v>
      </c>
      <c r="F29" s="859">
        <v>18</v>
      </c>
      <c r="G29" s="859">
        <v>22</v>
      </c>
      <c r="H29" s="859">
        <v>17</v>
      </c>
      <c r="I29" s="859">
        <v>24</v>
      </c>
      <c r="J29" s="859">
        <v>25</v>
      </c>
      <c r="K29" s="859">
        <v>21</v>
      </c>
      <c r="L29" s="859">
        <v>25</v>
      </c>
      <c r="M29" s="859">
        <v>23</v>
      </c>
      <c r="N29" s="859">
        <v>32</v>
      </c>
    </row>
    <row r="30" spans="1:14" x14ac:dyDescent="0.2">
      <c r="A30" s="858" t="s">
        <v>299</v>
      </c>
      <c r="B30" s="859">
        <v>24</v>
      </c>
      <c r="C30" s="862">
        <v>0</v>
      </c>
      <c r="D30" s="862">
        <v>0</v>
      </c>
      <c r="E30" s="859">
        <v>1</v>
      </c>
      <c r="F30" s="859">
        <v>3</v>
      </c>
      <c r="G30" s="859">
        <v>2</v>
      </c>
      <c r="H30" s="859">
        <v>1</v>
      </c>
      <c r="I30" s="859">
        <v>1</v>
      </c>
      <c r="J30" s="859">
        <v>5</v>
      </c>
      <c r="K30" s="859">
        <v>1</v>
      </c>
      <c r="L30" s="859">
        <v>1</v>
      </c>
      <c r="M30" s="859">
        <v>3</v>
      </c>
      <c r="N30" s="859">
        <v>6</v>
      </c>
    </row>
    <row r="31" spans="1:14" x14ac:dyDescent="0.2">
      <c r="A31" s="858" t="s">
        <v>300</v>
      </c>
      <c r="B31" s="859">
        <v>19</v>
      </c>
      <c r="C31" s="859">
        <v>1</v>
      </c>
      <c r="D31" s="859">
        <v>2</v>
      </c>
      <c r="E31" s="859">
        <v>1</v>
      </c>
      <c r="F31" s="859">
        <v>1</v>
      </c>
      <c r="G31" s="862">
        <v>0</v>
      </c>
      <c r="H31" s="859">
        <v>1</v>
      </c>
      <c r="I31" s="862">
        <v>0</v>
      </c>
      <c r="J31" s="862">
        <v>0</v>
      </c>
      <c r="K31" s="859">
        <v>3</v>
      </c>
      <c r="L31" s="859">
        <v>3</v>
      </c>
      <c r="M31" s="862">
        <v>0</v>
      </c>
      <c r="N31" s="859">
        <v>7</v>
      </c>
    </row>
    <row r="32" spans="1:14" x14ac:dyDescent="0.2">
      <c r="A32" s="858" t="s">
        <v>301</v>
      </c>
      <c r="B32" s="859">
        <v>22</v>
      </c>
      <c r="C32" s="859">
        <v>2</v>
      </c>
      <c r="D32" s="862">
        <v>0</v>
      </c>
      <c r="E32" s="859">
        <v>2</v>
      </c>
      <c r="F32" s="862">
        <v>0</v>
      </c>
      <c r="G32" s="859">
        <v>1</v>
      </c>
      <c r="H32" s="862">
        <v>0</v>
      </c>
      <c r="I32" s="859">
        <v>1</v>
      </c>
      <c r="J32" s="859">
        <v>3</v>
      </c>
      <c r="K32" s="859">
        <v>1</v>
      </c>
      <c r="L32" s="859">
        <v>5</v>
      </c>
      <c r="M32" s="859">
        <v>3</v>
      </c>
      <c r="N32" s="859">
        <v>4</v>
      </c>
    </row>
    <row r="33" spans="1:14" x14ac:dyDescent="0.2">
      <c r="A33" s="858" t="s">
        <v>302</v>
      </c>
      <c r="B33" s="859">
        <v>57</v>
      </c>
      <c r="C33" s="859">
        <v>2</v>
      </c>
      <c r="D33" s="859">
        <v>5</v>
      </c>
      <c r="E33" s="859">
        <v>8</v>
      </c>
      <c r="F33" s="862">
        <v>0</v>
      </c>
      <c r="G33" s="859">
        <v>5</v>
      </c>
      <c r="H33" s="859">
        <v>5</v>
      </c>
      <c r="I33" s="859">
        <v>5</v>
      </c>
      <c r="J33" s="859">
        <v>3</v>
      </c>
      <c r="K33" s="859">
        <v>8</v>
      </c>
      <c r="L33" s="859">
        <v>6</v>
      </c>
      <c r="M33" s="859">
        <v>7</v>
      </c>
      <c r="N33" s="859">
        <v>3</v>
      </c>
    </row>
    <row r="34" spans="1:14" x14ac:dyDescent="0.2">
      <c r="A34" s="858" t="s">
        <v>303</v>
      </c>
      <c r="B34" s="859">
        <v>73</v>
      </c>
      <c r="C34" s="859">
        <v>3</v>
      </c>
      <c r="D34" s="859">
        <v>4</v>
      </c>
      <c r="E34" s="859">
        <v>7</v>
      </c>
      <c r="F34" s="859">
        <v>5</v>
      </c>
      <c r="G34" s="859">
        <v>2</v>
      </c>
      <c r="H34" s="859">
        <v>7</v>
      </c>
      <c r="I34" s="859">
        <v>8</v>
      </c>
      <c r="J34" s="859">
        <v>11</v>
      </c>
      <c r="K34" s="859">
        <v>2</v>
      </c>
      <c r="L34" s="859">
        <v>5</v>
      </c>
      <c r="M34" s="859">
        <v>11</v>
      </c>
      <c r="N34" s="859">
        <v>8</v>
      </c>
    </row>
    <row r="35" spans="1:14" x14ac:dyDescent="0.2">
      <c r="A35" s="858" t="s">
        <v>304</v>
      </c>
      <c r="B35" s="859">
        <v>10</v>
      </c>
      <c r="C35" s="859">
        <v>1</v>
      </c>
      <c r="D35" s="862">
        <v>0</v>
      </c>
      <c r="E35" s="859">
        <v>2</v>
      </c>
      <c r="F35" s="862">
        <v>0</v>
      </c>
      <c r="G35" s="862">
        <v>0</v>
      </c>
      <c r="H35" s="859">
        <v>2</v>
      </c>
      <c r="I35" s="859">
        <v>2</v>
      </c>
      <c r="J35" s="859">
        <v>1</v>
      </c>
      <c r="K35" s="862">
        <v>0</v>
      </c>
      <c r="L35" s="862">
        <v>0</v>
      </c>
      <c r="M35" s="859">
        <v>2</v>
      </c>
      <c r="N35" s="862">
        <v>0</v>
      </c>
    </row>
    <row r="36" spans="1:14" x14ac:dyDescent="0.2">
      <c r="A36" s="861" t="s">
        <v>146</v>
      </c>
      <c r="B36" s="857">
        <f>+SUM(B37:B43)</f>
        <v>1038</v>
      </c>
      <c r="C36" s="857">
        <f t="shared" ref="C36:N36" si="2">+SUM(C37:C43)</f>
        <v>84</v>
      </c>
      <c r="D36" s="857">
        <f t="shared" si="2"/>
        <v>79</v>
      </c>
      <c r="E36" s="857">
        <f t="shared" si="2"/>
        <v>76</v>
      </c>
      <c r="F36" s="857">
        <f t="shared" si="2"/>
        <v>60</v>
      </c>
      <c r="G36" s="857">
        <f t="shared" si="2"/>
        <v>94</v>
      </c>
      <c r="H36" s="857">
        <f t="shared" si="2"/>
        <v>94</v>
      </c>
      <c r="I36" s="857">
        <f t="shared" si="2"/>
        <v>90</v>
      </c>
      <c r="J36" s="857">
        <f t="shared" si="2"/>
        <v>131</v>
      </c>
      <c r="K36" s="857">
        <f t="shared" si="2"/>
        <v>95</v>
      </c>
      <c r="L36" s="857">
        <f t="shared" si="2"/>
        <v>87</v>
      </c>
      <c r="M36" s="857">
        <f t="shared" si="2"/>
        <v>73</v>
      </c>
      <c r="N36" s="857">
        <f t="shared" si="2"/>
        <v>75</v>
      </c>
    </row>
    <row r="37" spans="1:14" x14ac:dyDescent="0.2">
      <c r="A37" s="858" t="s">
        <v>305</v>
      </c>
      <c r="B37" s="859">
        <v>440</v>
      </c>
      <c r="C37" s="859">
        <v>40</v>
      </c>
      <c r="D37" s="859">
        <v>27</v>
      </c>
      <c r="E37" s="859">
        <v>44</v>
      </c>
      <c r="F37" s="859">
        <v>22</v>
      </c>
      <c r="G37" s="859">
        <v>38</v>
      </c>
      <c r="H37" s="859">
        <v>40</v>
      </c>
      <c r="I37" s="859">
        <v>41</v>
      </c>
      <c r="J37" s="859">
        <v>49</v>
      </c>
      <c r="K37" s="859">
        <v>35</v>
      </c>
      <c r="L37" s="859">
        <v>43</v>
      </c>
      <c r="M37" s="859">
        <v>33</v>
      </c>
      <c r="N37" s="859">
        <v>28</v>
      </c>
    </row>
    <row r="38" spans="1:14" x14ac:dyDescent="0.2">
      <c r="A38" s="858" t="s">
        <v>306</v>
      </c>
      <c r="B38" s="859">
        <v>77</v>
      </c>
      <c r="C38" s="859">
        <v>6</v>
      </c>
      <c r="D38" s="859">
        <v>2</v>
      </c>
      <c r="E38" s="859">
        <v>4</v>
      </c>
      <c r="F38" s="859">
        <v>5</v>
      </c>
      <c r="G38" s="859">
        <v>3</v>
      </c>
      <c r="H38" s="859">
        <v>4</v>
      </c>
      <c r="I38" s="859">
        <v>8</v>
      </c>
      <c r="J38" s="859">
        <v>23</v>
      </c>
      <c r="K38" s="859">
        <v>9</v>
      </c>
      <c r="L38" s="859">
        <v>4</v>
      </c>
      <c r="M38" s="859">
        <v>3</v>
      </c>
      <c r="N38" s="859">
        <v>6</v>
      </c>
    </row>
    <row r="39" spans="1:14" x14ac:dyDescent="0.2">
      <c r="A39" s="858" t="s">
        <v>146</v>
      </c>
      <c r="B39" s="859">
        <v>183</v>
      </c>
      <c r="C39" s="859">
        <v>12</v>
      </c>
      <c r="D39" s="859">
        <v>19</v>
      </c>
      <c r="E39" s="859">
        <v>9</v>
      </c>
      <c r="F39" s="859">
        <v>11</v>
      </c>
      <c r="G39" s="859">
        <v>17</v>
      </c>
      <c r="H39" s="859">
        <v>18</v>
      </c>
      <c r="I39" s="859">
        <v>15</v>
      </c>
      <c r="J39" s="859">
        <v>24</v>
      </c>
      <c r="K39" s="859">
        <v>19</v>
      </c>
      <c r="L39" s="859">
        <v>14</v>
      </c>
      <c r="M39" s="859">
        <v>14</v>
      </c>
      <c r="N39" s="859">
        <v>11</v>
      </c>
    </row>
    <row r="40" spans="1:14" x14ac:dyDescent="0.2">
      <c r="A40" s="858" t="s">
        <v>307</v>
      </c>
      <c r="B40" s="859">
        <v>232</v>
      </c>
      <c r="C40" s="859">
        <v>21</v>
      </c>
      <c r="D40" s="859">
        <v>24</v>
      </c>
      <c r="E40" s="859">
        <v>9</v>
      </c>
      <c r="F40" s="859">
        <v>14</v>
      </c>
      <c r="G40" s="859">
        <v>24</v>
      </c>
      <c r="H40" s="859">
        <v>23</v>
      </c>
      <c r="I40" s="859">
        <v>12</v>
      </c>
      <c r="J40" s="859">
        <v>24</v>
      </c>
      <c r="K40" s="859">
        <v>19</v>
      </c>
      <c r="L40" s="859">
        <v>19</v>
      </c>
      <c r="M40" s="859">
        <v>19</v>
      </c>
      <c r="N40" s="859">
        <v>24</v>
      </c>
    </row>
    <row r="41" spans="1:14" x14ac:dyDescent="0.2">
      <c r="A41" s="858" t="s">
        <v>308</v>
      </c>
      <c r="B41" s="859">
        <v>44</v>
      </c>
      <c r="C41" s="859">
        <v>2</v>
      </c>
      <c r="D41" s="859">
        <v>4</v>
      </c>
      <c r="E41" s="859">
        <v>6</v>
      </c>
      <c r="F41" s="859">
        <v>2</v>
      </c>
      <c r="G41" s="859">
        <v>7</v>
      </c>
      <c r="H41" s="859">
        <v>5</v>
      </c>
      <c r="I41" s="859">
        <v>3</v>
      </c>
      <c r="J41" s="859">
        <v>2</v>
      </c>
      <c r="K41" s="859">
        <v>6</v>
      </c>
      <c r="L41" s="859">
        <v>3</v>
      </c>
      <c r="M41" s="859">
        <v>1</v>
      </c>
      <c r="N41" s="859">
        <v>3</v>
      </c>
    </row>
    <row r="42" spans="1:14" x14ac:dyDescent="0.2">
      <c r="A42" s="858" t="s">
        <v>309</v>
      </c>
      <c r="B42" s="859">
        <v>30</v>
      </c>
      <c r="C42" s="859">
        <v>1</v>
      </c>
      <c r="D42" s="859">
        <v>2</v>
      </c>
      <c r="E42" s="859">
        <v>3</v>
      </c>
      <c r="F42" s="859">
        <v>3</v>
      </c>
      <c r="G42" s="859">
        <v>1</v>
      </c>
      <c r="H42" s="859">
        <v>2</v>
      </c>
      <c r="I42" s="859">
        <v>7</v>
      </c>
      <c r="J42" s="859">
        <v>6</v>
      </c>
      <c r="K42" s="859">
        <v>2</v>
      </c>
      <c r="L42" s="859">
        <v>1</v>
      </c>
      <c r="M42" s="859">
        <v>1</v>
      </c>
      <c r="N42" s="859">
        <v>1</v>
      </c>
    </row>
    <row r="43" spans="1:14" x14ac:dyDescent="0.2">
      <c r="A43" s="858" t="s">
        <v>310</v>
      </c>
      <c r="B43" s="859">
        <v>32</v>
      </c>
      <c r="C43" s="859">
        <v>2</v>
      </c>
      <c r="D43" s="859">
        <v>1</v>
      </c>
      <c r="E43" s="859">
        <v>1</v>
      </c>
      <c r="F43" s="859">
        <v>3</v>
      </c>
      <c r="G43" s="859">
        <v>4</v>
      </c>
      <c r="H43" s="859">
        <v>2</v>
      </c>
      <c r="I43" s="859">
        <v>4</v>
      </c>
      <c r="J43" s="859">
        <v>3</v>
      </c>
      <c r="K43" s="859">
        <v>5</v>
      </c>
      <c r="L43" s="859">
        <v>3</v>
      </c>
      <c r="M43" s="859">
        <v>2</v>
      </c>
      <c r="N43" s="859">
        <v>2</v>
      </c>
    </row>
    <row r="44" spans="1:14" x14ac:dyDescent="0.2">
      <c r="A44" s="861" t="s">
        <v>145</v>
      </c>
      <c r="B44" s="857">
        <f>+SUM(B45:B50)</f>
        <v>527</v>
      </c>
      <c r="C44" s="857">
        <f t="shared" ref="C44:N44" si="3">+SUM(C45:C50)</f>
        <v>34</v>
      </c>
      <c r="D44" s="857">
        <f t="shared" si="3"/>
        <v>43</v>
      </c>
      <c r="E44" s="857">
        <f t="shared" si="3"/>
        <v>61</v>
      </c>
      <c r="F44" s="857">
        <f t="shared" si="3"/>
        <v>40</v>
      </c>
      <c r="G44" s="857">
        <f t="shared" si="3"/>
        <v>43</v>
      </c>
      <c r="H44" s="857">
        <f t="shared" si="3"/>
        <v>38</v>
      </c>
      <c r="I44" s="857">
        <f t="shared" si="3"/>
        <v>46</v>
      </c>
      <c r="J44" s="857">
        <f t="shared" si="3"/>
        <v>48</v>
      </c>
      <c r="K44" s="857">
        <f t="shared" si="3"/>
        <v>46</v>
      </c>
      <c r="L44" s="857">
        <f t="shared" si="3"/>
        <v>38</v>
      </c>
      <c r="M44" s="857">
        <f t="shared" si="3"/>
        <v>28</v>
      </c>
      <c r="N44" s="857">
        <f t="shared" si="3"/>
        <v>62</v>
      </c>
    </row>
    <row r="45" spans="1:14" x14ac:dyDescent="0.2">
      <c r="A45" s="858" t="s">
        <v>311</v>
      </c>
      <c r="B45" s="859">
        <v>303</v>
      </c>
      <c r="C45" s="859">
        <v>23</v>
      </c>
      <c r="D45" s="859">
        <v>21</v>
      </c>
      <c r="E45" s="859">
        <v>31</v>
      </c>
      <c r="F45" s="859">
        <v>23</v>
      </c>
      <c r="G45" s="859">
        <v>26</v>
      </c>
      <c r="H45" s="859">
        <v>23</v>
      </c>
      <c r="I45" s="859">
        <v>23</v>
      </c>
      <c r="J45" s="859">
        <v>30</v>
      </c>
      <c r="K45" s="859">
        <v>30</v>
      </c>
      <c r="L45" s="859">
        <v>18</v>
      </c>
      <c r="M45" s="859">
        <v>19</v>
      </c>
      <c r="N45" s="859">
        <v>36</v>
      </c>
    </row>
    <row r="46" spans="1:14" x14ac:dyDescent="0.2">
      <c r="A46" s="858" t="s">
        <v>147</v>
      </c>
      <c r="B46" s="859">
        <v>43</v>
      </c>
      <c r="C46" s="859">
        <v>1</v>
      </c>
      <c r="D46" s="859">
        <v>4</v>
      </c>
      <c r="E46" s="859">
        <v>6</v>
      </c>
      <c r="F46" s="859">
        <v>3</v>
      </c>
      <c r="G46" s="859">
        <v>5</v>
      </c>
      <c r="H46" s="859">
        <v>3</v>
      </c>
      <c r="I46" s="859">
        <v>3</v>
      </c>
      <c r="J46" s="859">
        <v>4</v>
      </c>
      <c r="K46" s="859">
        <v>3</v>
      </c>
      <c r="L46" s="859">
        <v>6</v>
      </c>
      <c r="M46" s="859">
        <v>1</v>
      </c>
      <c r="N46" s="859">
        <v>4</v>
      </c>
    </row>
    <row r="47" spans="1:14" x14ac:dyDescent="0.2">
      <c r="A47" s="858" t="s">
        <v>312</v>
      </c>
      <c r="B47" s="859">
        <v>42</v>
      </c>
      <c r="C47" s="859">
        <v>4</v>
      </c>
      <c r="D47" s="859">
        <v>3</v>
      </c>
      <c r="E47" s="859">
        <v>6</v>
      </c>
      <c r="F47" s="859">
        <v>3</v>
      </c>
      <c r="G47" s="859">
        <v>3</v>
      </c>
      <c r="H47" s="859">
        <v>3</v>
      </c>
      <c r="I47" s="859">
        <v>4</v>
      </c>
      <c r="J47" s="859">
        <v>6</v>
      </c>
      <c r="K47" s="859">
        <v>2</v>
      </c>
      <c r="L47" s="859">
        <v>4</v>
      </c>
      <c r="M47" s="859">
        <v>1</v>
      </c>
      <c r="N47" s="859">
        <v>3</v>
      </c>
    </row>
    <row r="48" spans="1:14" x14ac:dyDescent="0.2">
      <c r="A48" s="858" t="s">
        <v>313</v>
      </c>
      <c r="B48" s="859">
        <v>24</v>
      </c>
      <c r="C48" s="859">
        <v>1</v>
      </c>
      <c r="D48" s="859">
        <v>4</v>
      </c>
      <c r="E48" s="859">
        <v>5</v>
      </c>
      <c r="F48" s="859">
        <v>3</v>
      </c>
      <c r="G48" s="859">
        <v>2</v>
      </c>
      <c r="H48" s="859">
        <v>3</v>
      </c>
      <c r="I48" s="859">
        <v>1</v>
      </c>
      <c r="J48" s="862">
        <v>0</v>
      </c>
      <c r="K48" s="859">
        <v>1</v>
      </c>
      <c r="L48" s="859">
        <v>2</v>
      </c>
      <c r="M48" s="859">
        <v>2</v>
      </c>
      <c r="N48" s="862">
        <v>0</v>
      </c>
    </row>
    <row r="49" spans="1:14" x14ac:dyDescent="0.2">
      <c r="A49" s="858" t="s">
        <v>314</v>
      </c>
      <c r="B49" s="859">
        <v>85</v>
      </c>
      <c r="C49" s="859">
        <v>3</v>
      </c>
      <c r="D49" s="859">
        <v>8</v>
      </c>
      <c r="E49" s="859">
        <v>9</v>
      </c>
      <c r="F49" s="859">
        <v>4</v>
      </c>
      <c r="G49" s="859">
        <v>5</v>
      </c>
      <c r="H49" s="859">
        <v>5</v>
      </c>
      <c r="I49" s="859">
        <v>9</v>
      </c>
      <c r="J49" s="859">
        <v>7</v>
      </c>
      <c r="K49" s="859">
        <v>8</v>
      </c>
      <c r="L49" s="859">
        <v>6</v>
      </c>
      <c r="M49" s="859">
        <v>4</v>
      </c>
      <c r="N49" s="859">
        <v>17</v>
      </c>
    </row>
    <row r="50" spans="1:14" x14ac:dyDescent="0.2">
      <c r="A50" s="858" t="s">
        <v>315</v>
      </c>
      <c r="B50" s="859">
        <v>30</v>
      </c>
      <c r="C50" s="859">
        <v>2</v>
      </c>
      <c r="D50" s="859">
        <v>3</v>
      </c>
      <c r="E50" s="859">
        <v>4</v>
      </c>
      <c r="F50" s="859">
        <v>4</v>
      </c>
      <c r="G50" s="859">
        <v>2</v>
      </c>
      <c r="H50" s="859">
        <v>1</v>
      </c>
      <c r="I50" s="859">
        <v>6</v>
      </c>
      <c r="J50" s="859">
        <v>1</v>
      </c>
      <c r="K50" s="859">
        <v>2</v>
      </c>
      <c r="L50" s="859">
        <v>2</v>
      </c>
      <c r="M50" s="859">
        <v>1</v>
      </c>
      <c r="N50" s="859">
        <v>2</v>
      </c>
    </row>
    <row r="51" spans="1:14" x14ac:dyDescent="0.2">
      <c r="A51" s="861" t="s">
        <v>144</v>
      </c>
      <c r="B51" s="857">
        <f>+SUM(B52:B58)</f>
        <v>1805</v>
      </c>
      <c r="C51" s="857">
        <f t="shared" ref="C51:N51" si="4">+SUM(C52:C58)</f>
        <v>131</v>
      </c>
      <c r="D51" s="857">
        <f t="shared" si="4"/>
        <v>99</v>
      </c>
      <c r="E51" s="857">
        <f t="shared" si="4"/>
        <v>167</v>
      </c>
      <c r="F51" s="857">
        <f t="shared" si="4"/>
        <v>113</v>
      </c>
      <c r="G51" s="857">
        <f t="shared" si="4"/>
        <v>132</v>
      </c>
      <c r="H51" s="857">
        <f t="shared" si="4"/>
        <v>169</v>
      </c>
      <c r="I51" s="857">
        <f t="shared" si="4"/>
        <v>156</v>
      </c>
      <c r="J51" s="857">
        <f t="shared" si="4"/>
        <v>183</v>
      </c>
      <c r="K51" s="857">
        <f t="shared" si="4"/>
        <v>161</v>
      </c>
      <c r="L51" s="857">
        <f t="shared" si="4"/>
        <v>153</v>
      </c>
      <c r="M51" s="857">
        <f t="shared" si="4"/>
        <v>151</v>
      </c>
      <c r="N51" s="857">
        <f t="shared" si="4"/>
        <v>190</v>
      </c>
    </row>
    <row r="52" spans="1:14" x14ac:dyDescent="0.2">
      <c r="A52" s="858" t="s">
        <v>316</v>
      </c>
      <c r="B52" s="859">
        <v>894</v>
      </c>
      <c r="C52" s="859">
        <v>67</v>
      </c>
      <c r="D52" s="859">
        <v>56</v>
      </c>
      <c r="E52" s="859">
        <v>79</v>
      </c>
      <c r="F52" s="859">
        <v>58</v>
      </c>
      <c r="G52" s="859">
        <v>50</v>
      </c>
      <c r="H52" s="859">
        <v>100</v>
      </c>
      <c r="I52" s="859">
        <v>84</v>
      </c>
      <c r="J52" s="859">
        <v>87</v>
      </c>
      <c r="K52" s="859">
        <v>68</v>
      </c>
      <c r="L52" s="859">
        <v>67</v>
      </c>
      <c r="M52" s="859">
        <v>82</v>
      </c>
      <c r="N52" s="859">
        <v>96</v>
      </c>
    </row>
    <row r="53" spans="1:14" x14ac:dyDescent="0.2">
      <c r="A53" s="858" t="s">
        <v>317</v>
      </c>
      <c r="B53" s="859">
        <v>112</v>
      </c>
      <c r="C53" s="859">
        <v>6</v>
      </c>
      <c r="D53" s="859">
        <v>2</v>
      </c>
      <c r="E53" s="859">
        <v>7</v>
      </c>
      <c r="F53" s="859">
        <v>8</v>
      </c>
      <c r="G53" s="859">
        <v>15</v>
      </c>
      <c r="H53" s="859">
        <v>7</v>
      </c>
      <c r="I53" s="859">
        <v>6</v>
      </c>
      <c r="J53" s="859">
        <v>10</v>
      </c>
      <c r="K53" s="859">
        <v>13</v>
      </c>
      <c r="L53" s="859">
        <v>15</v>
      </c>
      <c r="M53" s="859">
        <v>10</v>
      </c>
      <c r="N53" s="859">
        <v>13</v>
      </c>
    </row>
    <row r="54" spans="1:14" x14ac:dyDescent="0.2">
      <c r="A54" s="858" t="s">
        <v>318</v>
      </c>
      <c r="B54" s="859">
        <v>39</v>
      </c>
      <c r="C54" s="859">
        <v>2</v>
      </c>
      <c r="D54" s="859">
        <v>7</v>
      </c>
      <c r="E54" s="859">
        <v>4</v>
      </c>
      <c r="F54" s="862">
        <v>0</v>
      </c>
      <c r="G54" s="859">
        <v>4</v>
      </c>
      <c r="H54" s="859">
        <v>2</v>
      </c>
      <c r="I54" s="859">
        <v>3</v>
      </c>
      <c r="J54" s="859">
        <v>3</v>
      </c>
      <c r="K54" s="859">
        <v>3</v>
      </c>
      <c r="L54" s="859">
        <v>3</v>
      </c>
      <c r="M54" s="859">
        <v>5</v>
      </c>
      <c r="N54" s="859">
        <v>3</v>
      </c>
    </row>
    <row r="55" spans="1:14" x14ac:dyDescent="0.2">
      <c r="A55" s="858" t="s">
        <v>319</v>
      </c>
      <c r="B55" s="859">
        <v>328</v>
      </c>
      <c r="C55" s="859">
        <v>26</v>
      </c>
      <c r="D55" s="859">
        <v>21</v>
      </c>
      <c r="E55" s="859">
        <v>40</v>
      </c>
      <c r="F55" s="859">
        <v>24</v>
      </c>
      <c r="G55" s="859">
        <v>28</v>
      </c>
      <c r="H55" s="859">
        <v>20</v>
      </c>
      <c r="I55" s="859">
        <v>30</v>
      </c>
      <c r="J55" s="859">
        <v>33</v>
      </c>
      <c r="K55" s="859">
        <v>27</v>
      </c>
      <c r="L55" s="859">
        <v>27</v>
      </c>
      <c r="M55" s="859">
        <v>27</v>
      </c>
      <c r="N55" s="859">
        <v>25</v>
      </c>
    </row>
    <row r="56" spans="1:14" x14ac:dyDescent="0.2">
      <c r="A56" s="858" t="s">
        <v>320</v>
      </c>
      <c r="B56" s="859">
        <v>257</v>
      </c>
      <c r="C56" s="859">
        <v>20</v>
      </c>
      <c r="D56" s="859">
        <v>8</v>
      </c>
      <c r="E56" s="859">
        <v>24</v>
      </c>
      <c r="F56" s="859">
        <v>15</v>
      </c>
      <c r="G56" s="859">
        <v>19</v>
      </c>
      <c r="H56" s="859">
        <v>20</v>
      </c>
      <c r="I56" s="859">
        <v>14</v>
      </c>
      <c r="J56" s="859">
        <v>30</v>
      </c>
      <c r="K56" s="859">
        <v>29</v>
      </c>
      <c r="L56" s="859">
        <v>22</v>
      </c>
      <c r="M56" s="859">
        <v>18</v>
      </c>
      <c r="N56" s="859">
        <v>38</v>
      </c>
    </row>
    <row r="57" spans="1:14" x14ac:dyDescent="0.2">
      <c r="A57" s="858" t="s">
        <v>321</v>
      </c>
      <c r="B57" s="859">
        <v>135</v>
      </c>
      <c r="C57" s="859">
        <v>7</v>
      </c>
      <c r="D57" s="859">
        <v>5</v>
      </c>
      <c r="E57" s="859">
        <v>11</v>
      </c>
      <c r="F57" s="859">
        <v>7</v>
      </c>
      <c r="G57" s="859">
        <v>12</v>
      </c>
      <c r="H57" s="859">
        <v>11</v>
      </c>
      <c r="I57" s="859">
        <v>14</v>
      </c>
      <c r="J57" s="859">
        <v>16</v>
      </c>
      <c r="K57" s="859">
        <v>16</v>
      </c>
      <c r="L57" s="859">
        <v>16</v>
      </c>
      <c r="M57" s="859">
        <v>9</v>
      </c>
      <c r="N57" s="859">
        <v>11</v>
      </c>
    </row>
    <row r="58" spans="1:14" x14ac:dyDescent="0.2">
      <c r="A58" s="858" t="s">
        <v>322</v>
      </c>
      <c r="B58" s="859">
        <v>40</v>
      </c>
      <c r="C58" s="859">
        <v>3</v>
      </c>
      <c r="D58" s="862">
        <v>0</v>
      </c>
      <c r="E58" s="859">
        <v>2</v>
      </c>
      <c r="F58" s="859">
        <v>1</v>
      </c>
      <c r="G58" s="859">
        <v>4</v>
      </c>
      <c r="H58" s="859">
        <v>9</v>
      </c>
      <c r="I58" s="859">
        <v>5</v>
      </c>
      <c r="J58" s="859">
        <v>4</v>
      </c>
      <c r="K58" s="859">
        <v>5</v>
      </c>
      <c r="L58" s="859">
        <v>3</v>
      </c>
      <c r="M58" s="862">
        <v>0</v>
      </c>
      <c r="N58" s="859">
        <v>4</v>
      </c>
    </row>
    <row r="59" spans="1:14" x14ac:dyDescent="0.2">
      <c r="A59" s="861" t="s">
        <v>143</v>
      </c>
      <c r="B59" s="857">
        <f>+SUM(B60:B69)</f>
        <v>2322</v>
      </c>
      <c r="C59" s="857">
        <f t="shared" ref="C59:N59" si="5">+SUM(C60:C69)</f>
        <v>173</v>
      </c>
      <c r="D59" s="857">
        <f t="shared" si="5"/>
        <v>180</v>
      </c>
      <c r="E59" s="857">
        <f t="shared" si="5"/>
        <v>191</v>
      </c>
      <c r="F59" s="857">
        <f t="shared" si="5"/>
        <v>171</v>
      </c>
      <c r="G59" s="857">
        <f t="shared" si="5"/>
        <v>195</v>
      </c>
      <c r="H59" s="857">
        <f t="shared" si="5"/>
        <v>187</v>
      </c>
      <c r="I59" s="857">
        <f t="shared" si="5"/>
        <v>218</v>
      </c>
      <c r="J59" s="857">
        <f t="shared" si="5"/>
        <v>242</v>
      </c>
      <c r="K59" s="857">
        <f t="shared" si="5"/>
        <v>186</v>
      </c>
      <c r="L59" s="857">
        <f t="shared" si="5"/>
        <v>179</v>
      </c>
      <c r="M59" s="857">
        <f t="shared" si="5"/>
        <v>162</v>
      </c>
      <c r="N59" s="857">
        <f t="shared" si="5"/>
        <v>238</v>
      </c>
    </row>
    <row r="60" spans="1:14" x14ac:dyDescent="0.2">
      <c r="A60" s="858" t="s">
        <v>323</v>
      </c>
      <c r="B60" s="859">
        <v>1296</v>
      </c>
      <c r="C60" s="859">
        <v>92</v>
      </c>
      <c r="D60" s="859">
        <v>104</v>
      </c>
      <c r="E60" s="859">
        <v>107</v>
      </c>
      <c r="F60" s="859">
        <v>94</v>
      </c>
      <c r="G60" s="859">
        <v>110</v>
      </c>
      <c r="H60" s="859">
        <v>105</v>
      </c>
      <c r="I60" s="859">
        <v>123</v>
      </c>
      <c r="J60" s="859">
        <v>138</v>
      </c>
      <c r="K60" s="859">
        <v>96</v>
      </c>
      <c r="L60" s="859">
        <v>98</v>
      </c>
      <c r="M60" s="859">
        <v>91</v>
      </c>
      <c r="N60" s="859">
        <v>138</v>
      </c>
    </row>
    <row r="61" spans="1:14" x14ac:dyDescent="0.2">
      <c r="A61" s="858" t="s">
        <v>324</v>
      </c>
      <c r="B61" s="859">
        <v>204</v>
      </c>
      <c r="C61" s="859">
        <v>15</v>
      </c>
      <c r="D61" s="859">
        <v>11</v>
      </c>
      <c r="E61" s="859">
        <v>15</v>
      </c>
      <c r="F61" s="859">
        <v>18</v>
      </c>
      <c r="G61" s="859">
        <v>12</v>
      </c>
      <c r="H61" s="859">
        <v>21</v>
      </c>
      <c r="I61" s="859">
        <v>21</v>
      </c>
      <c r="J61" s="859">
        <v>25</v>
      </c>
      <c r="K61" s="859">
        <v>16</v>
      </c>
      <c r="L61" s="859">
        <v>15</v>
      </c>
      <c r="M61" s="859">
        <v>12</v>
      </c>
      <c r="N61" s="859">
        <v>23</v>
      </c>
    </row>
    <row r="62" spans="1:14" x14ac:dyDescent="0.2">
      <c r="A62" s="858" t="s">
        <v>325</v>
      </c>
      <c r="B62" s="859">
        <v>172</v>
      </c>
      <c r="C62" s="859">
        <v>14</v>
      </c>
      <c r="D62" s="859">
        <v>13</v>
      </c>
      <c r="E62" s="859">
        <v>19</v>
      </c>
      <c r="F62" s="859">
        <v>21</v>
      </c>
      <c r="G62" s="859">
        <v>12</v>
      </c>
      <c r="H62" s="859">
        <v>10</v>
      </c>
      <c r="I62" s="859">
        <v>11</v>
      </c>
      <c r="J62" s="859">
        <v>17</v>
      </c>
      <c r="K62" s="859">
        <v>17</v>
      </c>
      <c r="L62" s="859">
        <v>13</v>
      </c>
      <c r="M62" s="859">
        <v>13</v>
      </c>
      <c r="N62" s="859">
        <v>12</v>
      </c>
    </row>
    <row r="63" spans="1:14" x14ac:dyDescent="0.2">
      <c r="A63" s="858" t="s">
        <v>326</v>
      </c>
      <c r="B63" s="859">
        <v>36</v>
      </c>
      <c r="C63" s="859">
        <v>2</v>
      </c>
      <c r="D63" s="859">
        <v>2</v>
      </c>
      <c r="E63" s="859">
        <v>3</v>
      </c>
      <c r="F63" s="859">
        <v>3</v>
      </c>
      <c r="G63" s="859">
        <v>2</v>
      </c>
      <c r="H63" s="859">
        <v>3</v>
      </c>
      <c r="I63" s="859">
        <v>5</v>
      </c>
      <c r="J63" s="859">
        <v>4</v>
      </c>
      <c r="K63" s="859">
        <v>2</v>
      </c>
      <c r="L63" s="859">
        <v>5</v>
      </c>
      <c r="M63" s="859">
        <v>2</v>
      </c>
      <c r="N63" s="859">
        <v>3</v>
      </c>
    </row>
    <row r="64" spans="1:14" x14ac:dyDescent="0.2">
      <c r="A64" s="858" t="s">
        <v>327</v>
      </c>
      <c r="B64" s="859">
        <v>45</v>
      </c>
      <c r="C64" s="859">
        <v>2</v>
      </c>
      <c r="D64" s="859">
        <v>4</v>
      </c>
      <c r="E64" s="859">
        <v>1</v>
      </c>
      <c r="F64" s="859">
        <v>2</v>
      </c>
      <c r="G64" s="859">
        <v>8</v>
      </c>
      <c r="H64" s="859">
        <v>4</v>
      </c>
      <c r="I64" s="859">
        <v>4</v>
      </c>
      <c r="J64" s="859">
        <v>3</v>
      </c>
      <c r="K64" s="859">
        <v>4</v>
      </c>
      <c r="L64" s="859">
        <v>4</v>
      </c>
      <c r="M64" s="859">
        <v>3</v>
      </c>
      <c r="N64" s="859">
        <v>6</v>
      </c>
    </row>
    <row r="65" spans="1:14" x14ac:dyDescent="0.2">
      <c r="A65" s="858" t="s">
        <v>328</v>
      </c>
      <c r="B65" s="859">
        <v>304</v>
      </c>
      <c r="C65" s="859">
        <v>22</v>
      </c>
      <c r="D65" s="859">
        <v>22</v>
      </c>
      <c r="E65" s="859">
        <v>28</v>
      </c>
      <c r="F65" s="859">
        <v>19</v>
      </c>
      <c r="G65" s="859">
        <v>33</v>
      </c>
      <c r="H65" s="859">
        <v>26</v>
      </c>
      <c r="I65" s="859">
        <v>30</v>
      </c>
      <c r="J65" s="859">
        <v>32</v>
      </c>
      <c r="K65" s="859">
        <v>25</v>
      </c>
      <c r="L65" s="859">
        <v>23</v>
      </c>
      <c r="M65" s="859">
        <v>15</v>
      </c>
      <c r="N65" s="859">
        <v>29</v>
      </c>
    </row>
    <row r="66" spans="1:14" x14ac:dyDescent="0.2">
      <c r="A66" s="858" t="s">
        <v>329</v>
      </c>
      <c r="B66" s="859">
        <v>152</v>
      </c>
      <c r="C66" s="859">
        <v>17</v>
      </c>
      <c r="D66" s="859">
        <v>12</v>
      </c>
      <c r="E66" s="859">
        <v>8</v>
      </c>
      <c r="F66" s="859">
        <v>10</v>
      </c>
      <c r="G66" s="859">
        <v>10</v>
      </c>
      <c r="H66" s="859">
        <v>13</v>
      </c>
      <c r="I66" s="859">
        <v>17</v>
      </c>
      <c r="J66" s="859">
        <v>14</v>
      </c>
      <c r="K66" s="859">
        <v>11</v>
      </c>
      <c r="L66" s="859">
        <v>11</v>
      </c>
      <c r="M66" s="859">
        <v>16</v>
      </c>
      <c r="N66" s="859">
        <v>13</v>
      </c>
    </row>
    <row r="67" spans="1:14" x14ac:dyDescent="0.2">
      <c r="A67" s="858" t="s">
        <v>330</v>
      </c>
      <c r="B67" s="859">
        <v>34</v>
      </c>
      <c r="C67" s="859">
        <v>4</v>
      </c>
      <c r="D67" s="859">
        <v>3</v>
      </c>
      <c r="E67" s="859">
        <v>2</v>
      </c>
      <c r="F67" s="859">
        <v>1</v>
      </c>
      <c r="G67" s="859">
        <v>2</v>
      </c>
      <c r="H67" s="862">
        <v>0</v>
      </c>
      <c r="I67" s="859">
        <v>3</v>
      </c>
      <c r="J67" s="859">
        <v>3</v>
      </c>
      <c r="K67" s="859">
        <v>6</v>
      </c>
      <c r="L67" s="859">
        <v>4</v>
      </c>
      <c r="M67" s="859">
        <v>3</v>
      </c>
      <c r="N67" s="859">
        <v>3</v>
      </c>
    </row>
    <row r="68" spans="1:14" x14ac:dyDescent="0.2">
      <c r="A68" s="858" t="s">
        <v>331</v>
      </c>
      <c r="B68" s="859">
        <v>13</v>
      </c>
      <c r="C68" s="859">
        <v>1</v>
      </c>
      <c r="D68" s="859">
        <v>4</v>
      </c>
      <c r="E68" s="859">
        <v>2</v>
      </c>
      <c r="F68" s="862">
        <v>0</v>
      </c>
      <c r="G68" s="859">
        <v>3</v>
      </c>
      <c r="H68" s="862">
        <v>0</v>
      </c>
      <c r="I68" s="862">
        <v>0</v>
      </c>
      <c r="J68" s="859">
        <v>1</v>
      </c>
      <c r="K68" s="862">
        <v>0</v>
      </c>
      <c r="L68" s="859">
        <v>1</v>
      </c>
      <c r="M68" s="862">
        <v>0</v>
      </c>
      <c r="N68" s="859">
        <v>1</v>
      </c>
    </row>
    <row r="69" spans="1:14" x14ac:dyDescent="0.2">
      <c r="A69" s="858" t="s">
        <v>332</v>
      </c>
      <c r="B69" s="859">
        <v>66</v>
      </c>
      <c r="C69" s="859">
        <v>4</v>
      </c>
      <c r="D69" s="859">
        <v>5</v>
      </c>
      <c r="E69" s="859">
        <v>6</v>
      </c>
      <c r="F69" s="859">
        <v>3</v>
      </c>
      <c r="G69" s="859">
        <v>3</v>
      </c>
      <c r="H69" s="859">
        <v>5</v>
      </c>
      <c r="I69" s="859">
        <v>4</v>
      </c>
      <c r="J69" s="859">
        <v>5</v>
      </c>
      <c r="K69" s="859">
        <v>9</v>
      </c>
      <c r="L69" s="859">
        <v>5</v>
      </c>
      <c r="M69" s="859">
        <v>7</v>
      </c>
      <c r="N69" s="859">
        <v>10</v>
      </c>
    </row>
    <row r="70" spans="1:14" x14ac:dyDescent="0.2">
      <c r="A70" s="861" t="s">
        <v>142</v>
      </c>
      <c r="B70" s="857">
        <f>+SUM(B71:B76)</f>
        <v>1989</v>
      </c>
      <c r="C70" s="857">
        <f t="shared" ref="C70:N70" si="6">+SUM(C71:C76)</f>
        <v>144</v>
      </c>
      <c r="D70" s="857">
        <f t="shared" si="6"/>
        <v>167</v>
      </c>
      <c r="E70" s="857">
        <f t="shared" si="6"/>
        <v>213</v>
      </c>
      <c r="F70" s="857">
        <f t="shared" si="6"/>
        <v>149</v>
      </c>
      <c r="G70" s="857">
        <f t="shared" si="6"/>
        <v>180</v>
      </c>
      <c r="H70" s="857">
        <f t="shared" si="6"/>
        <v>159</v>
      </c>
      <c r="I70" s="857">
        <f t="shared" si="6"/>
        <v>149</v>
      </c>
      <c r="J70" s="857">
        <f t="shared" si="6"/>
        <v>208</v>
      </c>
      <c r="K70" s="857">
        <f t="shared" si="6"/>
        <v>171</v>
      </c>
      <c r="L70" s="857">
        <f t="shared" si="6"/>
        <v>138</v>
      </c>
      <c r="M70" s="857">
        <f t="shared" si="6"/>
        <v>127</v>
      </c>
      <c r="N70" s="857">
        <f t="shared" si="6"/>
        <v>184</v>
      </c>
    </row>
    <row r="71" spans="1:14" x14ac:dyDescent="0.2">
      <c r="A71" s="858" t="s">
        <v>333</v>
      </c>
      <c r="B71" s="859">
        <v>796</v>
      </c>
      <c r="C71" s="859">
        <v>43</v>
      </c>
      <c r="D71" s="859">
        <v>54</v>
      </c>
      <c r="E71" s="859">
        <v>70</v>
      </c>
      <c r="F71" s="859">
        <v>60</v>
      </c>
      <c r="G71" s="859">
        <v>73</v>
      </c>
      <c r="H71" s="859">
        <v>74</v>
      </c>
      <c r="I71" s="859">
        <v>62</v>
      </c>
      <c r="J71" s="859">
        <v>81</v>
      </c>
      <c r="K71" s="859">
        <v>75</v>
      </c>
      <c r="L71" s="859">
        <v>59</v>
      </c>
      <c r="M71" s="859">
        <v>63</v>
      </c>
      <c r="N71" s="859">
        <v>82</v>
      </c>
    </row>
    <row r="72" spans="1:14" x14ac:dyDescent="0.2">
      <c r="A72" s="858" t="s">
        <v>334</v>
      </c>
      <c r="B72" s="859">
        <v>244</v>
      </c>
      <c r="C72" s="859">
        <v>15</v>
      </c>
      <c r="D72" s="859">
        <v>18</v>
      </c>
      <c r="E72" s="859">
        <v>26</v>
      </c>
      <c r="F72" s="859">
        <v>19</v>
      </c>
      <c r="G72" s="859">
        <v>39</v>
      </c>
      <c r="H72" s="859">
        <v>20</v>
      </c>
      <c r="I72" s="859">
        <v>17</v>
      </c>
      <c r="J72" s="859">
        <v>27</v>
      </c>
      <c r="K72" s="859">
        <v>17</v>
      </c>
      <c r="L72" s="859">
        <v>19</v>
      </c>
      <c r="M72" s="859">
        <v>11</v>
      </c>
      <c r="N72" s="859">
        <v>16</v>
      </c>
    </row>
    <row r="73" spans="1:14" x14ac:dyDescent="0.2">
      <c r="A73" s="858" t="s">
        <v>335</v>
      </c>
      <c r="B73" s="859">
        <v>148</v>
      </c>
      <c r="C73" s="859">
        <v>16</v>
      </c>
      <c r="D73" s="859">
        <v>14</v>
      </c>
      <c r="E73" s="859">
        <v>11</v>
      </c>
      <c r="F73" s="859">
        <v>18</v>
      </c>
      <c r="G73" s="859">
        <v>10</v>
      </c>
      <c r="H73" s="859">
        <v>9</v>
      </c>
      <c r="I73" s="859">
        <v>6</v>
      </c>
      <c r="J73" s="859">
        <v>11</v>
      </c>
      <c r="K73" s="859">
        <v>18</v>
      </c>
      <c r="L73" s="859">
        <v>10</v>
      </c>
      <c r="M73" s="859">
        <v>8</v>
      </c>
      <c r="N73" s="859">
        <v>17</v>
      </c>
    </row>
    <row r="74" spans="1:14" x14ac:dyDescent="0.2">
      <c r="A74" s="858" t="s">
        <v>336</v>
      </c>
      <c r="B74" s="859">
        <v>719</v>
      </c>
      <c r="C74" s="859">
        <v>62</v>
      </c>
      <c r="D74" s="859">
        <v>72</v>
      </c>
      <c r="E74" s="859">
        <v>98</v>
      </c>
      <c r="F74" s="859">
        <v>49</v>
      </c>
      <c r="G74" s="859">
        <v>51</v>
      </c>
      <c r="H74" s="859">
        <v>51</v>
      </c>
      <c r="I74" s="859">
        <v>61</v>
      </c>
      <c r="J74" s="859">
        <v>85</v>
      </c>
      <c r="K74" s="859">
        <v>57</v>
      </c>
      <c r="L74" s="859">
        <v>38</v>
      </c>
      <c r="M74" s="859">
        <v>39</v>
      </c>
      <c r="N74" s="859">
        <v>56</v>
      </c>
    </row>
    <row r="75" spans="1:14" x14ac:dyDescent="0.2">
      <c r="A75" s="858" t="s">
        <v>337</v>
      </c>
      <c r="B75" s="859">
        <v>35</v>
      </c>
      <c r="C75" s="859">
        <v>2</v>
      </c>
      <c r="D75" s="859">
        <v>3</v>
      </c>
      <c r="E75" s="859">
        <v>2</v>
      </c>
      <c r="F75" s="859">
        <v>1</v>
      </c>
      <c r="G75" s="859">
        <v>4</v>
      </c>
      <c r="H75" s="859">
        <v>3</v>
      </c>
      <c r="I75" s="859">
        <v>1</v>
      </c>
      <c r="J75" s="859">
        <v>2</v>
      </c>
      <c r="K75" s="859">
        <v>3</v>
      </c>
      <c r="L75" s="859">
        <v>6</v>
      </c>
      <c r="M75" s="859">
        <v>2</v>
      </c>
      <c r="N75" s="859">
        <v>6</v>
      </c>
    </row>
    <row r="76" spans="1:14" x14ac:dyDescent="0.2">
      <c r="A76" s="858" t="s">
        <v>338</v>
      </c>
      <c r="B76" s="859">
        <v>47</v>
      </c>
      <c r="C76" s="859">
        <v>6</v>
      </c>
      <c r="D76" s="859">
        <v>6</v>
      </c>
      <c r="E76" s="859">
        <v>6</v>
      </c>
      <c r="F76" s="859">
        <v>2</v>
      </c>
      <c r="G76" s="859">
        <v>3</v>
      </c>
      <c r="H76" s="859">
        <v>2</v>
      </c>
      <c r="I76" s="859">
        <v>2</v>
      </c>
      <c r="J76" s="859">
        <v>2</v>
      </c>
      <c r="K76" s="859">
        <v>1</v>
      </c>
      <c r="L76" s="859">
        <v>6</v>
      </c>
      <c r="M76" s="859">
        <v>4</v>
      </c>
      <c r="N76" s="859">
        <v>7</v>
      </c>
    </row>
    <row r="77" spans="1:14" x14ac:dyDescent="0.2">
      <c r="A77" s="861" t="s">
        <v>141</v>
      </c>
      <c r="B77" s="857">
        <f>+SUM(B78:B93)</f>
        <v>1803</v>
      </c>
      <c r="C77" s="857">
        <f t="shared" ref="C77:N77" si="7">+SUM(C78:C93)</f>
        <v>98</v>
      </c>
      <c r="D77" s="857">
        <f t="shared" si="7"/>
        <v>117</v>
      </c>
      <c r="E77" s="857">
        <f t="shared" si="7"/>
        <v>136</v>
      </c>
      <c r="F77" s="857">
        <f t="shared" si="7"/>
        <v>112</v>
      </c>
      <c r="G77" s="857">
        <f t="shared" si="7"/>
        <v>135</v>
      </c>
      <c r="H77" s="857">
        <f t="shared" si="7"/>
        <v>141</v>
      </c>
      <c r="I77" s="857">
        <f t="shared" si="7"/>
        <v>163</v>
      </c>
      <c r="J77" s="857">
        <f t="shared" si="7"/>
        <v>203</v>
      </c>
      <c r="K77" s="857">
        <f t="shared" si="7"/>
        <v>162</v>
      </c>
      <c r="L77" s="857">
        <f t="shared" si="7"/>
        <v>145</v>
      </c>
      <c r="M77" s="857">
        <f t="shared" si="7"/>
        <v>149</v>
      </c>
      <c r="N77" s="857">
        <f t="shared" si="7"/>
        <v>242</v>
      </c>
    </row>
    <row r="78" spans="1:14" x14ac:dyDescent="0.2">
      <c r="A78" s="858" t="s">
        <v>141</v>
      </c>
      <c r="B78" s="859">
        <v>1159</v>
      </c>
      <c r="C78" s="859">
        <v>71</v>
      </c>
      <c r="D78" s="859">
        <v>81</v>
      </c>
      <c r="E78" s="859">
        <v>89</v>
      </c>
      <c r="F78" s="859">
        <v>78</v>
      </c>
      <c r="G78" s="859">
        <v>89</v>
      </c>
      <c r="H78" s="859">
        <v>86</v>
      </c>
      <c r="I78" s="859">
        <v>104</v>
      </c>
      <c r="J78" s="859">
        <v>112</v>
      </c>
      <c r="K78" s="859">
        <v>110</v>
      </c>
      <c r="L78" s="859">
        <v>93</v>
      </c>
      <c r="M78" s="859">
        <v>97</v>
      </c>
      <c r="N78" s="859">
        <v>149</v>
      </c>
    </row>
    <row r="79" spans="1:14" x14ac:dyDescent="0.2">
      <c r="A79" s="858" t="s">
        <v>339</v>
      </c>
      <c r="B79" s="859">
        <v>96</v>
      </c>
      <c r="C79" s="859">
        <v>3</v>
      </c>
      <c r="D79" s="859">
        <v>5</v>
      </c>
      <c r="E79" s="859">
        <v>4</v>
      </c>
      <c r="F79" s="859">
        <v>5</v>
      </c>
      <c r="G79" s="859">
        <v>6</v>
      </c>
      <c r="H79" s="859">
        <v>7</v>
      </c>
      <c r="I79" s="859">
        <v>10</v>
      </c>
      <c r="J79" s="859">
        <v>17</v>
      </c>
      <c r="K79" s="859">
        <v>8</v>
      </c>
      <c r="L79" s="859">
        <v>8</v>
      </c>
      <c r="M79" s="859">
        <v>8</v>
      </c>
      <c r="N79" s="859">
        <v>15</v>
      </c>
    </row>
    <row r="80" spans="1:14" x14ac:dyDescent="0.2">
      <c r="A80" s="858" t="s">
        <v>340</v>
      </c>
      <c r="B80" s="859">
        <v>134</v>
      </c>
      <c r="C80" s="859">
        <v>3</v>
      </c>
      <c r="D80" s="859">
        <v>8</v>
      </c>
      <c r="E80" s="859">
        <v>18</v>
      </c>
      <c r="F80" s="859">
        <v>9</v>
      </c>
      <c r="G80" s="859">
        <v>12</v>
      </c>
      <c r="H80" s="859">
        <v>9</v>
      </c>
      <c r="I80" s="859">
        <v>14</v>
      </c>
      <c r="J80" s="859">
        <v>19</v>
      </c>
      <c r="K80" s="859">
        <v>11</v>
      </c>
      <c r="L80" s="859">
        <v>9</v>
      </c>
      <c r="M80" s="859">
        <v>7</v>
      </c>
      <c r="N80" s="859">
        <v>15</v>
      </c>
    </row>
    <row r="81" spans="1:14" x14ac:dyDescent="0.2">
      <c r="A81" s="858" t="s">
        <v>341</v>
      </c>
      <c r="B81" s="859">
        <v>32</v>
      </c>
      <c r="C81" s="859">
        <v>2</v>
      </c>
      <c r="D81" s="859">
        <v>1</v>
      </c>
      <c r="E81" s="862">
        <v>0</v>
      </c>
      <c r="F81" s="859">
        <v>1</v>
      </c>
      <c r="G81" s="859">
        <v>1</v>
      </c>
      <c r="H81" s="859">
        <v>5</v>
      </c>
      <c r="I81" s="859">
        <v>4</v>
      </c>
      <c r="J81" s="859">
        <v>4</v>
      </c>
      <c r="K81" s="859">
        <v>1</v>
      </c>
      <c r="L81" s="859">
        <v>1</v>
      </c>
      <c r="M81" s="859">
        <v>5</v>
      </c>
      <c r="N81" s="859">
        <v>7</v>
      </c>
    </row>
    <row r="82" spans="1:14" x14ac:dyDescent="0.2">
      <c r="A82" s="858" t="s">
        <v>342</v>
      </c>
      <c r="B82" s="859">
        <v>12</v>
      </c>
      <c r="C82" s="862">
        <v>0</v>
      </c>
      <c r="D82" s="862">
        <v>0</v>
      </c>
      <c r="E82" s="859">
        <v>1</v>
      </c>
      <c r="F82" s="862">
        <v>0</v>
      </c>
      <c r="G82" s="859">
        <v>1</v>
      </c>
      <c r="H82" s="859">
        <v>2</v>
      </c>
      <c r="I82" s="859">
        <v>2</v>
      </c>
      <c r="J82" s="862">
        <v>0</v>
      </c>
      <c r="K82" s="859">
        <v>1</v>
      </c>
      <c r="L82" s="859">
        <v>2</v>
      </c>
      <c r="M82" s="859">
        <v>2</v>
      </c>
      <c r="N82" s="859">
        <v>1</v>
      </c>
    </row>
    <row r="83" spans="1:14" x14ac:dyDescent="0.2">
      <c r="A83" s="858" t="s">
        <v>343</v>
      </c>
      <c r="B83" s="859">
        <v>37</v>
      </c>
      <c r="C83" s="859">
        <v>2</v>
      </c>
      <c r="D83" s="859">
        <v>1</v>
      </c>
      <c r="E83" s="859">
        <v>2</v>
      </c>
      <c r="F83" s="859">
        <v>3</v>
      </c>
      <c r="G83" s="859">
        <v>4</v>
      </c>
      <c r="H83" s="859">
        <v>5</v>
      </c>
      <c r="I83" s="859">
        <v>5</v>
      </c>
      <c r="J83" s="859">
        <v>5</v>
      </c>
      <c r="K83" s="859">
        <v>1</v>
      </c>
      <c r="L83" s="859">
        <v>3</v>
      </c>
      <c r="M83" s="859">
        <v>2</v>
      </c>
      <c r="N83" s="859">
        <v>4</v>
      </c>
    </row>
    <row r="84" spans="1:14" x14ac:dyDescent="0.2">
      <c r="A84" s="858" t="s">
        <v>344</v>
      </c>
      <c r="B84" s="859">
        <v>26</v>
      </c>
      <c r="C84" s="859">
        <v>2</v>
      </c>
      <c r="D84" s="859">
        <v>2</v>
      </c>
      <c r="E84" s="859">
        <v>1</v>
      </c>
      <c r="F84" s="862">
        <v>0</v>
      </c>
      <c r="G84" s="859">
        <v>1</v>
      </c>
      <c r="H84" s="859">
        <v>1</v>
      </c>
      <c r="I84" s="859">
        <v>3</v>
      </c>
      <c r="J84" s="859">
        <v>5</v>
      </c>
      <c r="K84" s="859">
        <v>3</v>
      </c>
      <c r="L84" s="859">
        <v>1</v>
      </c>
      <c r="M84" s="859">
        <v>2</v>
      </c>
      <c r="N84" s="859">
        <v>5</v>
      </c>
    </row>
    <row r="85" spans="1:14" x14ac:dyDescent="0.2">
      <c r="A85" s="858" t="s">
        <v>345</v>
      </c>
      <c r="B85" s="859">
        <v>53</v>
      </c>
      <c r="C85" s="859">
        <v>1</v>
      </c>
      <c r="D85" s="859">
        <v>2</v>
      </c>
      <c r="E85" s="859">
        <v>4</v>
      </c>
      <c r="F85" s="859">
        <v>5</v>
      </c>
      <c r="G85" s="859">
        <v>2</v>
      </c>
      <c r="H85" s="859">
        <v>5</v>
      </c>
      <c r="I85" s="859">
        <v>3</v>
      </c>
      <c r="J85" s="859">
        <v>5</v>
      </c>
      <c r="K85" s="859">
        <v>7</v>
      </c>
      <c r="L85" s="859">
        <v>3</v>
      </c>
      <c r="M85" s="859">
        <v>5</v>
      </c>
      <c r="N85" s="859">
        <v>11</v>
      </c>
    </row>
    <row r="86" spans="1:14" x14ac:dyDescent="0.2">
      <c r="A86" s="858" t="s">
        <v>346</v>
      </c>
      <c r="B86" s="859">
        <v>60</v>
      </c>
      <c r="C86" s="859">
        <v>3</v>
      </c>
      <c r="D86" s="859">
        <v>7</v>
      </c>
      <c r="E86" s="859">
        <v>3</v>
      </c>
      <c r="F86" s="859">
        <v>2</v>
      </c>
      <c r="G86" s="859">
        <v>3</v>
      </c>
      <c r="H86" s="859">
        <v>5</v>
      </c>
      <c r="I86" s="859">
        <v>1</v>
      </c>
      <c r="J86" s="859">
        <v>11</v>
      </c>
      <c r="K86" s="859">
        <v>6</v>
      </c>
      <c r="L86" s="859">
        <v>4</v>
      </c>
      <c r="M86" s="859">
        <v>6</v>
      </c>
      <c r="N86" s="859">
        <v>9</v>
      </c>
    </row>
    <row r="87" spans="1:14" x14ac:dyDescent="0.2">
      <c r="A87" s="858" t="s">
        <v>347</v>
      </c>
      <c r="B87" s="859">
        <v>41</v>
      </c>
      <c r="C87" s="859">
        <v>3</v>
      </c>
      <c r="D87" s="859">
        <v>3</v>
      </c>
      <c r="E87" s="859">
        <v>4</v>
      </c>
      <c r="F87" s="859">
        <v>3</v>
      </c>
      <c r="G87" s="859">
        <v>1</v>
      </c>
      <c r="H87" s="859">
        <v>1</v>
      </c>
      <c r="I87" s="859">
        <v>3</v>
      </c>
      <c r="J87" s="859">
        <v>3</v>
      </c>
      <c r="K87" s="859">
        <v>6</v>
      </c>
      <c r="L87" s="859">
        <v>6</v>
      </c>
      <c r="M87" s="859">
        <v>2</v>
      </c>
      <c r="N87" s="859">
        <v>6</v>
      </c>
    </row>
    <row r="88" spans="1:14" x14ac:dyDescent="0.2">
      <c r="A88" s="858" t="s">
        <v>348</v>
      </c>
      <c r="B88" s="859">
        <v>83</v>
      </c>
      <c r="C88" s="859">
        <v>5</v>
      </c>
      <c r="D88" s="859">
        <v>5</v>
      </c>
      <c r="E88" s="859">
        <v>7</v>
      </c>
      <c r="F88" s="859">
        <v>5</v>
      </c>
      <c r="G88" s="859">
        <v>9</v>
      </c>
      <c r="H88" s="859">
        <v>11</v>
      </c>
      <c r="I88" s="859">
        <v>3</v>
      </c>
      <c r="J88" s="859">
        <v>14</v>
      </c>
      <c r="K88" s="859">
        <v>3</v>
      </c>
      <c r="L88" s="859">
        <v>6</v>
      </c>
      <c r="M88" s="859">
        <v>6</v>
      </c>
      <c r="N88" s="859">
        <v>9</v>
      </c>
    </row>
    <row r="89" spans="1:14" x14ac:dyDescent="0.2">
      <c r="A89" s="858" t="s">
        <v>349</v>
      </c>
      <c r="B89" s="859">
        <v>15</v>
      </c>
      <c r="C89" s="859">
        <v>1</v>
      </c>
      <c r="D89" s="862">
        <v>0</v>
      </c>
      <c r="E89" s="859">
        <v>1</v>
      </c>
      <c r="F89" s="859">
        <v>1</v>
      </c>
      <c r="G89" s="859">
        <v>3</v>
      </c>
      <c r="H89" s="862">
        <v>0</v>
      </c>
      <c r="I89" s="862">
        <v>0</v>
      </c>
      <c r="J89" s="859">
        <v>1</v>
      </c>
      <c r="K89" s="859">
        <v>1</v>
      </c>
      <c r="L89" s="859">
        <v>4</v>
      </c>
      <c r="M89" s="859">
        <v>2</v>
      </c>
      <c r="N89" s="859">
        <v>1</v>
      </c>
    </row>
    <row r="90" spans="1:14" x14ac:dyDescent="0.2">
      <c r="A90" s="858" t="s">
        <v>350</v>
      </c>
      <c r="B90" s="859">
        <v>20</v>
      </c>
      <c r="C90" s="859">
        <v>1</v>
      </c>
      <c r="D90" s="859">
        <v>1</v>
      </c>
      <c r="E90" s="859">
        <v>1</v>
      </c>
      <c r="F90" s="862">
        <v>0</v>
      </c>
      <c r="G90" s="859">
        <v>1</v>
      </c>
      <c r="H90" s="859">
        <v>1</v>
      </c>
      <c r="I90" s="859">
        <v>3</v>
      </c>
      <c r="J90" s="862">
        <v>0</v>
      </c>
      <c r="K90" s="859">
        <v>2</v>
      </c>
      <c r="L90" s="859">
        <v>1</v>
      </c>
      <c r="M90" s="859">
        <v>2</v>
      </c>
      <c r="N90" s="859">
        <v>7</v>
      </c>
    </row>
    <row r="91" spans="1:14" x14ac:dyDescent="0.2">
      <c r="A91" s="858" t="s">
        <v>351</v>
      </c>
      <c r="B91" s="859">
        <v>22</v>
      </c>
      <c r="C91" s="859">
        <v>1</v>
      </c>
      <c r="D91" s="862">
        <v>0</v>
      </c>
      <c r="E91" s="862">
        <v>0</v>
      </c>
      <c r="F91" s="862">
        <v>0</v>
      </c>
      <c r="G91" s="859">
        <v>2</v>
      </c>
      <c r="H91" s="862">
        <v>0</v>
      </c>
      <c r="I91" s="859">
        <v>4</v>
      </c>
      <c r="J91" s="859">
        <v>6</v>
      </c>
      <c r="K91" s="859">
        <v>1</v>
      </c>
      <c r="L91" s="859">
        <v>3</v>
      </c>
      <c r="M91" s="859">
        <v>3</v>
      </c>
      <c r="N91" s="859">
        <v>2</v>
      </c>
    </row>
    <row r="92" spans="1:14" x14ac:dyDescent="0.2">
      <c r="A92" s="858" t="s">
        <v>352</v>
      </c>
      <c r="B92" s="859">
        <v>8</v>
      </c>
      <c r="C92" s="862">
        <v>0</v>
      </c>
      <c r="D92" s="862">
        <v>0</v>
      </c>
      <c r="E92" s="862">
        <v>0</v>
      </c>
      <c r="F92" s="862">
        <v>0</v>
      </c>
      <c r="G92" s="862">
        <v>0</v>
      </c>
      <c r="H92" s="859">
        <v>2</v>
      </c>
      <c r="I92" s="859">
        <v>3</v>
      </c>
      <c r="J92" s="859">
        <v>1</v>
      </c>
      <c r="K92" s="859">
        <v>1</v>
      </c>
      <c r="L92" s="859">
        <v>1</v>
      </c>
      <c r="M92" s="862">
        <v>0</v>
      </c>
      <c r="N92" s="862">
        <v>0</v>
      </c>
    </row>
    <row r="93" spans="1:14" x14ac:dyDescent="0.2">
      <c r="A93" s="858" t="s">
        <v>353</v>
      </c>
      <c r="B93" s="859">
        <v>5</v>
      </c>
      <c r="C93" s="862">
        <v>0</v>
      </c>
      <c r="D93" s="859">
        <v>1</v>
      </c>
      <c r="E93" s="859">
        <v>1</v>
      </c>
      <c r="F93" s="862">
        <v>0</v>
      </c>
      <c r="G93" s="862">
        <v>0</v>
      </c>
      <c r="H93" s="859">
        <v>1</v>
      </c>
      <c r="I93" s="859">
        <v>1</v>
      </c>
      <c r="J93" s="862">
        <v>0</v>
      </c>
      <c r="K93" s="862">
        <v>0</v>
      </c>
      <c r="L93" s="862">
        <v>0</v>
      </c>
      <c r="M93" s="862">
        <v>0</v>
      </c>
      <c r="N93" s="859">
        <v>1</v>
      </c>
    </row>
    <row r="94" spans="1:14" x14ac:dyDescent="0.2">
      <c r="A94" s="861" t="s">
        <v>140</v>
      </c>
      <c r="B94" s="857">
        <f>+SUM(B95:B102)</f>
        <v>13303</v>
      </c>
      <c r="C94" s="857">
        <f t="shared" ref="C94:N94" si="8">+SUM(C95:C102)</f>
        <v>900</v>
      </c>
      <c r="D94" s="857">
        <f t="shared" si="8"/>
        <v>972</v>
      </c>
      <c r="E94" s="857">
        <f t="shared" si="8"/>
        <v>1139</v>
      </c>
      <c r="F94" s="857">
        <f t="shared" si="8"/>
        <v>982</v>
      </c>
      <c r="G94" s="857">
        <f t="shared" si="8"/>
        <v>1049</v>
      </c>
      <c r="H94" s="857">
        <f t="shared" si="8"/>
        <v>1129</v>
      </c>
      <c r="I94" s="857">
        <f t="shared" si="8"/>
        <v>1153</v>
      </c>
      <c r="J94" s="857">
        <f t="shared" si="8"/>
        <v>1328</v>
      </c>
      <c r="K94" s="857">
        <f t="shared" si="8"/>
        <v>1112</v>
      </c>
      <c r="L94" s="857">
        <f t="shared" si="8"/>
        <v>1099</v>
      </c>
      <c r="M94" s="857">
        <f t="shared" si="8"/>
        <v>1063</v>
      </c>
      <c r="N94" s="857">
        <f t="shared" si="8"/>
        <v>1377</v>
      </c>
    </row>
    <row r="95" spans="1:14" x14ac:dyDescent="0.2">
      <c r="A95" s="858" t="s">
        <v>354</v>
      </c>
      <c r="B95" s="859">
        <v>11769</v>
      </c>
      <c r="C95" s="859">
        <v>805</v>
      </c>
      <c r="D95" s="859">
        <v>886</v>
      </c>
      <c r="E95" s="859">
        <v>1004</v>
      </c>
      <c r="F95" s="859">
        <v>869</v>
      </c>
      <c r="G95" s="859">
        <v>916</v>
      </c>
      <c r="H95" s="859">
        <v>986</v>
      </c>
      <c r="I95" s="859">
        <v>1032</v>
      </c>
      <c r="J95" s="859">
        <v>1186</v>
      </c>
      <c r="K95" s="859">
        <v>985</v>
      </c>
      <c r="L95" s="859">
        <v>979</v>
      </c>
      <c r="M95" s="859">
        <v>927</v>
      </c>
      <c r="N95" s="859">
        <v>1194</v>
      </c>
    </row>
    <row r="96" spans="1:14" x14ac:dyDescent="0.2">
      <c r="A96" s="858" t="s">
        <v>355</v>
      </c>
      <c r="B96" s="859">
        <v>371</v>
      </c>
      <c r="C96" s="859">
        <v>24</v>
      </c>
      <c r="D96" s="859">
        <v>13</v>
      </c>
      <c r="E96" s="859">
        <v>42</v>
      </c>
      <c r="F96" s="859">
        <v>26</v>
      </c>
      <c r="G96" s="859">
        <v>20</v>
      </c>
      <c r="H96" s="859">
        <v>32</v>
      </c>
      <c r="I96" s="859">
        <v>31</v>
      </c>
      <c r="J96" s="859">
        <v>40</v>
      </c>
      <c r="K96" s="859">
        <v>32</v>
      </c>
      <c r="L96" s="859">
        <v>34</v>
      </c>
      <c r="M96" s="859">
        <v>29</v>
      </c>
      <c r="N96" s="859">
        <v>48</v>
      </c>
    </row>
    <row r="97" spans="1:14" x14ac:dyDescent="0.2">
      <c r="A97" s="858" t="s">
        <v>356</v>
      </c>
      <c r="B97" s="859">
        <v>351</v>
      </c>
      <c r="C97" s="859">
        <v>19</v>
      </c>
      <c r="D97" s="859">
        <v>23</v>
      </c>
      <c r="E97" s="859">
        <v>24</v>
      </c>
      <c r="F97" s="859">
        <v>30</v>
      </c>
      <c r="G97" s="859">
        <v>35</v>
      </c>
      <c r="H97" s="859">
        <v>34</v>
      </c>
      <c r="I97" s="859">
        <v>27</v>
      </c>
      <c r="J97" s="859">
        <v>39</v>
      </c>
      <c r="K97" s="859">
        <v>30</v>
      </c>
      <c r="L97" s="859">
        <v>28</v>
      </c>
      <c r="M97" s="859">
        <v>23</v>
      </c>
      <c r="N97" s="859">
        <v>39</v>
      </c>
    </row>
    <row r="98" spans="1:14" x14ac:dyDescent="0.2">
      <c r="A98" s="858" t="s">
        <v>357</v>
      </c>
      <c r="B98" s="859">
        <v>109</v>
      </c>
      <c r="C98" s="859">
        <v>4</v>
      </c>
      <c r="D98" s="859">
        <v>7</v>
      </c>
      <c r="E98" s="859">
        <v>9</v>
      </c>
      <c r="F98" s="859">
        <v>7</v>
      </c>
      <c r="G98" s="859">
        <v>11</v>
      </c>
      <c r="H98" s="859">
        <v>10</v>
      </c>
      <c r="I98" s="859">
        <v>11</v>
      </c>
      <c r="J98" s="859">
        <v>11</v>
      </c>
      <c r="K98" s="859">
        <v>8</v>
      </c>
      <c r="L98" s="859">
        <v>10</v>
      </c>
      <c r="M98" s="859">
        <v>10</v>
      </c>
      <c r="N98" s="859">
        <v>11</v>
      </c>
    </row>
    <row r="99" spans="1:14" x14ac:dyDescent="0.2">
      <c r="A99" s="858" t="s">
        <v>358</v>
      </c>
      <c r="B99" s="859">
        <v>555</v>
      </c>
      <c r="C99" s="859">
        <v>38</v>
      </c>
      <c r="D99" s="859">
        <v>33</v>
      </c>
      <c r="E99" s="859">
        <v>50</v>
      </c>
      <c r="F99" s="859">
        <v>42</v>
      </c>
      <c r="G99" s="859">
        <v>55</v>
      </c>
      <c r="H99" s="859">
        <v>46</v>
      </c>
      <c r="I99" s="859">
        <v>38</v>
      </c>
      <c r="J99" s="859">
        <v>44</v>
      </c>
      <c r="K99" s="859">
        <v>50</v>
      </c>
      <c r="L99" s="859">
        <v>40</v>
      </c>
      <c r="M99" s="859">
        <v>59</v>
      </c>
      <c r="N99" s="859">
        <v>60</v>
      </c>
    </row>
    <row r="100" spans="1:14" x14ac:dyDescent="0.2">
      <c r="A100" s="858" t="s">
        <v>359</v>
      </c>
      <c r="B100" s="859">
        <v>49</v>
      </c>
      <c r="C100" s="859">
        <v>4</v>
      </c>
      <c r="D100" s="859">
        <v>3</v>
      </c>
      <c r="E100" s="859">
        <v>5</v>
      </c>
      <c r="F100" s="862">
        <v>0</v>
      </c>
      <c r="G100" s="859">
        <v>6</v>
      </c>
      <c r="H100" s="859">
        <v>6</v>
      </c>
      <c r="I100" s="859">
        <v>3</v>
      </c>
      <c r="J100" s="859">
        <v>4</v>
      </c>
      <c r="K100" s="859">
        <v>3</v>
      </c>
      <c r="L100" s="862">
        <v>0</v>
      </c>
      <c r="M100" s="859">
        <v>6</v>
      </c>
      <c r="N100" s="859">
        <v>9</v>
      </c>
    </row>
    <row r="101" spans="1:14" x14ac:dyDescent="0.2">
      <c r="A101" s="858" t="s">
        <v>360</v>
      </c>
      <c r="B101" s="859">
        <v>34</v>
      </c>
      <c r="C101" s="859">
        <v>2</v>
      </c>
      <c r="D101" s="859">
        <v>1</v>
      </c>
      <c r="E101" s="859">
        <v>2</v>
      </c>
      <c r="F101" s="859">
        <v>2</v>
      </c>
      <c r="G101" s="859">
        <v>2</v>
      </c>
      <c r="H101" s="859">
        <v>10</v>
      </c>
      <c r="I101" s="859">
        <v>3</v>
      </c>
      <c r="J101" s="859">
        <v>3</v>
      </c>
      <c r="K101" s="859">
        <v>2</v>
      </c>
      <c r="L101" s="859">
        <v>2</v>
      </c>
      <c r="M101" s="862">
        <v>0</v>
      </c>
      <c r="N101" s="859">
        <v>5</v>
      </c>
    </row>
    <row r="102" spans="1:14" x14ac:dyDescent="0.2">
      <c r="A102" s="858" t="s">
        <v>361</v>
      </c>
      <c r="B102" s="859">
        <v>65</v>
      </c>
      <c r="C102" s="859">
        <v>4</v>
      </c>
      <c r="D102" s="859">
        <v>6</v>
      </c>
      <c r="E102" s="859">
        <v>3</v>
      </c>
      <c r="F102" s="859">
        <v>6</v>
      </c>
      <c r="G102" s="859">
        <v>4</v>
      </c>
      <c r="H102" s="859">
        <v>5</v>
      </c>
      <c r="I102" s="859">
        <v>8</v>
      </c>
      <c r="J102" s="859">
        <v>1</v>
      </c>
      <c r="K102" s="859">
        <v>2</v>
      </c>
      <c r="L102" s="859">
        <v>6</v>
      </c>
      <c r="M102" s="859">
        <v>9</v>
      </c>
      <c r="N102" s="859">
        <v>11</v>
      </c>
    </row>
    <row r="103" spans="1:14" x14ac:dyDescent="0.2">
      <c r="A103" s="861" t="s">
        <v>139</v>
      </c>
      <c r="B103" s="857">
        <f>+SUM(B104:B112)</f>
        <v>2452</v>
      </c>
      <c r="C103" s="857">
        <f t="shared" ref="C103:N103" si="9">+SUM(C104:C112)</f>
        <v>131</v>
      </c>
      <c r="D103" s="857">
        <f t="shared" si="9"/>
        <v>111</v>
      </c>
      <c r="E103" s="857">
        <f t="shared" si="9"/>
        <v>196</v>
      </c>
      <c r="F103" s="857">
        <f t="shared" si="9"/>
        <v>157</v>
      </c>
      <c r="G103" s="857">
        <f t="shared" si="9"/>
        <v>207</v>
      </c>
      <c r="H103" s="857">
        <f t="shared" si="9"/>
        <v>191</v>
      </c>
      <c r="I103" s="857">
        <f t="shared" si="9"/>
        <v>183</v>
      </c>
      <c r="J103" s="857">
        <f t="shared" si="9"/>
        <v>242</v>
      </c>
      <c r="K103" s="857">
        <f t="shared" si="9"/>
        <v>166</v>
      </c>
      <c r="L103" s="857">
        <f t="shared" si="9"/>
        <v>169</v>
      </c>
      <c r="M103" s="857">
        <f t="shared" si="9"/>
        <v>152</v>
      </c>
      <c r="N103" s="857">
        <f t="shared" si="9"/>
        <v>547</v>
      </c>
    </row>
    <row r="104" spans="1:14" x14ac:dyDescent="0.2">
      <c r="A104" s="858" t="s">
        <v>362</v>
      </c>
      <c r="B104" s="859">
        <v>1685</v>
      </c>
      <c r="C104" s="859">
        <v>96</v>
      </c>
      <c r="D104" s="859">
        <v>61</v>
      </c>
      <c r="E104" s="859">
        <v>136</v>
      </c>
      <c r="F104" s="859">
        <v>104</v>
      </c>
      <c r="G104" s="859">
        <v>148</v>
      </c>
      <c r="H104" s="859">
        <v>130</v>
      </c>
      <c r="I104" s="859">
        <v>126</v>
      </c>
      <c r="J104" s="859">
        <v>171</v>
      </c>
      <c r="K104" s="859">
        <v>115</v>
      </c>
      <c r="L104" s="859">
        <v>124</v>
      </c>
      <c r="M104" s="859">
        <v>105</v>
      </c>
      <c r="N104" s="859">
        <v>369</v>
      </c>
    </row>
    <row r="105" spans="1:14" x14ac:dyDescent="0.2">
      <c r="A105" s="858" t="s">
        <v>363</v>
      </c>
      <c r="B105" s="859">
        <v>90</v>
      </c>
      <c r="C105" s="859">
        <v>2</v>
      </c>
      <c r="D105" s="859">
        <v>5</v>
      </c>
      <c r="E105" s="859">
        <v>9</v>
      </c>
      <c r="F105" s="859">
        <v>3</v>
      </c>
      <c r="G105" s="859">
        <v>5</v>
      </c>
      <c r="H105" s="859">
        <v>7</v>
      </c>
      <c r="I105" s="859">
        <v>16</v>
      </c>
      <c r="J105" s="859">
        <v>9</v>
      </c>
      <c r="K105" s="859">
        <v>11</v>
      </c>
      <c r="L105" s="859">
        <v>8</v>
      </c>
      <c r="M105" s="859">
        <v>9</v>
      </c>
      <c r="N105" s="859">
        <v>6</v>
      </c>
    </row>
    <row r="106" spans="1:14" x14ac:dyDescent="0.2">
      <c r="A106" s="858" t="s">
        <v>364</v>
      </c>
      <c r="B106" s="859">
        <v>8</v>
      </c>
      <c r="C106" s="862">
        <v>0</v>
      </c>
      <c r="D106" s="862">
        <v>0</v>
      </c>
      <c r="E106" s="859">
        <v>1</v>
      </c>
      <c r="F106" s="859">
        <v>1</v>
      </c>
      <c r="G106" s="862">
        <v>0</v>
      </c>
      <c r="H106" s="859">
        <v>1</v>
      </c>
      <c r="I106" s="859">
        <v>2</v>
      </c>
      <c r="J106" s="859">
        <v>1</v>
      </c>
      <c r="K106" s="862">
        <v>0</v>
      </c>
      <c r="L106" s="859">
        <v>1</v>
      </c>
      <c r="M106" s="859">
        <v>1</v>
      </c>
      <c r="N106" s="862">
        <v>0</v>
      </c>
    </row>
    <row r="107" spans="1:14" x14ac:dyDescent="0.2">
      <c r="A107" s="858" t="s">
        <v>365</v>
      </c>
      <c r="B107" s="859">
        <v>10</v>
      </c>
      <c r="C107" s="859">
        <v>1</v>
      </c>
      <c r="D107" s="859">
        <v>2</v>
      </c>
      <c r="E107" s="859">
        <v>2</v>
      </c>
      <c r="F107" s="862">
        <v>0</v>
      </c>
      <c r="G107" s="862">
        <v>0</v>
      </c>
      <c r="H107" s="859">
        <v>1</v>
      </c>
      <c r="I107" s="862">
        <v>0</v>
      </c>
      <c r="J107" s="862">
        <v>0</v>
      </c>
      <c r="K107" s="862">
        <v>0</v>
      </c>
      <c r="L107" s="859">
        <v>2</v>
      </c>
      <c r="M107" s="859">
        <v>1</v>
      </c>
      <c r="N107" s="859">
        <v>1</v>
      </c>
    </row>
    <row r="108" spans="1:14" x14ac:dyDescent="0.2">
      <c r="A108" s="858" t="s">
        <v>366</v>
      </c>
      <c r="B108" s="859">
        <v>54</v>
      </c>
      <c r="C108" s="859">
        <v>4</v>
      </c>
      <c r="D108" s="859">
        <v>4</v>
      </c>
      <c r="E108" s="859">
        <v>6</v>
      </c>
      <c r="F108" s="859">
        <v>2</v>
      </c>
      <c r="G108" s="859">
        <v>5</v>
      </c>
      <c r="H108" s="859">
        <v>7</v>
      </c>
      <c r="I108" s="859">
        <v>3</v>
      </c>
      <c r="J108" s="859">
        <v>9</v>
      </c>
      <c r="K108" s="859">
        <v>2</v>
      </c>
      <c r="L108" s="859">
        <v>2</v>
      </c>
      <c r="M108" s="859">
        <v>4</v>
      </c>
      <c r="N108" s="859">
        <v>6</v>
      </c>
    </row>
    <row r="109" spans="1:14" x14ac:dyDescent="0.2">
      <c r="A109" s="858" t="s">
        <v>367</v>
      </c>
      <c r="B109" s="859">
        <v>168</v>
      </c>
      <c r="C109" s="859">
        <v>2</v>
      </c>
      <c r="D109" s="859">
        <v>9</v>
      </c>
      <c r="E109" s="859">
        <v>6</v>
      </c>
      <c r="F109" s="859">
        <v>2</v>
      </c>
      <c r="G109" s="859">
        <v>8</v>
      </c>
      <c r="H109" s="859">
        <v>4</v>
      </c>
      <c r="I109" s="859">
        <v>5</v>
      </c>
      <c r="J109" s="859">
        <v>6</v>
      </c>
      <c r="K109" s="859">
        <v>3</v>
      </c>
      <c r="L109" s="859">
        <v>2</v>
      </c>
      <c r="M109" s="859">
        <v>3</v>
      </c>
      <c r="N109" s="859">
        <v>118</v>
      </c>
    </row>
    <row r="110" spans="1:14" x14ac:dyDescent="0.2">
      <c r="A110" s="858" t="s">
        <v>368</v>
      </c>
      <c r="B110" s="859">
        <v>228</v>
      </c>
      <c r="C110" s="859">
        <v>16</v>
      </c>
      <c r="D110" s="859">
        <v>19</v>
      </c>
      <c r="E110" s="859">
        <v>22</v>
      </c>
      <c r="F110" s="859">
        <v>22</v>
      </c>
      <c r="G110" s="859">
        <v>23</v>
      </c>
      <c r="H110" s="859">
        <v>24</v>
      </c>
      <c r="I110" s="859">
        <v>11</v>
      </c>
      <c r="J110" s="859">
        <v>23</v>
      </c>
      <c r="K110" s="859">
        <v>20</v>
      </c>
      <c r="L110" s="859">
        <v>16</v>
      </c>
      <c r="M110" s="859">
        <v>12</v>
      </c>
      <c r="N110" s="859">
        <v>20</v>
      </c>
    </row>
    <row r="111" spans="1:14" x14ac:dyDescent="0.2">
      <c r="A111" s="858" t="s">
        <v>369</v>
      </c>
      <c r="B111" s="859">
        <v>179</v>
      </c>
      <c r="C111" s="859">
        <v>9</v>
      </c>
      <c r="D111" s="859">
        <v>9</v>
      </c>
      <c r="E111" s="859">
        <v>11</v>
      </c>
      <c r="F111" s="859">
        <v>21</v>
      </c>
      <c r="G111" s="859">
        <v>17</v>
      </c>
      <c r="H111" s="859">
        <v>15</v>
      </c>
      <c r="I111" s="859">
        <v>16</v>
      </c>
      <c r="J111" s="859">
        <v>18</v>
      </c>
      <c r="K111" s="859">
        <v>13</v>
      </c>
      <c r="L111" s="859">
        <v>11</v>
      </c>
      <c r="M111" s="859">
        <v>15</v>
      </c>
      <c r="N111" s="859">
        <v>24</v>
      </c>
    </row>
    <row r="112" spans="1:14" x14ac:dyDescent="0.2">
      <c r="A112" s="858" t="s">
        <v>370</v>
      </c>
      <c r="B112" s="859">
        <v>30</v>
      </c>
      <c r="C112" s="859">
        <v>1</v>
      </c>
      <c r="D112" s="859">
        <v>2</v>
      </c>
      <c r="E112" s="859">
        <v>3</v>
      </c>
      <c r="F112" s="859">
        <v>2</v>
      </c>
      <c r="G112" s="859">
        <v>1</v>
      </c>
      <c r="H112" s="859">
        <v>2</v>
      </c>
      <c r="I112" s="859">
        <v>4</v>
      </c>
      <c r="J112" s="859">
        <v>5</v>
      </c>
      <c r="K112" s="859">
        <v>2</v>
      </c>
      <c r="L112" s="859">
        <v>3</v>
      </c>
      <c r="M112" s="859">
        <v>2</v>
      </c>
      <c r="N112" s="859">
        <v>3</v>
      </c>
    </row>
    <row r="113" spans="1:14" x14ac:dyDescent="0.2">
      <c r="A113" s="861" t="s">
        <v>163</v>
      </c>
      <c r="B113" s="857">
        <f>+SUM(B114:B115)</f>
        <v>1651</v>
      </c>
      <c r="C113" s="857">
        <f t="shared" ref="C113:N113" si="10">+SUM(C114:C115)</f>
        <v>111</v>
      </c>
      <c r="D113" s="857">
        <f t="shared" si="10"/>
        <v>134</v>
      </c>
      <c r="E113" s="857">
        <f t="shared" si="10"/>
        <v>140</v>
      </c>
      <c r="F113" s="857">
        <f t="shared" si="10"/>
        <v>126</v>
      </c>
      <c r="G113" s="857">
        <f t="shared" si="10"/>
        <v>115</v>
      </c>
      <c r="H113" s="857">
        <f t="shared" si="10"/>
        <v>139</v>
      </c>
      <c r="I113" s="857">
        <f t="shared" si="10"/>
        <v>114</v>
      </c>
      <c r="J113" s="857">
        <f t="shared" si="10"/>
        <v>140</v>
      </c>
      <c r="K113" s="857">
        <f t="shared" si="10"/>
        <v>140</v>
      </c>
      <c r="L113" s="857">
        <f t="shared" si="10"/>
        <v>166</v>
      </c>
      <c r="M113" s="857">
        <f t="shared" si="10"/>
        <v>130</v>
      </c>
      <c r="N113" s="857">
        <f t="shared" si="10"/>
        <v>196</v>
      </c>
    </row>
    <row r="114" spans="1:14" x14ac:dyDescent="0.2">
      <c r="A114" s="858" t="s">
        <v>371</v>
      </c>
      <c r="B114" s="859">
        <v>1479</v>
      </c>
      <c r="C114" s="859">
        <v>105</v>
      </c>
      <c r="D114" s="859">
        <v>121</v>
      </c>
      <c r="E114" s="859">
        <v>125</v>
      </c>
      <c r="F114" s="859">
        <v>112</v>
      </c>
      <c r="G114" s="859">
        <v>106</v>
      </c>
      <c r="H114" s="859">
        <v>126</v>
      </c>
      <c r="I114" s="859">
        <v>98</v>
      </c>
      <c r="J114" s="859">
        <v>125</v>
      </c>
      <c r="K114" s="859">
        <v>125</v>
      </c>
      <c r="L114" s="859">
        <v>149</v>
      </c>
      <c r="M114" s="859">
        <v>120</v>
      </c>
      <c r="N114" s="859">
        <v>167</v>
      </c>
    </row>
    <row r="115" spans="1:14" x14ac:dyDescent="0.2">
      <c r="A115" s="858" t="s">
        <v>372</v>
      </c>
      <c r="B115" s="859">
        <v>172</v>
      </c>
      <c r="C115" s="859">
        <v>6</v>
      </c>
      <c r="D115" s="859">
        <v>13</v>
      </c>
      <c r="E115" s="859">
        <v>15</v>
      </c>
      <c r="F115" s="859">
        <v>14</v>
      </c>
      <c r="G115" s="859">
        <v>9</v>
      </c>
      <c r="H115" s="859">
        <v>13</v>
      </c>
      <c r="I115" s="859">
        <v>16</v>
      </c>
      <c r="J115" s="859">
        <v>15</v>
      </c>
      <c r="K115" s="859">
        <v>15</v>
      </c>
      <c r="L115" s="859">
        <v>17</v>
      </c>
      <c r="M115" s="859">
        <v>10</v>
      </c>
      <c r="N115" s="859">
        <v>29</v>
      </c>
    </row>
    <row r="116" spans="1:14" x14ac:dyDescent="0.2">
      <c r="A116" s="856" t="s">
        <v>282</v>
      </c>
      <c r="B116" s="859">
        <v>26666</v>
      </c>
      <c r="C116" s="859">
        <v>1937</v>
      </c>
      <c r="D116" s="859">
        <v>2036</v>
      </c>
      <c r="E116" s="859">
        <v>2090</v>
      </c>
      <c r="F116" s="859">
        <v>2002</v>
      </c>
      <c r="G116" s="859">
        <v>1877</v>
      </c>
      <c r="H116" s="859">
        <v>1965</v>
      </c>
      <c r="I116" s="859">
        <v>1966</v>
      </c>
      <c r="J116" s="859">
        <v>2256</v>
      </c>
      <c r="K116" s="859">
        <v>2396</v>
      </c>
      <c r="L116" s="859">
        <v>2357</v>
      </c>
      <c r="M116" s="859">
        <v>2483</v>
      </c>
      <c r="N116" s="859">
        <v>3301</v>
      </c>
    </row>
    <row r="117" spans="1:14" x14ac:dyDescent="0.2">
      <c r="A117" s="861" t="s">
        <v>161</v>
      </c>
      <c r="B117" s="857">
        <f>+SUM(B118:B131)</f>
        <v>2400</v>
      </c>
      <c r="C117" s="857">
        <f t="shared" ref="C117:N117" si="11">+SUM(C118:C131)</f>
        <v>176</v>
      </c>
      <c r="D117" s="857">
        <f t="shared" si="11"/>
        <v>173</v>
      </c>
      <c r="E117" s="857">
        <f t="shared" si="11"/>
        <v>207</v>
      </c>
      <c r="F117" s="857">
        <f t="shared" si="11"/>
        <v>179</v>
      </c>
      <c r="G117" s="857">
        <f t="shared" si="11"/>
        <v>166</v>
      </c>
      <c r="H117" s="857">
        <f t="shared" si="11"/>
        <v>173</v>
      </c>
      <c r="I117" s="857">
        <f t="shared" si="11"/>
        <v>192</v>
      </c>
      <c r="J117" s="857">
        <f t="shared" si="11"/>
        <v>175</v>
      </c>
      <c r="K117" s="857">
        <f t="shared" si="11"/>
        <v>224</v>
      </c>
      <c r="L117" s="857">
        <f t="shared" si="11"/>
        <v>201</v>
      </c>
      <c r="M117" s="857">
        <f t="shared" si="11"/>
        <v>212</v>
      </c>
      <c r="N117" s="857">
        <f t="shared" si="11"/>
        <v>322</v>
      </c>
    </row>
    <row r="118" spans="1:14" x14ac:dyDescent="0.2">
      <c r="A118" s="858" t="s">
        <v>373</v>
      </c>
      <c r="B118" s="859">
        <v>1069</v>
      </c>
      <c r="C118" s="859">
        <v>74</v>
      </c>
      <c r="D118" s="859">
        <v>79</v>
      </c>
      <c r="E118" s="859">
        <v>85</v>
      </c>
      <c r="F118" s="859">
        <v>85</v>
      </c>
      <c r="G118" s="859">
        <v>72</v>
      </c>
      <c r="H118" s="859">
        <v>76</v>
      </c>
      <c r="I118" s="859">
        <v>85</v>
      </c>
      <c r="J118" s="859">
        <v>64</v>
      </c>
      <c r="K118" s="859">
        <v>109</v>
      </c>
      <c r="L118" s="859">
        <v>91</v>
      </c>
      <c r="M118" s="859">
        <v>107</v>
      </c>
      <c r="N118" s="859">
        <v>142</v>
      </c>
    </row>
    <row r="119" spans="1:14" x14ac:dyDescent="0.2">
      <c r="A119" s="858" t="s">
        <v>374</v>
      </c>
      <c r="B119" s="859">
        <v>97</v>
      </c>
      <c r="C119" s="859">
        <v>5</v>
      </c>
      <c r="D119" s="859">
        <v>9</v>
      </c>
      <c r="E119" s="859">
        <v>12</v>
      </c>
      <c r="F119" s="859">
        <v>4</v>
      </c>
      <c r="G119" s="859">
        <v>4</v>
      </c>
      <c r="H119" s="859">
        <v>8</v>
      </c>
      <c r="I119" s="859">
        <v>8</v>
      </c>
      <c r="J119" s="859">
        <v>6</v>
      </c>
      <c r="K119" s="859">
        <v>8</v>
      </c>
      <c r="L119" s="859">
        <v>10</v>
      </c>
      <c r="M119" s="859">
        <v>10</v>
      </c>
      <c r="N119" s="859">
        <v>13</v>
      </c>
    </row>
    <row r="120" spans="1:14" x14ac:dyDescent="0.2">
      <c r="A120" s="858" t="s">
        <v>375</v>
      </c>
      <c r="B120" s="859">
        <v>14</v>
      </c>
      <c r="C120" s="859">
        <v>1</v>
      </c>
      <c r="D120" s="862">
        <v>0</v>
      </c>
      <c r="E120" s="859">
        <v>2</v>
      </c>
      <c r="F120" s="859">
        <v>1</v>
      </c>
      <c r="G120" s="859">
        <v>1</v>
      </c>
      <c r="H120" s="859">
        <v>2</v>
      </c>
      <c r="I120" s="859">
        <v>1</v>
      </c>
      <c r="J120" s="859">
        <v>1</v>
      </c>
      <c r="K120" s="859">
        <v>1</v>
      </c>
      <c r="L120" s="862">
        <v>0</v>
      </c>
      <c r="M120" s="859">
        <v>3</v>
      </c>
      <c r="N120" s="859">
        <v>1</v>
      </c>
    </row>
    <row r="121" spans="1:14" x14ac:dyDescent="0.2">
      <c r="A121" s="858" t="s">
        <v>376</v>
      </c>
      <c r="B121" s="859">
        <v>22</v>
      </c>
      <c r="C121" s="862">
        <v>0</v>
      </c>
      <c r="D121" s="859">
        <v>1</v>
      </c>
      <c r="E121" s="859">
        <v>2</v>
      </c>
      <c r="F121" s="859">
        <v>2</v>
      </c>
      <c r="G121" s="859">
        <v>3</v>
      </c>
      <c r="H121" s="859">
        <v>3</v>
      </c>
      <c r="I121" s="859">
        <v>1</v>
      </c>
      <c r="J121" s="859">
        <v>1</v>
      </c>
      <c r="K121" s="859">
        <v>2</v>
      </c>
      <c r="L121" s="859">
        <v>1</v>
      </c>
      <c r="M121" s="859">
        <v>2</v>
      </c>
      <c r="N121" s="859">
        <v>4</v>
      </c>
    </row>
    <row r="122" spans="1:14" x14ac:dyDescent="0.2">
      <c r="A122" s="858" t="s">
        <v>500</v>
      </c>
      <c r="B122" s="859">
        <v>7</v>
      </c>
      <c r="C122" s="862">
        <v>0</v>
      </c>
      <c r="D122" s="862">
        <v>0</v>
      </c>
      <c r="E122" s="859">
        <v>1</v>
      </c>
      <c r="F122" s="859">
        <v>1</v>
      </c>
      <c r="G122" s="859">
        <v>2</v>
      </c>
      <c r="H122" s="862">
        <v>0</v>
      </c>
      <c r="I122" s="862">
        <v>0</v>
      </c>
      <c r="J122" s="859">
        <v>1</v>
      </c>
      <c r="K122" s="862">
        <v>0</v>
      </c>
      <c r="L122" s="862">
        <v>0</v>
      </c>
      <c r="M122" s="859">
        <v>1</v>
      </c>
      <c r="N122" s="859">
        <v>1</v>
      </c>
    </row>
    <row r="123" spans="1:14" x14ac:dyDescent="0.2">
      <c r="A123" s="858" t="s">
        <v>377</v>
      </c>
      <c r="B123" s="859">
        <v>207</v>
      </c>
      <c r="C123" s="859">
        <v>15</v>
      </c>
      <c r="D123" s="859">
        <v>18</v>
      </c>
      <c r="E123" s="859">
        <v>19</v>
      </c>
      <c r="F123" s="859">
        <v>16</v>
      </c>
      <c r="G123" s="859">
        <v>18</v>
      </c>
      <c r="H123" s="859">
        <v>14</v>
      </c>
      <c r="I123" s="859">
        <v>18</v>
      </c>
      <c r="J123" s="859">
        <v>11</v>
      </c>
      <c r="K123" s="859">
        <v>21</v>
      </c>
      <c r="L123" s="859">
        <v>16</v>
      </c>
      <c r="M123" s="859">
        <v>13</v>
      </c>
      <c r="N123" s="859">
        <v>28</v>
      </c>
    </row>
    <row r="124" spans="1:14" x14ac:dyDescent="0.2">
      <c r="A124" s="858" t="s">
        <v>378</v>
      </c>
      <c r="B124" s="859">
        <v>181</v>
      </c>
      <c r="C124" s="859">
        <v>16</v>
      </c>
      <c r="D124" s="859">
        <v>15</v>
      </c>
      <c r="E124" s="859">
        <v>23</v>
      </c>
      <c r="F124" s="859">
        <v>13</v>
      </c>
      <c r="G124" s="859">
        <v>4</v>
      </c>
      <c r="H124" s="859">
        <v>14</v>
      </c>
      <c r="I124" s="859">
        <v>14</v>
      </c>
      <c r="J124" s="859">
        <v>15</v>
      </c>
      <c r="K124" s="859">
        <v>15</v>
      </c>
      <c r="L124" s="859">
        <v>18</v>
      </c>
      <c r="M124" s="859">
        <v>14</v>
      </c>
      <c r="N124" s="859">
        <v>20</v>
      </c>
    </row>
    <row r="125" spans="1:14" x14ac:dyDescent="0.2">
      <c r="A125" s="858" t="s">
        <v>379</v>
      </c>
      <c r="B125" s="859">
        <v>33</v>
      </c>
      <c r="C125" s="862">
        <v>0</v>
      </c>
      <c r="D125" s="859">
        <v>5</v>
      </c>
      <c r="E125" s="859">
        <v>1</v>
      </c>
      <c r="F125" s="859">
        <v>3</v>
      </c>
      <c r="G125" s="859">
        <v>4</v>
      </c>
      <c r="H125" s="859">
        <v>2</v>
      </c>
      <c r="I125" s="859">
        <v>6</v>
      </c>
      <c r="J125" s="859">
        <v>6</v>
      </c>
      <c r="K125" s="859">
        <v>1</v>
      </c>
      <c r="L125" s="859">
        <v>3</v>
      </c>
      <c r="M125" s="862">
        <v>0</v>
      </c>
      <c r="N125" s="859">
        <v>2</v>
      </c>
    </row>
    <row r="126" spans="1:14" x14ac:dyDescent="0.2">
      <c r="A126" s="858" t="s">
        <v>380</v>
      </c>
      <c r="B126" s="859">
        <v>285</v>
      </c>
      <c r="C126" s="859">
        <v>26</v>
      </c>
      <c r="D126" s="859">
        <v>18</v>
      </c>
      <c r="E126" s="859">
        <v>25</v>
      </c>
      <c r="F126" s="859">
        <v>22</v>
      </c>
      <c r="G126" s="859">
        <v>25</v>
      </c>
      <c r="H126" s="859">
        <v>20</v>
      </c>
      <c r="I126" s="859">
        <v>14</v>
      </c>
      <c r="J126" s="859">
        <v>23</v>
      </c>
      <c r="K126" s="859">
        <v>24</v>
      </c>
      <c r="L126" s="859">
        <v>25</v>
      </c>
      <c r="M126" s="859">
        <v>17</v>
      </c>
      <c r="N126" s="859">
        <v>46</v>
      </c>
    </row>
    <row r="127" spans="1:14" x14ac:dyDescent="0.2">
      <c r="A127" s="858" t="s">
        <v>381</v>
      </c>
      <c r="B127" s="859">
        <v>78</v>
      </c>
      <c r="C127" s="859">
        <v>6</v>
      </c>
      <c r="D127" s="859">
        <v>3</v>
      </c>
      <c r="E127" s="859">
        <v>10</v>
      </c>
      <c r="F127" s="859">
        <v>5</v>
      </c>
      <c r="G127" s="859">
        <v>1</v>
      </c>
      <c r="H127" s="859">
        <v>4</v>
      </c>
      <c r="I127" s="859">
        <v>10</v>
      </c>
      <c r="J127" s="859">
        <v>10</v>
      </c>
      <c r="K127" s="859">
        <v>9</v>
      </c>
      <c r="L127" s="859">
        <v>6</v>
      </c>
      <c r="M127" s="859">
        <v>2</v>
      </c>
      <c r="N127" s="859">
        <v>12</v>
      </c>
    </row>
    <row r="128" spans="1:14" x14ac:dyDescent="0.2">
      <c r="A128" s="858" t="s">
        <v>382</v>
      </c>
      <c r="B128" s="859">
        <v>26</v>
      </c>
      <c r="C128" s="859">
        <v>2</v>
      </c>
      <c r="D128" s="862">
        <v>0</v>
      </c>
      <c r="E128" s="859">
        <v>5</v>
      </c>
      <c r="F128" s="859">
        <v>3</v>
      </c>
      <c r="G128" s="859">
        <v>1</v>
      </c>
      <c r="H128" s="859">
        <v>1</v>
      </c>
      <c r="I128" s="859">
        <v>4</v>
      </c>
      <c r="J128" s="859">
        <v>3</v>
      </c>
      <c r="K128" s="859">
        <v>2</v>
      </c>
      <c r="L128" s="859">
        <v>2</v>
      </c>
      <c r="M128" s="859">
        <v>2</v>
      </c>
      <c r="N128" s="859">
        <v>1</v>
      </c>
    </row>
    <row r="129" spans="1:14" x14ac:dyDescent="0.2">
      <c r="A129" s="858" t="s">
        <v>383</v>
      </c>
      <c r="B129" s="859">
        <v>309</v>
      </c>
      <c r="C129" s="859">
        <v>25</v>
      </c>
      <c r="D129" s="859">
        <v>22</v>
      </c>
      <c r="E129" s="859">
        <v>18</v>
      </c>
      <c r="F129" s="859">
        <v>20</v>
      </c>
      <c r="G129" s="859">
        <v>25</v>
      </c>
      <c r="H129" s="859">
        <v>22</v>
      </c>
      <c r="I129" s="859">
        <v>24</v>
      </c>
      <c r="J129" s="859">
        <v>31</v>
      </c>
      <c r="K129" s="859">
        <v>27</v>
      </c>
      <c r="L129" s="859">
        <v>22</v>
      </c>
      <c r="M129" s="859">
        <v>32</v>
      </c>
      <c r="N129" s="859">
        <v>41</v>
      </c>
    </row>
    <row r="130" spans="1:14" x14ac:dyDescent="0.2">
      <c r="A130" s="858" t="s">
        <v>384</v>
      </c>
      <c r="B130" s="859">
        <v>60</v>
      </c>
      <c r="C130" s="859">
        <v>6</v>
      </c>
      <c r="D130" s="859">
        <v>3</v>
      </c>
      <c r="E130" s="859">
        <v>4</v>
      </c>
      <c r="F130" s="859">
        <v>4</v>
      </c>
      <c r="G130" s="859">
        <v>4</v>
      </c>
      <c r="H130" s="859">
        <v>7</v>
      </c>
      <c r="I130" s="859">
        <v>5</v>
      </c>
      <c r="J130" s="859">
        <v>3</v>
      </c>
      <c r="K130" s="859">
        <v>5</v>
      </c>
      <c r="L130" s="859">
        <v>6</v>
      </c>
      <c r="M130" s="859">
        <v>5</v>
      </c>
      <c r="N130" s="859">
        <v>8</v>
      </c>
    </row>
    <row r="131" spans="1:14" x14ac:dyDescent="0.2">
      <c r="A131" s="858" t="s">
        <v>385</v>
      </c>
      <c r="B131" s="859">
        <v>12</v>
      </c>
      <c r="C131" s="862">
        <v>0</v>
      </c>
      <c r="D131" s="862">
        <v>0</v>
      </c>
      <c r="E131" s="862">
        <v>0</v>
      </c>
      <c r="F131" s="862">
        <v>0</v>
      </c>
      <c r="G131" s="859">
        <v>2</v>
      </c>
      <c r="H131" s="862">
        <v>0</v>
      </c>
      <c r="I131" s="859">
        <v>2</v>
      </c>
      <c r="J131" s="862">
        <v>0</v>
      </c>
      <c r="K131" s="862">
        <v>0</v>
      </c>
      <c r="L131" s="859">
        <v>1</v>
      </c>
      <c r="M131" s="859">
        <v>4</v>
      </c>
      <c r="N131" s="859">
        <v>3</v>
      </c>
    </row>
    <row r="132" spans="1:14" x14ac:dyDescent="0.2">
      <c r="A132" s="861" t="s">
        <v>137</v>
      </c>
      <c r="B132" s="857">
        <f>+SUM(B133:B139)</f>
        <v>1225</v>
      </c>
      <c r="C132" s="857">
        <f t="shared" ref="C132:N132" si="12">+SUM(C133:C139)</f>
        <v>78</v>
      </c>
      <c r="D132" s="857">
        <f t="shared" si="12"/>
        <v>87</v>
      </c>
      <c r="E132" s="857">
        <f t="shared" si="12"/>
        <v>104</v>
      </c>
      <c r="F132" s="857">
        <f t="shared" si="12"/>
        <v>100</v>
      </c>
      <c r="G132" s="857">
        <f t="shared" si="12"/>
        <v>109</v>
      </c>
      <c r="H132" s="857">
        <f t="shared" si="12"/>
        <v>83</v>
      </c>
      <c r="I132" s="857">
        <f t="shared" si="12"/>
        <v>90</v>
      </c>
      <c r="J132" s="857">
        <f t="shared" si="12"/>
        <v>92</v>
      </c>
      <c r="K132" s="857">
        <f t="shared" si="12"/>
        <v>115</v>
      </c>
      <c r="L132" s="857">
        <f t="shared" si="12"/>
        <v>95</v>
      </c>
      <c r="M132" s="857">
        <f t="shared" si="12"/>
        <v>120</v>
      </c>
      <c r="N132" s="857">
        <f t="shared" si="12"/>
        <v>152</v>
      </c>
    </row>
    <row r="133" spans="1:14" x14ac:dyDescent="0.2">
      <c r="A133" s="858" t="s">
        <v>137</v>
      </c>
      <c r="B133" s="859">
        <v>592</v>
      </c>
      <c r="C133" s="859">
        <v>49</v>
      </c>
      <c r="D133" s="859">
        <v>47</v>
      </c>
      <c r="E133" s="859">
        <v>54</v>
      </c>
      <c r="F133" s="859">
        <v>53</v>
      </c>
      <c r="G133" s="859">
        <v>52</v>
      </c>
      <c r="H133" s="859">
        <v>38</v>
      </c>
      <c r="I133" s="859">
        <v>38</v>
      </c>
      <c r="J133" s="859">
        <v>45</v>
      </c>
      <c r="K133" s="859">
        <v>44</v>
      </c>
      <c r="L133" s="859">
        <v>47</v>
      </c>
      <c r="M133" s="859">
        <v>55</v>
      </c>
      <c r="N133" s="859">
        <v>70</v>
      </c>
    </row>
    <row r="134" spans="1:14" x14ac:dyDescent="0.2">
      <c r="A134" s="858" t="s">
        <v>386</v>
      </c>
      <c r="B134" s="859">
        <v>33</v>
      </c>
      <c r="C134" s="859">
        <v>2</v>
      </c>
      <c r="D134" s="859">
        <v>2</v>
      </c>
      <c r="E134" s="862">
        <v>0</v>
      </c>
      <c r="F134" s="859">
        <v>5</v>
      </c>
      <c r="G134" s="859">
        <v>5</v>
      </c>
      <c r="H134" s="862">
        <v>0</v>
      </c>
      <c r="I134" s="859">
        <v>3</v>
      </c>
      <c r="J134" s="859">
        <v>1</v>
      </c>
      <c r="K134" s="859">
        <v>2</v>
      </c>
      <c r="L134" s="859">
        <v>2</v>
      </c>
      <c r="M134" s="859">
        <v>4</v>
      </c>
      <c r="N134" s="859">
        <v>7</v>
      </c>
    </row>
    <row r="135" spans="1:14" x14ac:dyDescent="0.2">
      <c r="A135" s="858" t="s">
        <v>387</v>
      </c>
      <c r="B135" s="859">
        <v>56</v>
      </c>
      <c r="C135" s="859">
        <v>4</v>
      </c>
      <c r="D135" s="859">
        <v>5</v>
      </c>
      <c r="E135" s="859">
        <v>4</v>
      </c>
      <c r="F135" s="859">
        <v>4</v>
      </c>
      <c r="G135" s="859">
        <v>7</v>
      </c>
      <c r="H135" s="859">
        <v>2</v>
      </c>
      <c r="I135" s="859">
        <v>5</v>
      </c>
      <c r="J135" s="859">
        <v>4</v>
      </c>
      <c r="K135" s="859">
        <v>9</v>
      </c>
      <c r="L135" s="859">
        <v>3</v>
      </c>
      <c r="M135" s="859">
        <v>6</v>
      </c>
      <c r="N135" s="859">
        <v>3</v>
      </c>
    </row>
    <row r="136" spans="1:14" x14ac:dyDescent="0.2">
      <c r="A136" s="858" t="s">
        <v>388</v>
      </c>
      <c r="B136" s="859">
        <v>268</v>
      </c>
      <c r="C136" s="859">
        <v>11</v>
      </c>
      <c r="D136" s="859">
        <v>21</v>
      </c>
      <c r="E136" s="859">
        <v>26</v>
      </c>
      <c r="F136" s="859">
        <v>16</v>
      </c>
      <c r="G136" s="859">
        <v>28</v>
      </c>
      <c r="H136" s="859">
        <v>15</v>
      </c>
      <c r="I136" s="859">
        <v>19</v>
      </c>
      <c r="J136" s="859">
        <v>18</v>
      </c>
      <c r="K136" s="859">
        <v>30</v>
      </c>
      <c r="L136" s="859">
        <v>24</v>
      </c>
      <c r="M136" s="859">
        <v>29</v>
      </c>
      <c r="N136" s="859">
        <v>31</v>
      </c>
    </row>
    <row r="137" spans="1:14" x14ac:dyDescent="0.2">
      <c r="A137" s="858" t="s">
        <v>389</v>
      </c>
      <c r="B137" s="859">
        <v>83</v>
      </c>
      <c r="C137" s="859">
        <v>1</v>
      </c>
      <c r="D137" s="859">
        <v>4</v>
      </c>
      <c r="E137" s="859">
        <v>11</v>
      </c>
      <c r="F137" s="859">
        <v>4</v>
      </c>
      <c r="G137" s="859">
        <v>6</v>
      </c>
      <c r="H137" s="859">
        <v>5</v>
      </c>
      <c r="I137" s="859">
        <v>5</v>
      </c>
      <c r="J137" s="859">
        <v>10</v>
      </c>
      <c r="K137" s="859">
        <v>6</v>
      </c>
      <c r="L137" s="859">
        <v>6</v>
      </c>
      <c r="M137" s="859">
        <v>8</v>
      </c>
      <c r="N137" s="859">
        <v>17</v>
      </c>
    </row>
    <row r="138" spans="1:14" x14ac:dyDescent="0.2">
      <c r="A138" s="858" t="s">
        <v>390</v>
      </c>
      <c r="B138" s="859">
        <v>145</v>
      </c>
      <c r="C138" s="859">
        <v>8</v>
      </c>
      <c r="D138" s="859">
        <v>6</v>
      </c>
      <c r="E138" s="859">
        <v>7</v>
      </c>
      <c r="F138" s="859">
        <v>15</v>
      </c>
      <c r="G138" s="859">
        <v>11</v>
      </c>
      <c r="H138" s="859">
        <v>14</v>
      </c>
      <c r="I138" s="859">
        <v>17</v>
      </c>
      <c r="J138" s="859">
        <v>13</v>
      </c>
      <c r="K138" s="859">
        <v>13</v>
      </c>
      <c r="L138" s="859">
        <v>8</v>
      </c>
      <c r="M138" s="859">
        <v>14</v>
      </c>
      <c r="N138" s="859">
        <v>19</v>
      </c>
    </row>
    <row r="139" spans="1:14" x14ac:dyDescent="0.2">
      <c r="A139" s="858" t="s">
        <v>391</v>
      </c>
      <c r="B139" s="859">
        <v>48</v>
      </c>
      <c r="C139" s="859">
        <v>3</v>
      </c>
      <c r="D139" s="859">
        <v>2</v>
      </c>
      <c r="E139" s="859">
        <v>2</v>
      </c>
      <c r="F139" s="859">
        <v>3</v>
      </c>
      <c r="G139" s="862">
        <v>0</v>
      </c>
      <c r="H139" s="859">
        <v>9</v>
      </c>
      <c r="I139" s="859">
        <v>3</v>
      </c>
      <c r="J139" s="859">
        <v>1</v>
      </c>
      <c r="K139" s="859">
        <v>11</v>
      </c>
      <c r="L139" s="859">
        <v>5</v>
      </c>
      <c r="M139" s="859">
        <v>4</v>
      </c>
      <c r="N139" s="859">
        <v>5</v>
      </c>
    </row>
    <row r="140" spans="1:14" x14ac:dyDescent="0.2">
      <c r="A140" s="861" t="s">
        <v>136</v>
      </c>
      <c r="B140" s="857">
        <f>+SUM(B141:B165)</f>
        <v>15786</v>
      </c>
      <c r="C140" s="857">
        <f t="shared" ref="C140:N140" si="13">+SUM(C141:C165)</f>
        <v>1176</v>
      </c>
      <c r="D140" s="857">
        <f t="shared" si="13"/>
        <v>1147</v>
      </c>
      <c r="E140" s="857">
        <f t="shared" si="13"/>
        <v>1280</v>
      </c>
      <c r="F140" s="857">
        <f t="shared" si="13"/>
        <v>1135</v>
      </c>
      <c r="G140" s="857">
        <f t="shared" si="13"/>
        <v>1123</v>
      </c>
      <c r="H140" s="857">
        <f t="shared" si="13"/>
        <v>1185</v>
      </c>
      <c r="I140" s="857">
        <f t="shared" si="13"/>
        <v>1171</v>
      </c>
      <c r="J140" s="857">
        <f t="shared" si="13"/>
        <v>1368</v>
      </c>
      <c r="K140" s="857">
        <f t="shared" si="13"/>
        <v>1377</v>
      </c>
      <c r="L140" s="857">
        <f t="shared" si="13"/>
        <v>1425</v>
      </c>
      <c r="M140" s="857">
        <f t="shared" si="13"/>
        <v>1494</v>
      </c>
      <c r="N140" s="857">
        <f t="shared" si="13"/>
        <v>1905</v>
      </c>
    </row>
    <row r="141" spans="1:14" x14ac:dyDescent="0.2">
      <c r="A141" s="858" t="s">
        <v>392</v>
      </c>
      <c r="B141" s="859">
        <v>11209</v>
      </c>
      <c r="C141" s="859">
        <v>856</v>
      </c>
      <c r="D141" s="859">
        <v>837</v>
      </c>
      <c r="E141" s="859">
        <v>920</v>
      </c>
      <c r="F141" s="859">
        <v>824</v>
      </c>
      <c r="G141" s="859">
        <v>826</v>
      </c>
      <c r="H141" s="859">
        <v>866</v>
      </c>
      <c r="I141" s="859">
        <v>811</v>
      </c>
      <c r="J141" s="859">
        <v>941</v>
      </c>
      <c r="K141" s="859">
        <v>954</v>
      </c>
      <c r="L141" s="859">
        <v>973</v>
      </c>
      <c r="M141" s="859">
        <v>1043</v>
      </c>
      <c r="N141" s="859">
        <v>1358</v>
      </c>
    </row>
    <row r="142" spans="1:14" x14ac:dyDescent="0.2">
      <c r="A142" s="858" t="s">
        <v>393</v>
      </c>
      <c r="B142" s="859">
        <v>73</v>
      </c>
      <c r="C142" s="859">
        <v>4</v>
      </c>
      <c r="D142" s="859">
        <v>5</v>
      </c>
      <c r="E142" s="859">
        <v>4</v>
      </c>
      <c r="F142" s="862">
        <v>0</v>
      </c>
      <c r="G142" s="859">
        <v>7</v>
      </c>
      <c r="H142" s="859">
        <v>3</v>
      </c>
      <c r="I142" s="859">
        <v>5</v>
      </c>
      <c r="J142" s="859">
        <v>9</v>
      </c>
      <c r="K142" s="859">
        <v>8</v>
      </c>
      <c r="L142" s="859">
        <v>8</v>
      </c>
      <c r="M142" s="859">
        <v>11</v>
      </c>
      <c r="N142" s="859">
        <v>9</v>
      </c>
    </row>
    <row r="143" spans="1:14" x14ac:dyDescent="0.2">
      <c r="A143" s="858" t="s">
        <v>394</v>
      </c>
      <c r="B143" s="859">
        <v>53</v>
      </c>
      <c r="C143" s="859">
        <v>1</v>
      </c>
      <c r="D143" s="859">
        <v>3</v>
      </c>
      <c r="E143" s="859">
        <v>1</v>
      </c>
      <c r="F143" s="859">
        <v>2</v>
      </c>
      <c r="G143" s="859">
        <v>4</v>
      </c>
      <c r="H143" s="859">
        <v>2</v>
      </c>
      <c r="I143" s="859">
        <v>4</v>
      </c>
      <c r="J143" s="859">
        <v>15</v>
      </c>
      <c r="K143" s="859">
        <v>4</v>
      </c>
      <c r="L143" s="859">
        <v>7</v>
      </c>
      <c r="M143" s="859">
        <v>5</v>
      </c>
      <c r="N143" s="859">
        <v>5</v>
      </c>
    </row>
    <row r="144" spans="1:14" x14ac:dyDescent="0.2">
      <c r="A144" s="858" t="s">
        <v>395</v>
      </c>
      <c r="B144" s="859">
        <v>98</v>
      </c>
      <c r="C144" s="859">
        <v>6</v>
      </c>
      <c r="D144" s="859">
        <v>13</v>
      </c>
      <c r="E144" s="859">
        <v>2</v>
      </c>
      <c r="F144" s="859">
        <v>2</v>
      </c>
      <c r="G144" s="859">
        <v>10</v>
      </c>
      <c r="H144" s="859">
        <v>4</v>
      </c>
      <c r="I144" s="859">
        <v>7</v>
      </c>
      <c r="J144" s="859">
        <v>12</v>
      </c>
      <c r="K144" s="859">
        <v>5</v>
      </c>
      <c r="L144" s="859">
        <v>13</v>
      </c>
      <c r="M144" s="859">
        <v>7</v>
      </c>
      <c r="N144" s="859">
        <v>17</v>
      </c>
    </row>
    <row r="145" spans="1:14" x14ac:dyDescent="0.2">
      <c r="A145" s="858" t="s">
        <v>396</v>
      </c>
      <c r="B145" s="859">
        <v>56</v>
      </c>
      <c r="C145" s="859">
        <v>3</v>
      </c>
      <c r="D145" s="859">
        <v>2</v>
      </c>
      <c r="E145" s="859">
        <v>6</v>
      </c>
      <c r="F145" s="859">
        <v>2</v>
      </c>
      <c r="G145" s="862">
        <v>0</v>
      </c>
      <c r="H145" s="859">
        <v>7</v>
      </c>
      <c r="I145" s="859">
        <v>1</v>
      </c>
      <c r="J145" s="859">
        <v>6</v>
      </c>
      <c r="K145" s="859">
        <v>11</v>
      </c>
      <c r="L145" s="859">
        <v>10</v>
      </c>
      <c r="M145" s="862">
        <v>0</v>
      </c>
      <c r="N145" s="859">
        <v>8</v>
      </c>
    </row>
    <row r="146" spans="1:14" x14ac:dyDescent="0.2">
      <c r="A146" s="858" t="s">
        <v>397</v>
      </c>
      <c r="B146" s="859">
        <v>383</v>
      </c>
      <c r="C146" s="859">
        <v>23</v>
      </c>
      <c r="D146" s="859">
        <v>19</v>
      </c>
      <c r="E146" s="859">
        <v>31</v>
      </c>
      <c r="F146" s="859">
        <v>36</v>
      </c>
      <c r="G146" s="859">
        <v>21</v>
      </c>
      <c r="H146" s="859">
        <v>22</v>
      </c>
      <c r="I146" s="859">
        <v>32</v>
      </c>
      <c r="J146" s="859">
        <v>32</v>
      </c>
      <c r="K146" s="859">
        <v>40</v>
      </c>
      <c r="L146" s="859">
        <v>39</v>
      </c>
      <c r="M146" s="859">
        <v>39</v>
      </c>
      <c r="N146" s="859">
        <v>49</v>
      </c>
    </row>
    <row r="147" spans="1:14" x14ac:dyDescent="0.2">
      <c r="A147" s="858" t="s">
        <v>398</v>
      </c>
      <c r="B147" s="859">
        <v>1042</v>
      </c>
      <c r="C147" s="859">
        <v>72</v>
      </c>
      <c r="D147" s="859">
        <v>76</v>
      </c>
      <c r="E147" s="859">
        <v>83</v>
      </c>
      <c r="F147" s="859">
        <v>62</v>
      </c>
      <c r="G147" s="859">
        <v>69</v>
      </c>
      <c r="H147" s="859">
        <v>77</v>
      </c>
      <c r="I147" s="859">
        <v>69</v>
      </c>
      <c r="J147" s="859">
        <v>100</v>
      </c>
      <c r="K147" s="859">
        <v>116</v>
      </c>
      <c r="L147" s="859">
        <v>117</v>
      </c>
      <c r="M147" s="859">
        <v>91</v>
      </c>
      <c r="N147" s="859">
        <v>110</v>
      </c>
    </row>
    <row r="148" spans="1:14" x14ac:dyDescent="0.2">
      <c r="A148" s="858" t="s">
        <v>399</v>
      </c>
      <c r="B148" s="859">
        <v>194</v>
      </c>
      <c r="C148" s="859">
        <v>9</v>
      </c>
      <c r="D148" s="859">
        <v>16</v>
      </c>
      <c r="E148" s="859">
        <v>10</v>
      </c>
      <c r="F148" s="859">
        <v>19</v>
      </c>
      <c r="G148" s="859">
        <v>12</v>
      </c>
      <c r="H148" s="859">
        <v>16</v>
      </c>
      <c r="I148" s="859">
        <v>15</v>
      </c>
      <c r="J148" s="859">
        <v>10</v>
      </c>
      <c r="K148" s="859">
        <v>26</v>
      </c>
      <c r="L148" s="859">
        <v>17</v>
      </c>
      <c r="M148" s="859">
        <v>23</v>
      </c>
      <c r="N148" s="859">
        <v>21</v>
      </c>
    </row>
    <row r="149" spans="1:14" x14ac:dyDescent="0.2">
      <c r="A149" s="858" t="s">
        <v>400</v>
      </c>
      <c r="B149" s="859">
        <v>233</v>
      </c>
      <c r="C149" s="859">
        <v>12</v>
      </c>
      <c r="D149" s="859">
        <v>27</v>
      </c>
      <c r="E149" s="859">
        <v>26</v>
      </c>
      <c r="F149" s="859">
        <v>14</v>
      </c>
      <c r="G149" s="859">
        <v>11</v>
      </c>
      <c r="H149" s="859">
        <v>14</v>
      </c>
      <c r="I149" s="859">
        <v>15</v>
      </c>
      <c r="J149" s="859">
        <v>20</v>
      </c>
      <c r="K149" s="859">
        <v>11</v>
      </c>
      <c r="L149" s="859">
        <v>22</v>
      </c>
      <c r="M149" s="859">
        <v>31</v>
      </c>
      <c r="N149" s="859">
        <v>30</v>
      </c>
    </row>
    <row r="150" spans="1:14" x14ac:dyDescent="0.2">
      <c r="A150" s="858" t="s">
        <v>401</v>
      </c>
      <c r="B150" s="859">
        <v>935</v>
      </c>
      <c r="C150" s="859">
        <v>88</v>
      </c>
      <c r="D150" s="859">
        <v>63</v>
      </c>
      <c r="E150" s="859">
        <v>65</v>
      </c>
      <c r="F150" s="859">
        <v>73</v>
      </c>
      <c r="G150" s="859">
        <v>61</v>
      </c>
      <c r="H150" s="859">
        <v>68</v>
      </c>
      <c r="I150" s="859">
        <v>78</v>
      </c>
      <c r="J150" s="859">
        <v>86</v>
      </c>
      <c r="K150" s="859">
        <v>80</v>
      </c>
      <c r="L150" s="859">
        <v>89</v>
      </c>
      <c r="M150" s="859">
        <v>80</v>
      </c>
      <c r="N150" s="859">
        <v>104</v>
      </c>
    </row>
    <row r="151" spans="1:14" x14ac:dyDescent="0.2">
      <c r="A151" s="858" t="s">
        <v>402</v>
      </c>
      <c r="B151" s="859">
        <v>205</v>
      </c>
      <c r="C151" s="859">
        <v>14</v>
      </c>
      <c r="D151" s="859">
        <v>18</v>
      </c>
      <c r="E151" s="859">
        <v>27</v>
      </c>
      <c r="F151" s="859">
        <v>17</v>
      </c>
      <c r="G151" s="859">
        <v>22</v>
      </c>
      <c r="H151" s="859">
        <v>10</v>
      </c>
      <c r="I151" s="859">
        <v>13</v>
      </c>
      <c r="J151" s="859">
        <v>21</v>
      </c>
      <c r="K151" s="859">
        <v>16</v>
      </c>
      <c r="L151" s="859">
        <v>11</v>
      </c>
      <c r="M151" s="859">
        <v>16</v>
      </c>
      <c r="N151" s="859">
        <v>20</v>
      </c>
    </row>
    <row r="152" spans="1:14" x14ac:dyDescent="0.2">
      <c r="A152" s="858" t="s">
        <v>403</v>
      </c>
      <c r="B152" s="859">
        <v>193</v>
      </c>
      <c r="C152" s="859">
        <v>9</v>
      </c>
      <c r="D152" s="859">
        <v>10</v>
      </c>
      <c r="E152" s="859">
        <v>10</v>
      </c>
      <c r="F152" s="859">
        <v>14</v>
      </c>
      <c r="G152" s="859">
        <v>17</v>
      </c>
      <c r="H152" s="859">
        <v>26</v>
      </c>
      <c r="I152" s="859">
        <v>14</v>
      </c>
      <c r="J152" s="859">
        <v>19</v>
      </c>
      <c r="K152" s="859">
        <v>12</v>
      </c>
      <c r="L152" s="859">
        <v>22</v>
      </c>
      <c r="M152" s="859">
        <v>15</v>
      </c>
      <c r="N152" s="859">
        <v>25</v>
      </c>
    </row>
    <row r="153" spans="1:14" x14ac:dyDescent="0.2">
      <c r="A153" s="858" t="s">
        <v>404</v>
      </c>
      <c r="B153" s="859">
        <v>21</v>
      </c>
      <c r="C153" s="859">
        <v>2</v>
      </c>
      <c r="D153" s="859">
        <v>2</v>
      </c>
      <c r="E153" s="859">
        <v>3</v>
      </c>
      <c r="F153" s="862">
        <v>0</v>
      </c>
      <c r="G153" s="859">
        <v>1</v>
      </c>
      <c r="H153" s="862">
        <v>0</v>
      </c>
      <c r="I153" s="859">
        <v>2</v>
      </c>
      <c r="J153" s="862">
        <v>0</v>
      </c>
      <c r="K153" s="859">
        <v>2</v>
      </c>
      <c r="L153" s="859">
        <v>1</v>
      </c>
      <c r="M153" s="862">
        <v>0</v>
      </c>
      <c r="N153" s="859">
        <v>8</v>
      </c>
    </row>
    <row r="154" spans="1:14" x14ac:dyDescent="0.2">
      <c r="A154" s="858" t="s">
        <v>405</v>
      </c>
      <c r="B154" s="859">
        <v>159</v>
      </c>
      <c r="C154" s="859">
        <v>12</v>
      </c>
      <c r="D154" s="859">
        <v>6</v>
      </c>
      <c r="E154" s="859">
        <v>18</v>
      </c>
      <c r="F154" s="859">
        <v>13</v>
      </c>
      <c r="G154" s="859">
        <v>7</v>
      </c>
      <c r="H154" s="859">
        <v>11</v>
      </c>
      <c r="I154" s="859">
        <v>12</v>
      </c>
      <c r="J154" s="859">
        <v>8</v>
      </c>
      <c r="K154" s="859">
        <v>14</v>
      </c>
      <c r="L154" s="859">
        <v>20</v>
      </c>
      <c r="M154" s="859">
        <v>21</v>
      </c>
      <c r="N154" s="859">
        <v>17</v>
      </c>
    </row>
    <row r="155" spans="1:14" x14ac:dyDescent="0.2">
      <c r="A155" s="858" t="s">
        <v>406</v>
      </c>
      <c r="B155" s="859">
        <v>230</v>
      </c>
      <c r="C155" s="859">
        <v>13</v>
      </c>
      <c r="D155" s="859">
        <v>11</v>
      </c>
      <c r="E155" s="859">
        <v>17</v>
      </c>
      <c r="F155" s="859">
        <v>10</v>
      </c>
      <c r="G155" s="859">
        <v>14</v>
      </c>
      <c r="H155" s="859">
        <v>19</v>
      </c>
      <c r="I155" s="859">
        <v>29</v>
      </c>
      <c r="J155" s="859">
        <v>20</v>
      </c>
      <c r="K155" s="859">
        <v>18</v>
      </c>
      <c r="L155" s="859">
        <v>16</v>
      </c>
      <c r="M155" s="859">
        <v>28</v>
      </c>
      <c r="N155" s="859">
        <v>35</v>
      </c>
    </row>
    <row r="156" spans="1:14" x14ac:dyDescent="0.2">
      <c r="A156" s="858" t="s">
        <v>407</v>
      </c>
      <c r="B156" s="859">
        <v>67</v>
      </c>
      <c r="C156" s="859">
        <v>9</v>
      </c>
      <c r="D156" s="859">
        <v>4</v>
      </c>
      <c r="E156" s="859">
        <v>2</v>
      </c>
      <c r="F156" s="859">
        <v>6</v>
      </c>
      <c r="G156" s="862">
        <v>0</v>
      </c>
      <c r="H156" s="859">
        <v>5</v>
      </c>
      <c r="I156" s="859">
        <v>7</v>
      </c>
      <c r="J156" s="859">
        <v>6</v>
      </c>
      <c r="K156" s="859">
        <v>5</v>
      </c>
      <c r="L156" s="859">
        <v>8</v>
      </c>
      <c r="M156" s="859">
        <v>11</v>
      </c>
      <c r="N156" s="859">
        <v>4</v>
      </c>
    </row>
    <row r="157" spans="1:14" x14ac:dyDescent="0.2">
      <c r="A157" s="858" t="s">
        <v>408</v>
      </c>
      <c r="B157" s="859">
        <v>108</v>
      </c>
      <c r="C157" s="859">
        <v>6</v>
      </c>
      <c r="D157" s="859">
        <v>8</v>
      </c>
      <c r="E157" s="859">
        <v>9</v>
      </c>
      <c r="F157" s="859">
        <v>9</v>
      </c>
      <c r="G157" s="859">
        <v>4</v>
      </c>
      <c r="H157" s="859">
        <v>1</v>
      </c>
      <c r="I157" s="859">
        <v>9</v>
      </c>
      <c r="J157" s="859">
        <v>13</v>
      </c>
      <c r="K157" s="859">
        <v>13</v>
      </c>
      <c r="L157" s="859">
        <v>7</v>
      </c>
      <c r="M157" s="859">
        <v>15</v>
      </c>
      <c r="N157" s="859">
        <v>14</v>
      </c>
    </row>
    <row r="158" spans="1:14" x14ac:dyDescent="0.2">
      <c r="A158" s="858" t="s">
        <v>409</v>
      </c>
      <c r="B158" s="859">
        <v>138</v>
      </c>
      <c r="C158" s="859">
        <v>8</v>
      </c>
      <c r="D158" s="859">
        <v>5</v>
      </c>
      <c r="E158" s="859">
        <v>10</v>
      </c>
      <c r="F158" s="859">
        <v>10</v>
      </c>
      <c r="G158" s="859">
        <v>14</v>
      </c>
      <c r="H158" s="859">
        <v>9</v>
      </c>
      <c r="I158" s="859">
        <v>13</v>
      </c>
      <c r="J158" s="859">
        <v>9</v>
      </c>
      <c r="K158" s="859">
        <v>14</v>
      </c>
      <c r="L158" s="859">
        <v>11</v>
      </c>
      <c r="M158" s="859">
        <v>16</v>
      </c>
      <c r="N158" s="859">
        <v>19</v>
      </c>
    </row>
    <row r="159" spans="1:14" x14ac:dyDescent="0.2">
      <c r="A159" s="858" t="s">
        <v>410</v>
      </c>
      <c r="B159" s="859">
        <v>141</v>
      </c>
      <c r="C159" s="859">
        <v>10</v>
      </c>
      <c r="D159" s="859">
        <v>7</v>
      </c>
      <c r="E159" s="859">
        <v>13</v>
      </c>
      <c r="F159" s="859">
        <v>13</v>
      </c>
      <c r="G159" s="859">
        <v>8</v>
      </c>
      <c r="H159" s="859">
        <v>8</v>
      </c>
      <c r="I159" s="859">
        <v>8</v>
      </c>
      <c r="J159" s="859">
        <v>12</v>
      </c>
      <c r="K159" s="859">
        <v>12</v>
      </c>
      <c r="L159" s="859">
        <v>13</v>
      </c>
      <c r="M159" s="859">
        <v>15</v>
      </c>
      <c r="N159" s="859">
        <v>22</v>
      </c>
    </row>
    <row r="160" spans="1:14" x14ac:dyDescent="0.2">
      <c r="A160" s="858" t="s">
        <v>411</v>
      </c>
      <c r="B160" s="859">
        <v>52</v>
      </c>
      <c r="C160" s="859">
        <v>6</v>
      </c>
      <c r="D160" s="859">
        <v>4</v>
      </c>
      <c r="E160" s="859">
        <v>6</v>
      </c>
      <c r="F160" s="859">
        <v>3</v>
      </c>
      <c r="G160" s="859">
        <v>2</v>
      </c>
      <c r="H160" s="859">
        <v>3</v>
      </c>
      <c r="I160" s="859">
        <v>5</v>
      </c>
      <c r="J160" s="859">
        <v>11</v>
      </c>
      <c r="K160" s="859">
        <v>4</v>
      </c>
      <c r="L160" s="859">
        <v>1</v>
      </c>
      <c r="M160" s="859">
        <v>3</v>
      </c>
      <c r="N160" s="859">
        <v>4</v>
      </c>
    </row>
    <row r="161" spans="1:14" x14ac:dyDescent="0.2">
      <c r="A161" s="858" t="s">
        <v>412</v>
      </c>
      <c r="B161" s="859">
        <v>62</v>
      </c>
      <c r="C161" s="859">
        <v>6</v>
      </c>
      <c r="D161" s="859">
        <v>2</v>
      </c>
      <c r="E161" s="859">
        <v>5</v>
      </c>
      <c r="F161" s="859">
        <v>1</v>
      </c>
      <c r="G161" s="859">
        <v>5</v>
      </c>
      <c r="H161" s="859">
        <v>4</v>
      </c>
      <c r="I161" s="859">
        <v>16</v>
      </c>
      <c r="J161" s="859">
        <v>6</v>
      </c>
      <c r="K161" s="859">
        <v>2</v>
      </c>
      <c r="L161" s="859">
        <v>3</v>
      </c>
      <c r="M161" s="859">
        <v>5</v>
      </c>
      <c r="N161" s="859">
        <v>7</v>
      </c>
    </row>
    <row r="162" spans="1:14" x14ac:dyDescent="0.2">
      <c r="A162" s="858" t="s">
        <v>413</v>
      </c>
      <c r="B162" s="859">
        <v>27</v>
      </c>
      <c r="C162" s="862">
        <v>0</v>
      </c>
      <c r="D162" s="859">
        <v>4</v>
      </c>
      <c r="E162" s="859">
        <v>6</v>
      </c>
      <c r="F162" s="862">
        <v>0</v>
      </c>
      <c r="G162" s="862">
        <v>0</v>
      </c>
      <c r="H162" s="859">
        <v>3</v>
      </c>
      <c r="I162" s="859">
        <v>2</v>
      </c>
      <c r="J162" s="859">
        <v>1</v>
      </c>
      <c r="K162" s="859">
        <v>2</v>
      </c>
      <c r="L162" s="859">
        <v>1</v>
      </c>
      <c r="M162" s="859">
        <v>4</v>
      </c>
      <c r="N162" s="859">
        <v>4</v>
      </c>
    </row>
    <row r="163" spans="1:14" x14ac:dyDescent="0.2">
      <c r="A163" s="858" t="s">
        <v>414</v>
      </c>
      <c r="B163" s="859">
        <v>44</v>
      </c>
      <c r="C163" s="859">
        <v>4</v>
      </c>
      <c r="D163" s="859">
        <v>3</v>
      </c>
      <c r="E163" s="859">
        <v>2</v>
      </c>
      <c r="F163" s="859">
        <v>4</v>
      </c>
      <c r="G163" s="859">
        <v>2</v>
      </c>
      <c r="H163" s="859">
        <v>3</v>
      </c>
      <c r="I163" s="859">
        <v>2</v>
      </c>
      <c r="J163" s="859">
        <v>2</v>
      </c>
      <c r="K163" s="859">
        <v>4</v>
      </c>
      <c r="L163" s="859">
        <v>8</v>
      </c>
      <c r="M163" s="859">
        <v>6</v>
      </c>
      <c r="N163" s="859">
        <v>4</v>
      </c>
    </row>
    <row r="164" spans="1:14" x14ac:dyDescent="0.2">
      <c r="A164" s="858" t="s">
        <v>415</v>
      </c>
      <c r="B164" s="859">
        <v>48</v>
      </c>
      <c r="C164" s="859">
        <v>3</v>
      </c>
      <c r="D164" s="859">
        <v>2</v>
      </c>
      <c r="E164" s="859">
        <v>4</v>
      </c>
      <c r="F164" s="862">
        <v>0</v>
      </c>
      <c r="G164" s="859">
        <v>6</v>
      </c>
      <c r="H164" s="859">
        <v>4</v>
      </c>
      <c r="I164" s="859">
        <v>2</v>
      </c>
      <c r="J164" s="859">
        <v>6</v>
      </c>
      <c r="K164" s="859">
        <v>1</v>
      </c>
      <c r="L164" s="859">
        <v>8</v>
      </c>
      <c r="M164" s="859">
        <v>5</v>
      </c>
      <c r="N164" s="859">
        <v>7</v>
      </c>
    </row>
    <row r="165" spans="1:14" x14ac:dyDescent="0.2">
      <c r="A165" s="858" t="s">
        <v>416</v>
      </c>
      <c r="B165" s="859">
        <v>15</v>
      </c>
      <c r="C165" s="862">
        <v>0</v>
      </c>
      <c r="D165" s="862">
        <v>0</v>
      </c>
      <c r="E165" s="862">
        <v>0</v>
      </c>
      <c r="F165" s="859">
        <v>1</v>
      </c>
      <c r="G165" s="862">
        <v>0</v>
      </c>
      <c r="H165" s="862">
        <v>0</v>
      </c>
      <c r="I165" s="862">
        <v>0</v>
      </c>
      <c r="J165" s="859">
        <v>3</v>
      </c>
      <c r="K165" s="859">
        <v>3</v>
      </c>
      <c r="L165" s="862">
        <v>0</v>
      </c>
      <c r="M165" s="859">
        <v>4</v>
      </c>
      <c r="N165" s="859">
        <v>4</v>
      </c>
    </row>
    <row r="166" spans="1:14" x14ac:dyDescent="0.2">
      <c r="A166" s="861" t="s">
        <v>160</v>
      </c>
      <c r="B166" s="857">
        <f>+SUM(B167:B179)</f>
        <v>2348</v>
      </c>
      <c r="C166" s="857">
        <f t="shared" ref="C166:N166" si="14">+SUM(C167:C179)</f>
        <v>135</v>
      </c>
      <c r="D166" s="857">
        <f t="shared" si="14"/>
        <v>196</v>
      </c>
      <c r="E166" s="857">
        <f t="shared" si="14"/>
        <v>150</v>
      </c>
      <c r="F166" s="857">
        <f t="shared" si="14"/>
        <v>207</v>
      </c>
      <c r="G166" s="857">
        <f t="shared" si="14"/>
        <v>128</v>
      </c>
      <c r="H166" s="857">
        <f t="shared" si="14"/>
        <v>174</v>
      </c>
      <c r="I166" s="857">
        <f t="shared" si="14"/>
        <v>179</v>
      </c>
      <c r="J166" s="857">
        <f t="shared" si="14"/>
        <v>179</v>
      </c>
      <c r="K166" s="857">
        <f t="shared" si="14"/>
        <v>233</v>
      </c>
      <c r="L166" s="857">
        <f t="shared" si="14"/>
        <v>215</v>
      </c>
      <c r="M166" s="857">
        <f t="shared" si="14"/>
        <v>216</v>
      </c>
      <c r="N166" s="857">
        <f t="shared" si="14"/>
        <v>336</v>
      </c>
    </row>
    <row r="167" spans="1:14" x14ac:dyDescent="0.2">
      <c r="A167" s="858" t="s">
        <v>417</v>
      </c>
      <c r="B167" s="859">
        <v>623</v>
      </c>
      <c r="C167" s="859">
        <v>46</v>
      </c>
      <c r="D167" s="859">
        <v>51</v>
      </c>
      <c r="E167" s="859">
        <v>52</v>
      </c>
      <c r="F167" s="859">
        <v>53</v>
      </c>
      <c r="G167" s="859">
        <v>30</v>
      </c>
      <c r="H167" s="859">
        <v>42</v>
      </c>
      <c r="I167" s="859">
        <v>58</v>
      </c>
      <c r="J167" s="859">
        <v>45</v>
      </c>
      <c r="K167" s="859">
        <v>61</v>
      </c>
      <c r="L167" s="859">
        <v>52</v>
      </c>
      <c r="M167" s="859">
        <v>51</v>
      </c>
      <c r="N167" s="859">
        <v>82</v>
      </c>
    </row>
    <row r="168" spans="1:14" x14ac:dyDescent="0.2">
      <c r="A168" s="858" t="s">
        <v>418</v>
      </c>
      <c r="B168" s="859">
        <v>80</v>
      </c>
      <c r="C168" s="859">
        <v>2</v>
      </c>
      <c r="D168" s="859">
        <v>2</v>
      </c>
      <c r="E168" s="859">
        <v>5</v>
      </c>
      <c r="F168" s="859">
        <v>5</v>
      </c>
      <c r="G168" s="859">
        <v>4</v>
      </c>
      <c r="H168" s="859">
        <v>5</v>
      </c>
      <c r="I168" s="859">
        <v>4</v>
      </c>
      <c r="J168" s="859">
        <v>8</v>
      </c>
      <c r="K168" s="859">
        <v>8</v>
      </c>
      <c r="L168" s="859">
        <v>8</v>
      </c>
      <c r="M168" s="859">
        <v>14</v>
      </c>
      <c r="N168" s="859">
        <v>15</v>
      </c>
    </row>
    <row r="169" spans="1:14" x14ac:dyDescent="0.2">
      <c r="A169" s="858" t="s">
        <v>419</v>
      </c>
      <c r="B169" s="859">
        <v>35</v>
      </c>
      <c r="C169" s="859">
        <v>5</v>
      </c>
      <c r="D169" s="859">
        <v>2</v>
      </c>
      <c r="E169" s="859">
        <v>3</v>
      </c>
      <c r="F169" s="862">
        <v>0</v>
      </c>
      <c r="G169" s="862">
        <v>0</v>
      </c>
      <c r="H169" s="859">
        <v>3</v>
      </c>
      <c r="I169" s="859">
        <v>4</v>
      </c>
      <c r="J169" s="859">
        <v>2</v>
      </c>
      <c r="K169" s="859">
        <v>1</v>
      </c>
      <c r="L169" s="859">
        <v>5</v>
      </c>
      <c r="M169" s="859">
        <v>5</v>
      </c>
      <c r="N169" s="859">
        <v>5</v>
      </c>
    </row>
    <row r="170" spans="1:14" x14ac:dyDescent="0.2">
      <c r="A170" s="858" t="s">
        <v>420</v>
      </c>
      <c r="B170" s="859">
        <v>92</v>
      </c>
      <c r="C170" s="859">
        <v>5</v>
      </c>
      <c r="D170" s="859">
        <v>8</v>
      </c>
      <c r="E170" s="859">
        <v>9</v>
      </c>
      <c r="F170" s="859">
        <v>6</v>
      </c>
      <c r="G170" s="859">
        <v>4</v>
      </c>
      <c r="H170" s="859">
        <v>4</v>
      </c>
      <c r="I170" s="859">
        <v>6</v>
      </c>
      <c r="J170" s="859">
        <v>6</v>
      </c>
      <c r="K170" s="859">
        <v>9</v>
      </c>
      <c r="L170" s="859">
        <v>5</v>
      </c>
      <c r="M170" s="859">
        <v>11</v>
      </c>
      <c r="N170" s="859">
        <v>19</v>
      </c>
    </row>
    <row r="171" spans="1:14" x14ac:dyDescent="0.2">
      <c r="A171" s="858" t="s">
        <v>421</v>
      </c>
      <c r="B171" s="859">
        <v>716</v>
      </c>
      <c r="C171" s="859">
        <v>28</v>
      </c>
      <c r="D171" s="859">
        <v>66</v>
      </c>
      <c r="E171" s="859">
        <v>27</v>
      </c>
      <c r="F171" s="859">
        <v>77</v>
      </c>
      <c r="G171" s="859">
        <v>32</v>
      </c>
      <c r="H171" s="859">
        <v>48</v>
      </c>
      <c r="I171" s="859">
        <v>49</v>
      </c>
      <c r="J171" s="859">
        <v>48</v>
      </c>
      <c r="K171" s="859">
        <v>74</v>
      </c>
      <c r="L171" s="859">
        <v>76</v>
      </c>
      <c r="M171" s="859">
        <v>71</v>
      </c>
      <c r="N171" s="859">
        <v>120</v>
      </c>
    </row>
    <row r="172" spans="1:14" x14ac:dyDescent="0.2">
      <c r="A172" s="858" t="s">
        <v>422</v>
      </c>
      <c r="B172" s="859">
        <v>74</v>
      </c>
      <c r="C172" s="859">
        <v>9</v>
      </c>
      <c r="D172" s="859">
        <v>6</v>
      </c>
      <c r="E172" s="859">
        <v>4</v>
      </c>
      <c r="F172" s="859">
        <v>7</v>
      </c>
      <c r="G172" s="859">
        <v>9</v>
      </c>
      <c r="H172" s="859">
        <v>7</v>
      </c>
      <c r="I172" s="859">
        <v>3</v>
      </c>
      <c r="J172" s="859">
        <v>4</v>
      </c>
      <c r="K172" s="859">
        <v>8</v>
      </c>
      <c r="L172" s="859">
        <v>2</v>
      </c>
      <c r="M172" s="859">
        <v>5</v>
      </c>
      <c r="N172" s="859">
        <v>10</v>
      </c>
    </row>
    <row r="173" spans="1:14" x14ac:dyDescent="0.2">
      <c r="A173" s="858" t="s">
        <v>423</v>
      </c>
      <c r="B173" s="859">
        <v>155</v>
      </c>
      <c r="C173" s="859">
        <v>6</v>
      </c>
      <c r="D173" s="859">
        <v>9</v>
      </c>
      <c r="E173" s="859">
        <v>9</v>
      </c>
      <c r="F173" s="859">
        <v>15</v>
      </c>
      <c r="G173" s="859">
        <v>15</v>
      </c>
      <c r="H173" s="859">
        <v>22</v>
      </c>
      <c r="I173" s="859">
        <v>11</v>
      </c>
      <c r="J173" s="859">
        <v>10</v>
      </c>
      <c r="K173" s="859">
        <v>15</v>
      </c>
      <c r="L173" s="859">
        <v>17</v>
      </c>
      <c r="M173" s="859">
        <v>10</v>
      </c>
      <c r="N173" s="859">
        <v>16</v>
      </c>
    </row>
    <row r="174" spans="1:14" x14ac:dyDescent="0.2">
      <c r="A174" s="858" t="s">
        <v>424</v>
      </c>
      <c r="B174" s="859">
        <v>156</v>
      </c>
      <c r="C174" s="859">
        <v>5</v>
      </c>
      <c r="D174" s="859">
        <v>8</v>
      </c>
      <c r="E174" s="859">
        <v>12</v>
      </c>
      <c r="F174" s="859">
        <v>4</v>
      </c>
      <c r="G174" s="859">
        <v>11</v>
      </c>
      <c r="H174" s="859">
        <v>12</v>
      </c>
      <c r="I174" s="859">
        <v>17</v>
      </c>
      <c r="J174" s="859">
        <v>17</v>
      </c>
      <c r="K174" s="859">
        <v>11</v>
      </c>
      <c r="L174" s="859">
        <v>17</v>
      </c>
      <c r="M174" s="859">
        <v>19</v>
      </c>
      <c r="N174" s="859">
        <v>23</v>
      </c>
    </row>
    <row r="175" spans="1:14" x14ac:dyDescent="0.2">
      <c r="A175" s="858" t="s">
        <v>425</v>
      </c>
      <c r="B175" s="859">
        <v>6</v>
      </c>
      <c r="C175" s="859">
        <v>1</v>
      </c>
      <c r="D175" s="862">
        <v>0</v>
      </c>
      <c r="E175" s="862">
        <v>0</v>
      </c>
      <c r="F175" s="862">
        <v>0</v>
      </c>
      <c r="G175" s="862">
        <v>0</v>
      </c>
      <c r="H175" s="859">
        <v>1</v>
      </c>
      <c r="I175" s="859">
        <v>1</v>
      </c>
      <c r="J175" s="859">
        <v>1</v>
      </c>
      <c r="K175" s="859">
        <v>1</v>
      </c>
      <c r="L175" s="859">
        <v>1</v>
      </c>
      <c r="M175" s="862">
        <v>0</v>
      </c>
      <c r="N175" s="862">
        <v>0</v>
      </c>
    </row>
    <row r="176" spans="1:14" x14ac:dyDescent="0.2">
      <c r="A176" s="858" t="s">
        <v>196</v>
      </c>
      <c r="B176" s="859">
        <v>252</v>
      </c>
      <c r="C176" s="859">
        <v>18</v>
      </c>
      <c r="D176" s="859">
        <v>28</v>
      </c>
      <c r="E176" s="859">
        <v>21</v>
      </c>
      <c r="F176" s="859">
        <v>21</v>
      </c>
      <c r="G176" s="859">
        <v>14</v>
      </c>
      <c r="H176" s="859">
        <v>21</v>
      </c>
      <c r="I176" s="859">
        <v>10</v>
      </c>
      <c r="J176" s="859">
        <v>19</v>
      </c>
      <c r="K176" s="859">
        <v>27</v>
      </c>
      <c r="L176" s="859">
        <v>20</v>
      </c>
      <c r="M176" s="859">
        <v>22</v>
      </c>
      <c r="N176" s="859">
        <v>31</v>
      </c>
    </row>
    <row r="177" spans="1:14" x14ac:dyDescent="0.2">
      <c r="A177" s="858" t="s">
        <v>426</v>
      </c>
      <c r="B177" s="859">
        <v>77</v>
      </c>
      <c r="C177" s="859">
        <v>5</v>
      </c>
      <c r="D177" s="859">
        <v>8</v>
      </c>
      <c r="E177" s="859">
        <v>5</v>
      </c>
      <c r="F177" s="859">
        <v>10</v>
      </c>
      <c r="G177" s="859">
        <v>4</v>
      </c>
      <c r="H177" s="859">
        <v>2</v>
      </c>
      <c r="I177" s="859">
        <v>11</v>
      </c>
      <c r="J177" s="859">
        <v>7</v>
      </c>
      <c r="K177" s="859">
        <v>8</v>
      </c>
      <c r="L177" s="859">
        <v>7</v>
      </c>
      <c r="M177" s="859">
        <v>3</v>
      </c>
      <c r="N177" s="859">
        <v>7</v>
      </c>
    </row>
    <row r="178" spans="1:14" x14ac:dyDescent="0.2">
      <c r="A178" s="858" t="s">
        <v>427</v>
      </c>
      <c r="B178" s="859">
        <v>49</v>
      </c>
      <c r="C178" s="859">
        <v>4</v>
      </c>
      <c r="D178" s="859">
        <v>5</v>
      </c>
      <c r="E178" s="859">
        <v>3</v>
      </c>
      <c r="F178" s="859">
        <v>9</v>
      </c>
      <c r="G178" s="859">
        <v>3</v>
      </c>
      <c r="H178" s="859">
        <v>3</v>
      </c>
      <c r="I178" s="859">
        <v>5</v>
      </c>
      <c r="J178" s="859">
        <v>5</v>
      </c>
      <c r="K178" s="859">
        <v>5</v>
      </c>
      <c r="L178" s="859">
        <v>2</v>
      </c>
      <c r="M178" s="859">
        <v>1</v>
      </c>
      <c r="N178" s="859">
        <v>4</v>
      </c>
    </row>
    <row r="179" spans="1:14" x14ac:dyDescent="0.2">
      <c r="A179" s="858" t="s">
        <v>428</v>
      </c>
      <c r="B179" s="859">
        <v>33</v>
      </c>
      <c r="C179" s="859">
        <v>1</v>
      </c>
      <c r="D179" s="859">
        <v>3</v>
      </c>
      <c r="E179" s="862">
        <v>0</v>
      </c>
      <c r="F179" s="862">
        <v>0</v>
      </c>
      <c r="G179" s="859">
        <v>2</v>
      </c>
      <c r="H179" s="859">
        <v>4</v>
      </c>
      <c r="I179" s="862">
        <v>0</v>
      </c>
      <c r="J179" s="859">
        <v>7</v>
      </c>
      <c r="K179" s="859">
        <v>5</v>
      </c>
      <c r="L179" s="859">
        <v>3</v>
      </c>
      <c r="M179" s="859">
        <v>4</v>
      </c>
      <c r="N179" s="859">
        <v>4</v>
      </c>
    </row>
    <row r="180" spans="1:14" x14ac:dyDescent="0.2">
      <c r="A180" s="861" t="s">
        <v>135</v>
      </c>
      <c r="B180" s="857">
        <f>+SUM(B181:B202)</f>
        <v>3873</v>
      </c>
      <c r="C180" s="857">
        <f t="shared" ref="C180:N180" si="15">+SUM(C181:C202)</f>
        <v>308</v>
      </c>
      <c r="D180" s="857">
        <f t="shared" si="15"/>
        <v>327</v>
      </c>
      <c r="E180" s="857">
        <f t="shared" si="15"/>
        <v>271</v>
      </c>
      <c r="F180" s="857">
        <f t="shared" si="15"/>
        <v>310</v>
      </c>
      <c r="G180" s="857">
        <f t="shared" si="15"/>
        <v>279</v>
      </c>
      <c r="H180" s="857">
        <f t="shared" si="15"/>
        <v>272</v>
      </c>
      <c r="I180" s="857">
        <f t="shared" si="15"/>
        <v>267</v>
      </c>
      <c r="J180" s="857">
        <f t="shared" si="15"/>
        <v>369</v>
      </c>
      <c r="K180" s="857">
        <f t="shared" si="15"/>
        <v>330</v>
      </c>
      <c r="L180" s="857">
        <f t="shared" si="15"/>
        <v>338</v>
      </c>
      <c r="M180" s="857">
        <f t="shared" si="15"/>
        <v>350</v>
      </c>
      <c r="N180" s="857">
        <f t="shared" si="15"/>
        <v>452</v>
      </c>
    </row>
    <row r="181" spans="1:14" x14ac:dyDescent="0.2">
      <c r="A181" s="858" t="s">
        <v>429</v>
      </c>
      <c r="B181" s="859">
        <v>1034</v>
      </c>
      <c r="C181" s="859">
        <v>76</v>
      </c>
      <c r="D181" s="859">
        <v>87</v>
      </c>
      <c r="E181" s="859">
        <v>68</v>
      </c>
      <c r="F181" s="859">
        <v>79</v>
      </c>
      <c r="G181" s="859">
        <v>79</v>
      </c>
      <c r="H181" s="859">
        <v>65</v>
      </c>
      <c r="I181" s="859">
        <v>76</v>
      </c>
      <c r="J181" s="859">
        <v>99</v>
      </c>
      <c r="K181" s="859">
        <v>84</v>
      </c>
      <c r="L181" s="859">
        <v>99</v>
      </c>
      <c r="M181" s="859">
        <v>102</v>
      </c>
      <c r="N181" s="859">
        <v>120</v>
      </c>
    </row>
    <row r="182" spans="1:14" x14ac:dyDescent="0.2">
      <c r="A182" s="858" t="s">
        <v>147</v>
      </c>
      <c r="B182" s="859">
        <v>90</v>
      </c>
      <c r="C182" s="859">
        <v>8</v>
      </c>
      <c r="D182" s="859">
        <v>6</v>
      </c>
      <c r="E182" s="859">
        <v>7</v>
      </c>
      <c r="F182" s="859">
        <v>6</v>
      </c>
      <c r="G182" s="859">
        <v>5</v>
      </c>
      <c r="H182" s="859">
        <v>6</v>
      </c>
      <c r="I182" s="859">
        <v>5</v>
      </c>
      <c r="J182" s="859">
        <v>8</v>
      </c>
      <c r="K182" s="859">
        <v>7</v>
      </c>
      <c r="L182" s="859">
        <v>6</v>
      </c>
      <c r="M182" s="859">
        <v>8</v>
      </c>
      <c r="N182" s="859">
        <v>18</v>
      </c>
    </row>
    <row r="183" spans="1:14" x14ac:dyDescent="0.2">
      <c r="A183" s="858" t="s">
        <v>430</v>
      </c>
      <c r="B183" s="859">
        <v>242</v>
      </c>
      <c r="C183" s="859">
        <v>20</v>
      </c>
      <c r="D183" s="859">
        <v>18</v>
      </c>
      <c r="E183" s="859">
        <v>15</v>
      </c>
      <c r="F183" s="859">
        <v>25</v>
      </c>
      <c r="G183" s="859">
        <v>23</v>
      </c>
      <c r="H183" s="859">
        <v>13</v>
      </c>
      <c r="I183" s="859">
        <v>6</v>
      </c>
      <c r="J183" s="859">
        <v>29</v>
      </c>
      <c r="K183" s="859">
        <v>25</v>
      </c>
      <c r="L183" s="859">
        <v>31</v>
      </c>
      <c r="M183" s="859">
        <v>14</v>
      </c>
      <c r="N183" s="859">
        <v>23</v>
      </c>
    </row>
    <row r="184" spans="1:14" x14ac:dyDescent="0.2">
      <c r="A184" s="858" t="s">
        <v>431</v>
      </c>
      <c r="B184" s="859">
        <v>265</v>
      </c>
      <c r="C184" s="859">
        <v>27</v>
      </c>
      <c r="D184" s="859">
        <v>16</v>
      </c>
      <c r="E184" s="859">
        <v>20</v>
      </c>
      <c r="F184" s="859">
        <v>23</v>
      </c>
      <c r="G184" s="859">
        <v>22</v>
      </c>
      <c r="H184" s="859">
        <v>18</v>
      </c>
      <c r="I184" s="859">
        <v>23</v>
      </c>
      <c r="J184" s="859">
        <v>27</v>
      </c>
      <c r="K184" s="859">
        <v>18</v>
      </c>
      <c r="L184" s="859">
        <v>17</v>
      </c>
      <c r="M184" s="859">
        <v>27</v>
      </c>
      <c r="N184" s="859">
        <v>27</v>
      </c>
    </row>
    <row r="185" spans="1:14" x14ac:dyDescent="0.2">
      <c r="A185" s="858" t="s">
        <v>432</v>
      </c>
      <c r="B185" s="859">
        <v>33</v>
      </c>
      <c r="C185" s="859">
        <v>2</v>
      </c>
      <c r="D185" s="859">
        <v>5</v>
      </c>
      <c r="E185" s="859">
        <v>3</v>
      </c>
      <c r="F185" s="859">
        <v>2</v>
      </c>
      <c r="G185" s="859">
        <v>3</v>
      </c>
      <c r="H185" s="859">
        <v>3</v>
      </c>
      <c r="I185" s="859">
        <v>2</v>
      </c>
      <c r="J185" s="859">
        <v>2</v>
      </c>
      <c r="K185" s="862">
        <v>0</v>
      </c>
      <c r="L185" s="859">
        <v>4</v>
      </c>
      <c r="M185" s="859">
        <v>3</v>
      </c>
      <c r="N185" s="859">
        <v>4</v>
      </c>
    </row>
    <row r="186" spans="1:14" x14ac:dyDescent="0.2">
      <c r="A186" s="858" t="s">
        <v>433</v>
      </c>
      <c r="B186" s="859">
        <v>145</v>
      </c>
      <c r="C186" s="859">
        <v>10</v>
      </c>
      <c r="D186" s="859">
        <v>7</v>
      </c>
      <c r="E186" s="859">
        <v>10</v>
      </c>
      <c r="F186" s="859">
        <v>7</v>
      </c>
      <c r="G186" s="859">
        <v>4</v>
      </c>
      <c r="H186" s="859">
        <v>9</v>
      </c>
      <c r="I186" s="859">
        <v>7</v>
      </c>
      <c r="J186" s="859">
        <v>19</v>
      </c>
      <c r="K186" s="859">
        <v>18</v>
      </c>
      <c r="L186" s="859">
        <v>14</v>
      </c>
      <c r="M186" s="859">
        <v>17</v>
      </c>
      <c r="N186" s="859">
        <v>23</v>
      </c>
    </row>
    <row r="187" spans="1:14" x14ac:dyDescent="0.2">
      <c r="A187" s="858" t="s">
        <v>434</v>
      </c>
      <c r="B187" s="859">
        <v>29</v>
      </c>
      <c r="C187" s="859">
        <v>3</v>
      </c>
      <c r="D187" s="859">
        <v>1</v>
      </c>
      <c r="E187" s="859">
        <v>4</v>
      </c>
      <c r="F187" s="859">
        <v>2</v>
      </c>
      <c r="G187" s="859">
        <v>4</v>
      </c>
      <c r="H187" s="859">
        <v>1</v>
      </c>
      <c r="I187" s="859">
        <v>3</v>
      </c>
      <c r="J187" s="859">
        <v>4</v>
      </c>
      <c r="K187" s="859">
        <v>1</v>
      </c>
      <c r="L187" s="859">
        <v>1</v>
      </c>
      <c r="M187" s="859">
        <v>4</v>
      </c>
      <c r="N187" s="859">
        <v>1</v>
      </c>
    </row>
    <row r="188" spans="1:14" x14ac:dyDescent="0.2">
      <c r="A188" s="858" t="s">
        <v>435</v>
      </c>
      <c r="B188" s="859">
        <v>1085</v>
      </c>
      <c r="C188" s="859">
        <v>88</v>
      </c>
      <c r="D188" s="859">
        <v>102</v>
      </c>
      <c r="E188" s="859">
        <v>91</v>
      </c>
      <c r="F188" s="859">
        <v>93</v>
      </c>
      <c r="G188" s="859">
        <v>76</v>
      </c>
      <c r="H188" s="859">
        <v>74</v>
      </c>
      <c r="I188" s="859">
        <v>73</v>
      </c>
      <c r="J188" s="859">
        <v>83</v>
      </c>
      <c r="K188" s="859">
        <v>95</v>
      </c>
      <c r="L188" s="859">
        <v>83</v>
      </c>
      <c r="M188" s="859">
        <v>100</v>
      </c>
      <c r="N188" s="859">
        <v>127</v>
      </c>
    </row>
    <row r="189" spans="1:14" x14ac:dyDescent="0.2">
      <c r="A189" s="858" t="s">
        <v>436</v>
      </c>
      <c r="B189" s="859">
        <v>170</v>
      </c>
      <c r="C189" s="859">
        <v>16</v>
      </c>
      <c r="D189" s="859">
        <v>31</v>
      </c>
      <c r="E189" s="859">
        <v>4</v>
      </c>
      <c r="F189" s="859">
        <v>19</v>
      </c>
      <c r="G189" s="859">
        <v>23</v>
      </c>
      <c r="H189" s="859">
        <v>12</v>
      </c>
      <c r="I189" s="859">
        <v>10</v>
      </c>
      <c r="J189" s="859">
        <v>19</v>
      </c>
      <c r="K189" s="859">
        <v>4</v>
      </c>
      <c r="L189" s="859">
        <v>4</v>
      </c>
      <c r="M189" s="859">
        <v>11</v>
      </c>
      <c r="N189" s="859">
        <v>17</v>
      </c>
    </row>
    <row r="190" spans="1:14" x14ac:dyDescent="0.2">
      <c r="A190" s="858" t="s">
        <v>437</v>
      </c>
      <c r="B190" s="859">
        <v>57</v>
      </c>
      <c r="C190" s="859">
        <v>3</v>
      </c>
      <c r="D190" s="859">
        <v>2</v>
      </c>
      <c r="E190" s="859">
        <v>3</v>
      </c>
      <c r="F190" s="859">
        <v>4</v>
      </c>
      <c r="G190" s="859">
        <v>2</v>
      </c>
      <c r="H190" s="859">
        <v>5</v>
      </c>
      <c r="I190" s="859">
        <v>6</v>
      </c>
      <c r="J190" s="859">
        <v>4</v>
      </c>
      <c r="K190" s="859">
        <v>4</v>
      </c>
      <c r="L190" s="859">
        <v>10</v>
      </c>
      <c r="M190" s="859">
        <v>7</v>
      </c>
      <c r="N190" s="859">
        <v>7</v>
      </c>
    </row>
    <row r="191" spans="1:14" x14ac:dyDescent="0.2">
      <c r="A191" s="858" t="s">
        <v>140</v>
      </c>
      <c r="B191" s="859">
        <v>50</v>
      </c>
      <c r="C191" s="862">
        <v>0</v>
      </c>
      <c r="D191" s="859">
        <v>3</v>
      </c>
      <c r="E191" s="859">
        <v>1</v>
      </c>
      <c r="F191" s="859">
        <v>2</v>
      </c>
      <c r="G191" s="859">
        <v>2</v>
      </c>
      <c r="H191" s="859">
        <v>7</v>
      </c>
      <c r="I191" s="859">
        <v>1</v>
      </c>
      <c r="J191" s="859">
        <v>6</v>
      </c>
      <c r="K191" s="859">
        <v>6</v>
      </c>
      <c r="L191" s="859">
        <v>9</v>
      </c>
      <c r="M191" s="859">
        <v>2</v>
      </c>
      <c r="N191" s="859">
        <v>11</v>
      </c>
    </row>
    <row r="192" spans="1:14" x14ac:dyDescent="0.2">
      <c r="A192" s="858" t="s">
        <v>438</v>
      </c>
      <c r="B192" s="859">
        <v>110</v>
      </c>
      <c r="C192" s="859">
        <v>13</v>
      </c>
      <c r="D192" s="859">
        <v>11</v>
      </c>
      <c r="E192" s="859">
        <v>8</v>
      </c>
      <c r="F192" s="859">
        <v>7</v>
      </c>
      <c r="G192" s="859">
        <v>3</v>
      </c>
      <c r="H192" s="859">
        <v>10</v>
      </c>
      <c r="I192" s="859">
        <v>7</v>
      </c>
      <c r="J192" s="859">
        <v>11</v>
      </c>
      <c r="K192" s="859">
        <v>11</v>
      </c>
      <c r="L192" s="859">
        <v>11</v>
      </c>
      <c r="M192" s="859">
        <v>10</v>
      </c>
      <c r="N192" s="859">
        <v>8</v>
      </c>
    </row>
    <row r="193" spans="1:14" x14ac:dyDescent="0.2">
      <c r="A193" s="858" t="s">
        <v>439</v>
      </c>
      <c r="B193" s="859">
        <v>90</v>
      </c>
      <c r="C193" s="859">
        <v>4</v>
      </c>
      <c r="D193" s="859">
        <v>6</v>
      </c>
      <c r="E193" s="859">
        <v>3</v>
      </c>
      <c r="F193" s="859">
        <v>5</v>
      </c>
      <c r="G193" s="859">
        <v>7</v>
      </c>
      <c r="H193" s="859">
        <v>9</v>
      </c>
      <c r="I193" s="859">
        <v>11</v>
      </c>
      <c r="J193" s="859">
        <v>13</v>
      </c>
      <c r="K193" s="859">
        <v>6</v>
      </c>
      <c r="L193" s="859">
        <v>10</v>
      </c>
      <c r="M193" s="859">
        <v>5</v>
      </c>
      <c r="N193" s="859">
        <v>11</v>
      </c>
    </row>
    <row r="194" spans="1:14" x14ac:dyDescent="0.2">
      <c r="A194" s="858" t="s">
        <v>440</v>
      </c>
      <c r="B194" s="859">
        <v>109</v>
      </c>
      <c r="C194" s="859">
        <v>9</v>
      </c>
      <c r="D194" s="859">
        <v>6</v>
      </c>
      <c r="E194" s="859">
        <v>9</v>
      </c>
      <c r="F194" s="859">
        <v>14</v>
      </c>
      <c r="G194" s="859">
        <v>8</v>
      </c>
      <c r="H194" s="859">
        <v>11</v>
      </c>
      <c r="I194" s="859">
        <v>8</v>
      </c>
      <c r="J194" s="859">
        <v>11</v>
      </c>
      <c r="K194" s="859">
        <v>11</v>
      </c>
      <c r="L194" s="859">
        <v>5</v>
      </c>
      <c r="M194" s="859">
        <v>6</v>
      </c>
      <c r="N194" s="859">
        <v>11</v>
      </c>
    </row>
    <row r="195" spans="1:14" x14ac:dyDescent="0.2">
      <c r="A195" s="858" t="s">
        <v>441</v>
      </c>
      <c r="B195" s="859">
        <v>63</v>
      </c>
      <c r="C195" s="859">
        <v>7</v>
      </c>
      <c r="D195" s="859">
        <v>8</v>
      </c>
      <c r="E195" s="859">
        <v>2</v>
      </c>
      <c r="F195" s="859">
        <v>2</v>
      </c>
      <c r="G195" s="859">
        <v>2</v>
      </c>
      <c r="H195" s="859">
        <v>6</v>
      </c>
      <c r="I195" s="859">
        <v>1</v>
      </c>
      <c r="J195" s="859">
        <v>8</v>
      </c>
      <c r="K195" s="859">
        <v>6</v>
      </c>
      <c r="L195" s="859">
        <v>5</v>
      </c>
      <c r="M195" s="859">
        <v>7</v>
      </c>
      <c r="N195" s="859">
        <v>9</v>
      </c>
    </row>
    <row r="196" spans="1:14" x14ac:dyDescent="0.2">
      <c r="A196" s="858" t="s">
        <v>442</v>
      </c>
      <c r="B196" s="859">
        <v>38</v>
      </c>
      <c r="C196" s="859">
        <v>4</v>
      </c>
      <c r="D196" s="859">
        <v>4</v>
      </c>
      <c r="E196" s="859">
        <v>1</v>
      </c>
      <c r="F196" s="862">
        <v>0</v>
      </c>
      <c r="G196" s="859">
        <v>3</v>
      </c>
      <c r="H196" s="859">
        <v>8</v>
      </c>
      <c r="I196" s="859">
        <v>3</v>
      </c>
      <c r="J196" s="859">
        <v>1</v>
      </c>
      <c r="K196" s="859">
        <v>4</v>
      </c>
      <c r="L196" s="859">
        <v>3</v>
      </c>
      <c r="M196" s="859">
        <v>4</v>
      </c>
      <c r="N196" s="859">
        <v>3</v>
      </c>
    </row>
    <row r="197" spans="1:14" x14ac:dyDescent="0.2">
      <c r="A197" s="858" t="s">
        <v>443</v>
      </c>
      <c r="B197" s="859">
        <v>106</v>
      </c>
      <c r="C197" s="859">
        <v>3</v>
      </c>
      <c r="D197" s="859">
        <v>4</v>
      </c>
      <c r="E197" s="859">
        <v>5</v>
      </c>
      <c r="F197" s="859">
        <v>6</v>
      </c>
      <c r="G197" s="859">
        <v>3</v>
      </c>
      <c r="H197" s="859">
        <v>6</v>
      </c>
      <c r="I197" s="859">
        <v>13</v>
      </c>
      <c r="J197" s="859">
        <v>12</v>
      </c>
      <c r="K197" s="859">
        <v>20</v>
      </c>
      <c r="L197" s="859">
        <v>9</v>
      </c>
      <c r="M197" s="859">
        <v>10</v>
      </c>
      <c r="N197" s="859">
        <v>15</v>
      </c>
    </row>
    <row r="198" spans="1:14" x14ac:dyDescent="0.2">
      <c r="A198" s="858" t="s">
        <v>353</v>
      </c>
      <c r="B198" s="859">
        <v>12</v>
      </c>
      <c r="C198" s="862">
        <v>0</v>
      </c>
      <c r="D198" s="862">
        <v>0</v>
      </c>
      <c r="E198" s="859">
        <v>1</v>
      </c>
      <c r="F198" s="862">
        <v>0</v>
      </c>
      <c r="G198" s="862">
        <v>0</v>
      </c>
      <c r="H198" s="859">
        <v>4</v>
      </c>
      <c r="I198" s="859">
        <v>2</v>
      </c>
      <c r="J198" s="859">
        <v>2</v>
      </c>
      <c r="K198" s="859">
        <v>1</v>
      </c>
      <c r="L198" s="859">
        <v>1</v>
      </c>
      <c r="M198" s="859">
        <v>1</v>
      </c>
      <c r="N198" s="862">
        <v>0</v>
      </c>
    </row>
    <row r="199" spans="1:14" x14ac:dyDescent="0.2">
      <c r="A199" s="858" t="s">
        <v>444</v>
      </c>
      <c r="B199" s="859">
        <v>60</v>
      </c>
      <c r="C199" s="859">
        <v>9</v>
      </c>
      <c r="D199" s="859">
        <v>2</v>
      </c>
      <c r="E199" s="859">
        <v>7</v>
      </c>
      <c r="F199" s="859">
        <v>3</v>
      </c>
      <c r="G199" s="859">
        <v>5</v>
      </c>
      <c r="H199" s="859">
        <v>2</v>
      </c>
      <c r="I199" s="859">
        <v>2</v>
      </c>
      <c r="J199" s="859">
        <v>1</v>
      </c>
      <c r="K199" s="859">
        <v>5</v>
      </c>
      <c r="L199" s="859">
        <v>10</v>
      </c>
      <c r="M199" s="859">
        <v>6</v>
      </c>
      <c r="N199" s="859">
        <v>8</v>
      </c>
    </row>
    <row r="200" spans="1:14" x14ac:dyDescent="0.2">
      <c r="A200" s="858" t="s">
        <v>445</v>
      </c>
      <c r="B200" s="859">
        <v>27</v>
      </c>
      <c r="C200" s="859">
        <v>2</v>
      </c>
      <c r="D200" s="859">
        <v>1</v>
      </c>
      <c r="E200" s="859">
        <v>2</v>
      </c>
      <c r="F200" s="859">
        <v>3</v>
      </c>
      <c r="G200" s="859">
        <v>1</v>
      </c>
      <c r="H200" s="859">
        <v>2</v>
      </c>
      <c r="I200" s="859">
        <v>3</v>
      </c>
      <c r="J200" s="859">
        <v>3</v>
      </c>
      <c r="K200" s="859">
        <v>4</v>
      </c>
      <c r="L200" s="859">
        <v>3</v>
      </c>
      <c r="M200" s="859">
        <v>1</v>
      </c>
      <c r="N200" s="859">
        <v>2</v>
      </c>
    </row>
    <row r="201" spans="1:14" x14ac:dyDescent="0.2">
      <c r="A201" s="858" t="s">
        <v>446</v>
      </c>
      <c r="B201" s="859">
        <v>35</v>
      </c>
      <c r="C201" s="859">
        <v>3</v>
      </c>
      <c r="D201" s="859">
        <v>6</v>
      </c>
      <c r="E201" s="859">
        <v>3</v>
      </c>
      <c r="F201" s="859">
        <v>2</v>
      </c>
      <c r="G201" s="859">
        <v>2</v>
      </c>
      <c r="H201" s="859">
        <v>1</v>
      </c>
      <c r="I201" s="859">
        <v>3</v>
      </c>
      <c r="J201" s="859">
        <v>4</v>
      </c>
      <c r="K201" s="862">
        <v>0</v>
      </c>
      <c r="L201" s="859">
        <v>3</v>
      </c>
      <c r="M201" s="859">
        <v>3</v>
      </c>
      <c r="N201" s="859">
        <v>5</v>
      </c>
    </row>
    <row r="202" spans="1:14" x14ac:dyDescent="0.2">
      <c r="A202" s="858" t="s">
        <v>447</v>
      </c>
      <c r="B202" s="859">
        <v>23</v>
      </c>
      <c r="C202" s="859">
        <v>1</v>
      </c>
      <c r="D202" s="859">
        <v>1</v>
      </c>
      <c r="E202" s="859">
        <v>4</v>
      </c>
      <c r="F202" s="859">
        <v>6</v>
      </c>
      <c r="G202" s="859">
        <v>2</v>
      </c>
      <c r="H202" s="862">
        <v>0</v>
      </c>
      <c r="I202" s="859">
        <v>2</v>
      </c>
      <c r="J202" s="859">
        <v>3</v>
      </c>
      <c r="K202" s="862">
        <v>0</v>
      </c>
      <c r="L202" s="862">
        <v>0</v>
      </c>
      <c r="M202" s="859">
        <v>2</v>
      </c>
      <c r="N202" s="859">
        <v>2</v>
      </c>
    </row>
    <row r="203" spans="1:14" x14ac:dyDescent="0.2">
      <c r="A203" s="861" t="s">
        <v>66</v>
      </c>
      <c r="B203" s="857">
        <f>+SUM(B204:B206)</f>
        <v>1034</v>
      </c>
      <c r="C203" s="857">
        <f t="shared" ref="C203:N203" si="16">+SUM(C204:C206)</f>
        <v>64</v>
      </c>
      <c r="D203" s="857">
        <f t="shared" si="16"/>
        <v>106</v>
      </c>
      <c r="E203" s="857">
        <f t="shared" si="16"/>
        <v>78</v>
      </c>
      <c r="F203" s="857">
        <f t="shared" si="16"/>
        <v>71</v>
      </c>
      <c r="G203" s="857">
        <f t="shared" si="16"/>
        <v>72</v>
      </c>
      <c r="H203" s="857">
        <f t="shared" si="16"/>
        <v>78</v>
      </c>
      <c r="I203" s="857">
        <f t="shared" si="16"/>
        <v>67</v>
      </c>
      <c r="J203" s="857">
        <f t="shared" si="16"/>
        <v>73</v>
      </c>
      <c r="K203" s="857">
        <f t="shared" si="16"/>
        <v>117</v>
      </c>
      <c r="L203" s="857">
        <f t="shared" si="16"/>
        <v>83</v>
      </c>
      <c r="M203" s="857">
        <f t="shared" si="16"/>
        <v>91</v>
      </c>
      <c r="N203" s="857">
        <f t="shared" si="16"/>
        <v>134</v>
      </c>
    </row>
    <row r="204" spans="1:14" x14ac:dyDescent="0.2">
      <c r="A204" s="858" t="s">
        <v>66</v>
      </c>
      <c r="B204" s="859">
        <v>495</v>
      </c>
      <c r="C204" s="859">
        <v>31</v>
      </c>
      <c r="D204" s="859">
        <v>44</v>
      </c>
      <c r="E204" s="859">
        <v>35</v>
      </c>
      <c r="F204" s="859">
        <v>35</v>
      </c>
      <c r="G204" s="859">
        <v>35</v>
      </c>
      <c r="H204" s="859">
        <v>37</v>
      </c>
      <c r="I204" s="859">
        <v>36</v>
      </c>
      <c r="J204" s="859">
        <v>35</v>
      </c>
      <c r="K204" s="859">
        <v>62</v>
      </c>
      <c r="L204" s="859">
        <v>41</v>
      </c>
      <c r="M204" s="859">
        <v>35</v>
      </c>
      <c r="N204" s="859">
        <v>69</v>
      </c>
    </row>
    <row r="205" spans="1:14" x14ac:dyDescent="0.2">
      <c r="A205" s="858" t="s">
        <v>448</v>
      </c>
      <c r="B205" s="859">
        <v>305</v>
      </c>
      <c r="C205" s="859">
        <v>24</v>
      </c>
      <c r="D205" s="859">
        <v>43</v>
      </c>
      <c r="E205" s="859">
        <v>23</v>
      </c>
      <c r="F205" s="859">
        <v>22</v>
      </c>
      <c r="G205" s="859">
        <v>20</v>
      </c>
      <c r="H205" s="859">
        <v>19</v>
      </c>
      <c r="I205" s="859">
        <v>16</v>
      </c>
      <c r="J205" s="859">
        <v>15</v>
      </c>
      <c r="K205" s="859">
        <v>24</v>
      </c>
      <c r="L205" s="859">
        <v>20</v>
      </c>
      <c r="M205" s="859">
        <v>40</v>
      </c>
      <c r="N205" s="859">
        <v>39</v>
      </c>
    </row>
    <row r="206" spans="1:14" x14ac:dyDescent="0.2">
      <c r="A206" s="858" t="s">
        <v>449</v>
      </c>
      <c r="B206" s="859">
        <v>234</v>
      </c>
      <c r="C206" s="859">
        <v>9</v>
      </c>
      <c r="D206" s="859">
        <v>19</v>
      </c>
      <c r="E206" s="859">
        <v>20</v>
      </c>
      <c r="F206" s="859">
        <v>14</v>
      </c>
      <c r="G206" s="859">
        <v>17</v>
      </c>
      <c r="H206" s="859">
        <v>22</v>
      </c>
      <c r="I206" s="859">
        <v>15</v>
      </c>
      <c r="J206" s="859">
        <v>23</v>
      </c>
      <c r="K206" s="859">
        <v>31</v>
      </c>
      <c r="L206" s="859">
        <v>22</v>
      </c>
      <c r="M206" s="859">
        <v>16</v>
      </c>
      <c r="N206" s="859">
        <v>26</v>
      </c>
    </row>
    <row r="207" spans="1:14" x14ac:dyDescent="0.2">
      <c r="A207" s="856" t="s">
        <v>18</v>
      </c>
      <c r="B207" s="859">
        <v>2616</v>
      </c>
      <c r="C207" s="859">
        <v>201</v>
      </c>
      <c r="D207" s="859">
        <v>195</v>
      </c>
      <c r="E207" s="859">
        <v>177</v>
      </c>
      <c r="F207" s="859">
        <v>176</v>
      </c>
      <c r="G207" s="859">
        <v>185</v>
      </c>
      <c r="H207" s="859">
        <v>191</v>
      </c>
      <c r="I207" s="859">
        <v>199</v>
      </c>
      <c r="J207" s="859">
        <v>237</v>
      </c>
      <c r="K207" s="859">
        <v>200</v>
      </c>
      <c r="L207" s="859">
        <v>198</v>
      </c>
      <c r="M207" s="859">
        <v>213</v>
      </c>
      <c r="N207" s="859">
        <v>444</v>
      </c>
    </row>
    <row r="208" spans="1:14" x14ac:dyDescent="0.2">
      <c r="A208" s="861" t="s">
        <v>159</v>
      </c>
      <c r="B208" s="857">
        <f>+SUM(B209:B220)</f>
        <v>456</v>
      </c>
      <c r="C208" s="857">
        <f t="shared" ref="C208:N208" si="17">+SUM(C209:C220)</f>
        <v>29</v>
      </c>
      <c r="D208" s="857">
        <f t="shared" si="17"/>
        <v>37</v>
      </c>
      <c r="E208" s="857">
        <f t="shared" si="17"/>
        <v>37</v>
      </c>
      <c r="F208" s="857">
        <f t="shared" si="17"/>
        <v>32</v>
      </c>
      <c r="G208" s="857">
        <f t="shared" si="17"/>
        <v>28</v>
      </c>
      <c r="H208" s="857">
        <f t="shared" si="17"/>
        <v>36</v>
      </c>
      <c r="I208" s="857">
        <f t="shared" si="17"/>
        <v>49</v>
      </c>
      <c r="J208" s="857">
        <f t="shared" si="17"/>
        <v>45</v>
      </c>
      <c r="K208" s="857">
        <f t="shared" si="17"/>
        <v>32</v>
      </c>
      <c r="L208" s="857">
        <f t="shared" si="17"/>
        <v>30</v>
      </c>
      <c r="M208" s="857">
        <f t="shared" si="17"/>
        <v>46</v>
      </c>
      <c r="N208" s="857">
        <f t="shared" si="17"/>
        <v>55</v>
      </c>
    </row>
    <row r="209" spans="1:14" x14ac:dyDescent="0.2">
      <c r="A209" s="858" t="s">
        <v>133</v>
      </c>
      <c r="B209" s="859">
        <v>170</v>
      </c>
      <c r="C209" s="859">
        <v>14</v>
      </c>
      <c r="D209" s="859">
        <v>13</v>
      </c>
      <c r="E209" s="859">
        <v>12</v>
      </c>
      <c r="F209" s="859">
        <v>11</v>
      </c>
      <c r="G209" s="859">
        <v>12</v>
      </c>
      <c r="H209" s="859">
        <v>10</v>
      </c>
      <c r="I209" s="859">
        <v>15</v>
      </c>
      <c r="J209" s="859">
        <v>23</v>
      </c>
      <c r="K209" s="859">
        <v>10</v>
      </c>
      <c r="L209" s="859">
        <v>9</v>
      </c>
      <c r="M209" s="859">
        <v>16</v>
      </c>
      <c r="N209" s="859">
        <v>25</v>
      </c>
    </row>
    <row r="210" spans="1:14" x14ac:dyDescent="0.2">
      <c r="A210" s="858" t="s">
        <v>450</v>
      </c>
      <c r="B210" s="859">
        <v>72</v>
      </c>
      <c r="C210" s="859">
        <v>8</v>
      </c>
      <c r="D210" s="859">
        <v>10</v>
      </c>
      <c r="E210" s="859">
        <v>8</v>
      </c>
      <c r="F210" s="859">
        <v>8</v>
      </c>
      <c r="G210" s="859">
        <v>3</v>
      </c>
      <c r="H210" s="859">
        <v>4</v>
      </c>
      <c r="I210" s="859">
        <v>4</v>
      </c>
      <c r="J210" s="859">
        <v>4</v>
      </c>
      <c r="K210" s="859">
        <v>7</v>
      </c>
      <c r="L210" s="859">
        <v>4</v>
      </c>
      <c r="M210" s="859">
        <v>7</v>
      </c>
      <c r="N210" s="859">
        <v>5</v>
      </c>
    </row>
    <row r="211" spans="1:14" x14ac:dyDescent="0.2">
      <c r="A211" s="858" t="s">
        <v>451</v>
      </c>
      <c r="B211" s="859">
        <v>13</v>
      </c>
      <c r="C211" s="859">
        <v>1</v>
      </c>
      <c r="D211" s="859">
        <v>1</v>
      </c>
      <c r="E211" s="859">
        <v>2</v>
      </c>
      <c r="F211" s="862">
        <v>0</v>
      </c>
      <c r="G211" s="862">
        <v>0</v>
      </c>
      <c r="H211" s="859">
        <v>5</v>
      </c>
      <c r="I211" s="862">
        <v>0</v>
      </c>
      <c r="J211" s="862">
        <v>0</v>
      </c>
      <c r="K211" s="862">
        <v>0</v>
      </c>
      <c r="L211" s="859">
        <v>1</v>
      </c>
      <c r="M211" s="862">
        <v>0</v>
      </c>
      <c r="N211" s="859">
        <v>3</v>
      </c>
    </row>
    <row r="212" spans="1:14" x14ac:dyDescent="0.2">
      <c r="A212" s="858" t="s">
        <v>452</v>
      </c>
      <c r="B212" s="859">
        <v>21</v>
      </c>
      <c r="C212" s="862">
        <v>0</v>
      </c>
      <c r="D212" s="859">
        <v>1</v>
      </c>
      <c r="E212" s="859">
        <v>3</v>
      </c>
      <c r="F212" s="859">
        <v>1</v>
      </c>
      <c r="G212" s="862">
        <v>0</v>
      </c>
      <c r="H212" s="859">
        <v>1</v>
      </c>
      <c r="I212" s="859">
        <v>4</v>
      </c>
      <c r="J212" s="859">
        <v>1</v>
      </c>
      <c r="K212" s="859">
        <v>1</v>
      </c>
      <c r="L212" s="859">
        <v>1</v>
      </c>
      <c r="M212" s="859">
        <v>3</v>
      </c>
      <c r="N212" s="859">
        <v>5</v>
      </c>
    </row>
    <row r="213" spans="1:14" x14ac:dyDescent="0.2">
      <c r="A213" s="858" t="s">
        <v>453</v>
      </c>
      <c r="B213" s="859">
        <v>45</v>
      </c>
      <c r="C213" s="859">
        <v>3</v>
      </c>
      <c r="D213" s="862">
        <v>0</v>
      </c>
      <c r="E213" s="859">
        <v>2</v>
      </c>
      <c r="F213" s="859">
        <v>2</v>
      </c>
      <c r="G213" s="859">
        <v>6</v>
      </c>
      <c r="H213" s="859">
        <v>6</v>
      </c>
      <c r="I213" s="859">
        <v>11</v>
      </c>
      <c r="J213" s="859">
        <v>2</v>
      </c>
      <c r="K213" s="859">
        <v>5</v>
      </c>
      <c r="L213" s="859">
        <v>4</v>
      </c>
      <c r="M213" s="859">
        <v>3</v>
      </c>
      <c r="N213" s="859">
        <v>1</v>
      </c>
    </row>
    <row r="214" spans="1:14" x14ac:dyDescent="0.2">
      <c r="A214" s="858" t="s">
        <v>454</v>
      </c>
      <c r="B214" s="859">
        <v>75</v>
      </c>
      <c r="C214" s="859">
        <v>2</v>
      </c>
      <c r="D214" s="859">
        <v>6</v>
      </c>
      <c r="E214" s="859">
        <v>4</v>
      </c>
      <c r="F214" s="859">
        <v>2</v>
      </c>
      <c r="G214" s="859">
        <v>5</v>
      </c>
      <c r="H214" s="859">
        <v>5</v>
      </c>
      <c r="I214" s="859">
        <v>9</v>
      </c>
      <c r="J214" s="859">
        <v>11</v>
      </c>
      <c r="K214" s="859">
        <v>7</v>
      </c>
      <c r="L214" s="859">
        <v>7</v>
      </c>
      <c r="M214" s="859">
        <v>9</v>
      </c>
      <c r="N214" s="859">
        <v>8</v>
      </c>
    </row>
    <row r="215" spans="1:14" x14ac:dyDescent="0.2">
      <c r="A215" s="858" t="s">
        <v>455</v>
      </c>
      <c r="B215" s="859">
        <v>18</v>
      </c>
      <c r="C215" s="862">
        <v>0</v>
      </c>
      <c r="D215" s="859">
        <v>3</v>
      </c>
      <c r="E215" s="859">
        <v>1</v>
      </c>
      <c r="F215" s="859">
        <v>3</v>
      </c>
      <c r="G215" s="859">
        <v>1</v>
      </c>
      <c r="H215" s="859">
        <v>2</v>
      </c>
      <c r="I215" s="859">
        <v>2</v>
      </c>
      <c r="J215" s="859">
        <v>1</v>
      </c>
      <c r="K215" s="862">
        <v>0</v>
      </c>
      <c r="L215" s="862">
        <v>0</v>
      </c>
      <c r="M215" s="859">
        <v>4</v>
      </c>
      <c r="N215" s="859">
        <v>1</v>
      </c>
    </row>
    <row r="216" spans="1:14" x14ac:dyDescent="0.2">
      <c r="A216" s="858" t="s">
        <v>456</v>
      </c>
      <c r="B216" s="859">
        <v>7</v>
      </c>
      <c r="C216" s="859">
        <v>1</v>
      </c>
      <c r="D216" s="859">
        <v>1</v>
      </c>
      <c r="E216" s="862">
        <v>0</v>
      </c>
      <c r="F216" s="859">
        <v>1</v>
      </c>
      <c r="G216" s="862">
        <v>0</v>
      </c>
      <c r="H216" s="862">
        <v>0</v>
      </c>
      <c r="I216" s="862">
        <v>0</v>
      </c>
      <c r="J216" s="862">
        <v>0</v>
      </c>
      <c r="K216" s="862">
        <v>0</v>
      </c>
      <c r="L216" s="859">
        <v>2</v>
      </c>
      <c r="M216" s="859">
        <v>1</v>
      </c>
      <c r="N216" s="859">
        <v>1</v>
      </c>
    </row>
    <row r="217" spans="1:14" x14ac:dyDescent="0.2">
      <c r="A217" s="858" t="s">
        <v>457</v>
      </c>
      <c r="B217" s="859">
        <v>12</v>
      </c>
      <c r="C217" s="862">
        <v>0</v>
      </c>
      <c r="D217" s="862">
        <v>0</v>
      </c>
      <c r="E217" s="859">
        <v>1</v>
      </c>
      <c r="F217" s="859">
        <v>1</v>
      </c>
      <c r="G217" s="862">
        <v>0</v>
      </c>
      <c r="H217" s="859">
        <v>1</v>
      </c>
      <c r="I217" s="859">
        <v>3</v>
      </c>
      <c r="J217" s="862">
        <v>0</v>
      </c>
      <c r="K217" s="859">
        <v>2</v>
      </c>
      <c r="L217" s="862">
        <v>0</v>
      </c>
      <c r="M217" s="862">
        <v>0</v>
      </c>
      <c r="N217" s="859">
        <v>4</v>
      </c>
    </row>
    <row r="218" spans="1:14" x14ac:dyDescent="0.2">
      <c r="A218" s="858" t="s">
        <v>458</v>
      </c>
      <c r="B218" s="859">
        <v>12</v>
      </c>
      <c r="C218" s="862">
        <v>0</v>
      </c>
      <c r="D218" s="859">
        <v>1</v>
      </c>
      <c r="E218" s="859">
        <v>1</v>
      </c>
      <c r="F218" s="859">
        <v>1</v>
      </c>
      <c r="G218" s="862">
        <v>0</v>
      </c>
      <c r="H218" s="859">
        <v>1</v>
      </c>
      <c r="I218" s="859">
        <v>1</v>
      </c>
      <c r="J218" s="859">
        <v>3</v>
      </c>
      <c r="K218" s="862">
        <v>0</v>
      </c>
      <c r="L218" s="859">
        <v>1</v>
      </c>
      <c r="M218" s="859">
        <v>1</v>
      </c>
      <c r="N218" s="859">
        <v>2</v>
      </c>
    </row>
    <row r="219" spans="1:14" x14ac:dyDescent="0.2">
      <c r="A219" s="858" t="s">
        <v>459</v>
      </c>
      <c r="B219" s="859">
        <v>2</v>
      </c>
      <c r="C219" s="862">
        <v>0</v>
      </c>
      <c r="D219" s="862">
        <v>0</v>
      </c>
      <c r="E219" s="862">
        <v>0</v>
      </c>
      <c r="F219" s="862">
        <v>0</v>
      </c>
      <c r="G219" s="862">
        <v>0</v>
      </c>
      <c r="H219" s="859">
        <v>1</v>
      </c>
      <c r="I219" s="862">
        <v>0</v>
      </c>
      <c r="J219" s="862">
        <v>0</v>
      </c>
      <c r="K219" s="862">
        <v>0</v>
      </c>
      <c r="L219" s="862">
        <v>0</v>
      </c>
      <c r="M219" s="859">
        <v>1</v>
      </c>
      <c r="N219" s="862">
        <v>0</v>
      </c>
    </row>
    <row r="220" spans="1:14" x14ac:dyDescent="0.2">
      <c r="A220" s="858" t="s">
        <v>460</v>
      </c>
      <c r="B220" s="859">
        <v>9</v>
      </c>
      <c r="C220" s="862">
        <v>0</v>
      </c>
      <c r="D220" s="859">
        <v>1</v>
      </c>
      <c r="E220" s="859">
        <v>3</v>
      </c>
      <c r="F220" s="859">
        <v>2</v>
      </c>
      <c r="G220" s="859">
        <v>1</v>
      </c>
      <c r="H220" s="862">
        <v>0</v>
      </c>
      <c r="I220" s="862">
        <v>0</v>
      </c>
      <c r="J220" s="862">
        <v>0</v>
      </c>
      <c r="K220" s="862">
        <v>0</v>
      </c>
      <c r="L220" s="859">
        <v>1</v>
      </c>
      <c r="M220" s="859">
        <v>1</v>
      </c>
      <c r="N220" s="862">
        <v>0</v>
      </c>
    </row>
    <row r="221" spans="1:14" x14ac:dyDescent="0.2">
      <c r="A221" s="861" t="s">
        <v>132</v>
      </c>
      <c r="B221" s="857">
        <f>+SUM(B222:B226)</f>
        <v>382</v>
      </c>
      <c r="C221" s="857">
        <f t="shared" ref="C221:N221" si="18">+SUM(C222:C226)</f>
        <v>27</v>
      </c>
      <c r="D221" s="857">
        <f t="shared" si="18"/>
        <v>39</v>
      </c>
      <c r="E221" s="857">
        <f t="shared" si="18"/>
        <v>12</v>
      </c>
      <c r="F221" s="857">
        <f t="shared" si="18"/>
        <v>26</v>
      </c>
      <c r="G221" s="857">
        <f t="shared" si="18"/>
        <v>29</v>
      </c>
      <c r="H221" s="857">
        <f t="shared" si="18"/>
        <v>35</v>
      </c>
      <c r="I221" s="857">
        <f t="shared" si="18"/>
        <v>23</v>
      </c>
      <c r="J221" s="857">
        <f t="shared" si="18"/>
        <v>36</v>
      </c>
      <c r="K221" s="857">
        <f t="shared" si="18"/>
        <v>23</v>
      </c>
      <c r="L221" s="857">
        <f t="shared" si="18"/>
        <v>31</v>
      </c>
      <c r="M221" s="857">
        <f t="shared" si="18"/>
        <v>30</v>
      </c>
      <c r="N221" s="857">
        <f t="shared" si="18"/>
        <v>71</v>
      </c>
    </row>
    <row r="222" spans="1:14" x14ac:dyDescent="0.2">
      <c r="A222" s="858" t="s">
        <v>461</v>
      </c>
      <c r="B222" s="859">
        <v>253</v>
      </c>
      <c r="C222" s="859">
        <v>19</v>
      </c>
      <c r="D222" s="859">
        <v>26</v>
      </c>
      <c r="E222" s="859">
        <v>6</v>
      </c>
      <c r="F222" s="859">
        <v>16</v>
      </c>
      <c r="G222" s="859">
        <v>20</v>
      </c>
      <c r="H222" s="859">
        <v>24</v>
      </c>
      <c r="I222" s="859">
        <v>13</v>
      </c>
      <c r="J222" s="859">
        <v>22</v>
      </c>
      <c r="K222" s="859">
        <v>13</v>
      </c>
      <c r="L222" s="859">
        <v>22</v>
      </c>
      <c r="M222" s="859">
        <v>23</v>
      </c>
      <c r="N222" s="859">
        <v>49</v>
      </c>
    </row>
    <row r="223" spans="1:14" x14ac:dyDescent="0.2">
      <c r="A223" s="858" t="s">
        <v>462</v>
      </c>
      <c r="B223" s="859">
        <v>56</v>
      </c>
      <c r="C223" s="859">
        <v>5</v>
      </c>
      <c r="D223" s="859">
        <v>6</v>
      </c>
      <c r="E223" s="862">
        <v>0</v>
      </c>
      <c r="F223" s="859">
        <v>5</v>
      </c>
      <c r="G223" s="859">
        <v>2</v>
      </c>
      <c r="H223" s="859">
        <v>4</v>
      </c>
      <c r="I223" s="859">
        <v>5</v>
      </c>
      <c r="J223" s="859">
        <v>6</v>
      </c>
      <c r="K223" s="859">
        <v>5</v>
      </c>
      <c r="L223" s="859">
        <v>3</v>
      </c>
      <c r="M223" s="859">
        <v>5</v>
      </c>
      <c r="N223" s="859">
        <v>10</v>
      </c>
    </row>
    <row r="224" spans="1:14" x14ac:dyDescent="0.2">
      <c r="A224" s="858" t="s">
        <v>463</v>
      </c>
      <c r="B224" s="859">
        <v>45</v>
      </c>
      <c r="C224" s="859">
        <v>1</v>
      </c>
      <c r="D224" s="859">
        <v>3</v>
      </c>
      <c r="E224" s="859">
        <v>5</v>
      </c>
      <c r="F224" s="859">
        <v>4</v>
      </c>
      <c r="G224" s="859">
        <v>4</v>
      </c>
      <c r="H224" s="859">
        <v>5</v>
      </c>
      <c r="I224" s="859">
        <v>3</v>
      </c>
      <c r="J224" s="859">
        <v>5</v>
      </c>
      <c r="K224" s="859">
        <v>3</v>
      </c>
      <c r="L224" s="859">
        <v>4</v>
      </c>
      <c r="M224" s="859">
        <v>2</v>
      </c>
      <c r="N224" s="859">
        <v>6</v>
      </c>
    </row>
    <row r="225" spans="1:14" x14ac:dyDescent="0.2">
      <c r="A225" s="858" t="s">
        <v>464</v>
      </c>
      <c r="B225" s="859">
        <v>19</v>
      </c>
      <c r="C225" s="859">
        <v>1</v>
      </c>
      <c r="D225" s="859">
        <v>3</v>
      </c>
      <c r="E225" s="859">
        <v>1</v>
      </c>
      <c r="F225" s="862">
        <v>0</v>
      </c>
      <c r="G225" s="859">
        <v>2</v>
      </c>
      <c r="H225" s="859">
        <v>2</v>
      </c>
      <c r="I225" s="859">
        <v>1</v>
      </c>
      <c r="J225" s="859">
        <v>3</v>
      </c>
      <c r="K225" s="859">
        <v>2</v>
      </c>
      <c r="L225" s="859">
        <v>1</v>
      </c>
      <c r="M225" s="862">
        <v>0</v>
      </c>
      <c r="N225" s="859">
        <v>3</v>
      </c>
    </row>
    <row r="226" spans="1:14" x14ac:dyDescent="0.2">
      <c r="A226" s="858" t="s">
        <v>465</v>
      </c>
      <c r="B226" s="859">
        <v>9</v>
      </c>
      <c r="C226" s="859">
        <v>1</v>
      </c>
      <c r="D226" s="859">
        <v>1</v>
      </c>
      <c r="E226" s="862">
        <v>0</v>
      </c>
      <c r="F226" s="859">
        <v>1</v>
      </c>
      <c r="G226" s="859">
        <v>1</v>
      </c>
      <c r="H226" s="862">
        <v>0</v>
      </c>
      <c r="I226" s="859">
        <v>1</v>
      </c>
      <c r="J226" s="862">
        <v>0</v>
      </c>
      <c r="K226" s="862">
        <v>0</v>
      </c>
      <c r="L226" s="859">
        <v>1</v>
      </c>
      <c r="M226" s="862">
        <v>0</v>
      </c>
      <c r="N226" s="859">
        <v>3</v>
      </c>
    </row>
    <row r="227" spans="1:14" x14ac:dyDescent="0.2">
      <c r="A227" s="861" t="s">
        <v>131</v>
      </c>
      <c r="B227" s="857">
        <f>+SUM(B228:B231)</f>
        <v>305</v>
      </c>
      <c r="C227" s="857">
        <f t="shared" ref="C227:N227" si="19">+SUM(C228:C231)</f>
        <v>16</v>
      </c>
      <c r="D227" s="857">
        <f t="shared" si="19"/>
        <v>26</v>
      </c>
      <c r="E227" s="857">
        <f t="shared" si="19"/>
        <v>13</v>
      </c>
      <c r="F227" s="857">
        <f t="shared" si="19"/>
        <v>18</v>
      </c>
      <c r="G227" s="857">
        <f t="shared" si="19"/>
        <v>23</v>
      </c>
      <c r="H227" s="857">
        <f t="shared" si="19"/>
        <v>20</v>
      </c>
      <c r="I227" s="857">
        <f t="shared" si="19"/>
        <v>28</v>
      </c>
      <c r="J227" s="857">
        <f t="shared" si="19"/>
        <v>37</v>
      </c>
      <c r="K227" s="857">
        <f t="shared" si="19"/>
        <v>24</v>
      </c>
      <c r="L227" s="857">
        <f t="shared" si="19"/>
        <v>14</v>
      </c>
      <c r="M227" s="857">
        <f t="shared" si="19"/>
        <v>18</v>
      </c>
      <c r="N227" s="857">
        <f t="shared" si="19"/>
        <v>68</v>
      </c>
    </row>
    <row r="228" spans="1:14" x14ac:dyDescent="0.2">
      <c r="A228" s="858" t="s">
        <v>131</v>
      </c>
      <c r="B228" s="859">
        <v>250</v>
      </c>
      <c r="C228" s="859">
        <v>14</v>
      </c>
      <c r="D228" s="859">
        <v>24</v>
      </c>
      <c r="E228" s="859">
        <v>7</v>
      </c>
      <c r="F228" s="859">
        <v>14</v>
      </c>
      <c r="G228" s="859">
        <v>18</v>
      </c>
      <c r="H228" s="859">
        <v>15</v>
      </c>
      <c r="I228" s="859">
        <v>21</v>
      </c>
      <c r="J228" s="859">
        <v>31</v>
      </c>
      <c r="K228" s="859">
        <v>20</v>
      </c>
      <c r="L228" s="859">
        <v>13</v>
      </c>
      <c r="M228" s="859">
        <v>17</v>
      </c>
      <c r="N228" s="859">
        <v>56</v>
      </c>
    </row>
    <row r="229" spans="1:14" x14ac:dyDescent="0.2">
      <c r="A229" s="858" t="s">
        <v>466</v>
      </c>
      <c r="B229" s="859">
        <v>37</v>
      </c>
      <c r="C229" s="859">
        <v>2</v>
      </c>
      <c r="D229" s="859">
        <v>2</v>
      </c>
      <c r="E229" s="859">
        <v>3</v>
      </c>
      <c r="F229" s="859">
        <v>3</v>
      </c>
      <c r="G229" s="859">
        <v>1</v>
      </c>
      <c r="H229" s="859">
        <v>5</v>
      </c>
      <c r="I229" s="859">
        <v>7</v>
      </c>
      <c r="J229" s="859">
        <v>3</v>
      </c>
      <c r="K229" s="859">
        <v>1</v>
      </c>
      <c r="L229" s="859">
        <v>1</v>
      </c>
      <c r="M229" s="859">
        <v>1</v>
      </c>
      <c r="N229" s="859">
        <v>8</v>
      </c>
    </row>
    <row r="230" spans="1:14" x14ac:dyDescent="0.2">
      <c r="A230" s="858" t="s">
        <v>467</v>
      </c>
      <c r="B230" s="859">
        <v>8</v>
      </c>
      <c r="C230" s="862">
        <v>0</v>
      </c>
      <c r="D230" s="862">
        <v>0</v>
      </c>
      <c r="E230" s="859">
        <v>2</v>
      </c>
      <c r="F230" s="862">
        <v>0</v>
      </c>
      <c r="G230" s="859">
        <v>1</v>
      </c>
      <c r="H230" s="862">
        <v>0</v>
      </c>
      <c r="I230" s="862">
        <v>0</v>
      </c>
      <c r="J230" s="859">
        <v>3</v>
      </c>
      <c r="K230" s="859">
        <v>2</v>
      </c>
      <c r="L230" s="862">
        <v>0</v>
      </c>
      <c r="M230" s="862">
        <v>0</v>
      </c>
      <c r="N230" s="862">
        <v>0</v>
      </c>
    </row>
    <row r="231" spans="1:14" x14ac:dyDescent="0.2">
      <c r="A231" s="858" t="s">
        <v>468</v>
      </c>
      <c r="B231" s="859">
        <v>10</v>
      </c>
      <c r="C231" s="862">
        <v>0</v>
      </c>
      <c r="D231" s="862">
        <v>0</v>
      </c>
      <c r="E231" s="859">
        <v>1</v>
      </c>
      <c r="F231" s="859">
        <v>1</v>
      </c>
      <c r="G231" s="859">
        <v>3</v>
      </c>
      <c r="H231" s="862">
        <v>0</v>
      </c>
      <c r="I231" s="862">
        <v>0</v>
      </c>
      <c r="J231" s="862">
        <v>0</v>
      </c>
      <c r="K231" s="859">
        <v>1</v>
      </c>
      <c r="L231" s="862">
        <v>0</v>
      </c>
      <c r="M231" s="862">
        <v>0</v>
      </c>
      <c r="N231" s="859">
        <v>4</v>
      </c>
    </row>
    <row r="232" spans="1:14" x14ac:dyDescent="0.2">
      <c r="A232" s="861" t="s">
        <v>158</v>
      </c>
      <c r="B232" s="857">
        <f>+SUM(B233:B241)</f>
        <v>325</v>
      </c>
      <c r="C232" s="857">
        <f t="shared" ref="C232:N232" si="20">+SUM(C233:C241)</f>
        <v>19</v>
      </c>
      <c r="D232" s="857">
        <f t="shared" si="20"/>
        <v>30</v>
      </c>
      <c r="E232" s="857">
        <f t="shared" si="20"/>
        <v>25</v>
      </c>
      <c r="F232" s="857">
        <f t="shared" si="20"/>
        <v>26</v>
      </c>
      <c r="G232" s="857">
        <f t="shared" si="20"/>
        <v>23</v>
      </c>
      <c r="H232" s="857">
        <f t="shared" si="20"/>
        <v>32</v>
      </c>
      <c r="I232" s="857">
        <f t="shared" si="20"/>
        <v>24</v>
      </c>
      <c r="J232" s="857">
        <f t="shared" si="20"/>
        <v>38</v>
      </c>
      <c r="K232" s="857">
        <f t="shared" si="20"/>
        <v>21</v>
      </c>
      <c r="L232" s="857">
        <f t="shared" si="20"/>
        <v>29</v>
      </c>
      <c r="M232" s="857">
        <f t="shared" si="20"/>
        <v>23</v>
      </c>
      <c r="N232" s="857">
        <f t="shared" si="20"/>
        <v>35</v>
      </c>
    </row>
    <row r="233" spans="1:14" x14ac:dyDescent="0.2">
      <c r="A233" s="858" t="s">
        <v>130</v>
      </c>
      <c r="B233" s="859">
        <v>118</v>
      </c>
      <c r="C233" s="859">
        <v>4</v>
      </c>
      <c r="D233" s="859">
        <v>15</v>
      </c>
      <c r="E233" s="859">
        <v>10</v>
      </c>
      <c r="F233" s="859">
        <v>9</v>
      </c>
      <c r="G233" s="859">
        <v>8</v>
      </c>
      <c r="H233" s="859">
        <v>12</v>
      </c>
      <c r="I233" s="859">
        <v>11</v>
      </c>
      <c r="J233" s="859">
        <v>13</v>
      </c>
      <c r="K233" s="859">
        <v>7</v>
      </c>
      <c r="L233" s="859">
        <v>11</v>
      </c>
      <c r="M233" s="859">
        <v>4</v>
      </c>
      <c r="N233" s="859">
        <v>14</v>
      </c>
    </row>
    <row r="234" spans="1:14" x14ac:dyDescent="0.2">
      <c r="A234" s="858" t="s">
        <v>469</v>
      </c>
      <c r="B234" s="859">
        <v>24</v>
      </c>
      <c r="C234" s="859">
        <v>1</v>
      </c>
      <c r="D234" s="862">
        <v>0</v>
      </c>
      <c r="E234" s="859">
        <v>2</v>
      </c>
      <c r="F234" s="859">
        <v>5</v>
      </c>
      <c r="G234" s="859">
        <v>1</v>
      </c>
      <c r="H234" s="859">
        <v>2</v>
      </c>
      <c r="I234" s="859">
        <v>2</v>
      </c>
      <c r="J234" s="859">
        <v>3</v>
      </c>
      <c r="K234" s="859">
        <v>1</v>
      </c>
      <c r="L234" s="859">
        <v>1</v>
      </c>
      <c r="M234" s="859">
        <v>2</v>
      </c>
      <c r="N234" s="859">
        <v>4</v>
      </c>
    </row>
    <row r="235" spans="1:14" x14ac:dyDescent="0.2">
      <c r="A235" s="858" t="s">
        <v>470</v>
      </c>
      <c r="B235" s="859">
        <v>10</v>
      </c>
      <c r="C235" s="859">
        <v>1</v>
      </c>
      <c r="D235" s="859">
        <v>1</v>
      </c>
      <c r="E235" s="862">
        <v>0</v>
      </c>
      <c r="F235" s="859">
        <v>1</v>
      </c>
      <c r="G235" s="859">
        <v>1</v>
      </c>
      <c r="H235" s="862">
        <v>0</v>
      </c>
      <c r="I235" s="859">
        <v>2</v>
      </c>
      <c r="J235" s="859">
        <v>1</v>
      </c>
      <c r="K235" s="862">
        <v>0</v>
      </c>
      <c r="L235" s="859">
        <v>2</v>
      </c>
      <c r="M235" s="859">
        <v>1</v>
      </c>
      <c r="N235" s="862">
        <v>0</v>
      </c>
    </row>
    <row r="236" spans="1:14" x14ac:dyDescent="0.2">
      <c r="A236" s="858" t="s">
        <v>471</v>
      </c>
      <c r="B236" s="859">
        <v>30</v>
      </c>
      <c r="C236" s="859">
        <v>1</v>
      </c>
      <c r="D236" s="859">
        <v>1</v>
      </c>
      <c r="E236" s="859">
        <v>3</v>
      </c>
      <c r="F236" s="859">
        <v>1</v>
      </c>
      <c r="G236" s="859">
        <v>2</v>
      </c>
      <c r="H236" s="859">
        <v>4</v>
      </c>
      <c r="I236" s="862">
        <v>0</v>
      </c>
      <c r="J236" s="859">
        <v>5</v>
      </c>
      <c r="K236" s="862">
        <v>0</v>
      </c>
      <c r="L236" s="859">
        <v>4</v>
      </c>
      <c r="M236" s="859">
        <v>5</v>
      </c>
      <c r="N236" s="859">
        <v>4</v>
      </c>
    </row>
    <row r="237" spans="1:14" x14ac:dyDescent="0.2">
      <c r="A237" s="858" t="s">
        <v>472</v>
      </c>
      <c r="B237" s="859">
        <v>69</v>
      </c>
      <c r="C237" s="859">
        <v>9</v>
      </c>
      <c r="D237" s="859">
        <v>6</v>
      </c>
      <c r="E237" s="859">
        <v>4</v>
      </c>
      <c r="F237" s="859">
        <v>4</v>
      </c>
      <c r="G237" s="859">
        <v>6</v>
      </c>
      <c r="H237" s="859">
        <v>7</v>
      </c>
      <c r="I237" s="859">
        <v>3</v>
      </c>
      <c r="J237" s="859">
        <v>8</v>
      </c>
      <c r="K237" s="859">
        <v>5</v>
      </c>
      <c r="L237" s="859">
        <v>8</v>
      </c>
      <c r="M237" s="859">
        <v>3</v>
      </c>
      <c r="N237" s="859">
        <v>6</v>
      </c>
    </row>
    <row r="238" spans="1:14" x14ac:dyDescent="0.2">
      <c r="A238" s="858" t="s">
        <v>473</v>
      </c>
      <c r="B238" s="859">
        <v>34</v>
      </c>
      <c r="C238" s="859">
        <v>3</v>
      </c>
      <c r="D238" s="859">
        <v>4</v>
      </c>
      <c r="E238" s="859">
        <v>4</v>
      </c>
      <c r="F238" s="859">
        <v>3</v>
      </c>
      <c r="G238" s="859">
        <v>2</v>
      </c>
      <c r="H238" s="859">
        <v>5</v>
      </c>
      <c r="I238" s="859">
        <v>1</v>
      </c>
      <c r="J238" s="859">
        <v>3</v>
      </c>
      <c r="K238" s="859">
        <v>3</v>
      </c>
      <c r="L238" s="859">
        <v>1</v>
      </c>
      <c r="M238" s="859">
        <v>3</v>
      </c>
      <c r="N238" s="859">
        <v>2</v>
      </c>
    </row>
    <row r="239" spans="1:14" x14ac:dyDescent="0.2">
      <c r="A239" s="858" t="s">
        <v>474</v>
      </c>
      <c r="B239" s="859">
        <v>21</v>
      </c>
      <c r="C239" s="862">
        <v>0</v>
      </c>
      <c r="D239" s="859">
        <v>2</v>
      </c>
      <c r="E239" s="859">
        <v>1</v>
      </c>
      <c r="F239" s="859">
        <v>2</v>
      </c>
      <c r="G239" s="859">
        <v>2</v>
      </c>
      <c r="H239" s="859">
        <v>2</v>
      </c>
      <c r="I239" s="859">
        <v>4</v>
      </c>
      <c r="J239" s="859">
        <v>3</v>
      </c>
      <c r="K239" s="859">
        <v>2</v>
      </c>
      <c r="L239" s="862">
        <v>0</v>
      </c>
      <c r="M239" s="859">
        <v>1</v>
      </c>
      <c r="N239" s="859">
        <v>2</v>
      </c>
    </row>
    <row r="240" spans="1:14" x14ac:dyDescent="0.2">
      <c r="A240" s="858" t="s">
        <v>475</v>
      </c>
      <c r="B240" s="859">
        <v>14</v>
      </c>
      <c r="C240" s="862">
        <v>0</v>
      </c>
      <c r="D240" s="859">
        <v>1</v>
      </c>
      <c r="E240" s="859">
        <v>1</v>
      </c>
      <c r="F240" s="859">
        <v>1</v>
      </c>
      <c r="G240" s="862">
        <v>0</v>
      </c>
      <c r="H240" s="862">
        <v>0</v>
      </c>
      <c r="I240" s="859">
        <v>1</v>
      </c>
      <c r="J240" s="859">
        <v>2</v>
      </c>
      <c r="K240" s="859">
        <v>1</v>
      </c>
      <c r="L240" s="859">
        <v>2</v>
      </c>
      <c r="M240" s="859">
        <v>3</v>
      </c>
      <c r="N240" s="859">
        <v>2</v>
      </c>
    </row>
    <row r="241" spans="1:14" x14ac:dyDescent="0.2">
      <c r="A241" s="858" t="s">
        <v>476</v>
      </c>
      <c r="B241" s="859">
        <v>5</v>
      </c>
      <c r="C241" s="862">
        <v>0</v>
      </c>
      <c r="D241" s="862">
        <v>0</v>
      </c>
      <c r="E241" s="862">
        <v>0</v>
      </c>
      <c r="F241" s="862">
        <v>0</v>
      </c>
      <c r="G241" s="859">
        <v>1</v>
      </c>
      <c r="H241" s="862">
        <v>0</v>
      </c>
      <c r="I241" s="862">
        <v>0</v>
      </c>
      <c r="J241" s="862">
        <v>0</v>
      </c>
      <c r="K241" s="859">
        <v>2</v>
      </c>
      <c r="L241" s="862">
        <v>0</v>
      </c>
      <c r="M241" s="859">
        <v>1</v>
      </c>
      <c r="N241" s="859">
        <v>1</v>
      </c>
    </row>
    <row r="242" spans="1:14" x14ac:dyDescent="0.2">
      <c r="A242" s="861" t="s">
        <v>129</v>
      </c>
      <c r="B242" s="857">
        <f>+SUM(B243:B249)</f>
        <v>595</v>
      </c>
      <c r="C242" s="857">
        <f t="shared" ref="C242:N242" si="21">+SUM(C243:C249)</f>
        <v>46</v>
      </c>
      <c r="D242" s="857">
        <f t="shared" si="21"/>
        <v>29</v>
      </c>
      <c r="E242" s="857">
        <f t="shared" si="21"/>
        <v>44</v>
      </c>
      <c r="F242" s="857">
        <f t="shared" si="21"/>
        <v>40</v>
      </c>
      <c r="G242" s="857">
        <f t="shared" si="21"/>
        <v>52</v>
      </c>
      <c r="H242" s="857">
        <f t="shared" si="21"/>
        <v>37</v>
      </c>
      <c r="I242" s="857">
        <f t="shared" si="21"/>
        <v>44</v>
      </c>
      <c r="J242" s="857">
        <f t="shared" si="21"/>
        <v>43</v>
      </c>
      <c r="K242" s="857">
        <f t="shared" si="21"/>
        <v>56</v>
      </c>
      <c r="L242" s="857">
        <f t="shared" si="21"/>
        <v>47</v>
      </c>
      <c r="M242" s="857">
        <f t="shared" si="21"/>
        <v>54</v>
      </c>
      <c r="N242" s="857">
        <f t="shared" si="21"/>
        <v>103</v>
      </c>
    </row>
    <row r="243" spans="1:14" x14ac:dyDescent="0.2">
      <c r="A243" s="858" t="s">
        <v>477</v>
      </c>
      <c r="B243" s="859">
        <v>281</v>
      </c>
      <c r="C243" s="859">
        <v>19</v>
      </c>
      <c r="D243" s="859">
        <v>15</v>
      </c>
      <c r="E243" s="859">
        <v>25</v>
      </c>
      <c r="F243" s="859">
        <v>18</v>
      </c>
      <c r="G243" s="859">
        <v>23</v>
      </c>
      <c r="H243" s="859">
        <v>17</v>
      </c>
      <c r="I243" s="859">
        <v>20</v>
      </c>
      <c r="J243" s="859">
        <v>15</v>
      </c>
      <c r="K243" s="859">
        <v>32</v>
      </c>
      <c r="L243" s="859">
        <v>25</v>
      </c>
      <c r="M243" s="859">
        <v>19</v>
      </c>
      <c r="N243" s="859">
        <v>53</v>
      </c>
    </row>
    <row r="244" spans="1:14" x14ac:dyDescent="0.2">
      <c r="A244" s="858" t="s">
        <v>478</v>
      </c>
      <c r="B244" s="859">
        <v>25</v>
      </c>
      <c r="C244" s="859">
        <v>3</v>
      </c>
      <c r="D244" s="862">
        <v>0</v>
      </c>
      <c r="E244" s="859">
        <v>1</v>
      </c>
      <c r="F244" s="859">
        <v>2</v>
      </c>
      <c r="G244" s="859">
        <v>6</v>
      </c>
      <c r="H244" s="859">
        <v>3</v>
      </c>
      <c r="I244" s="859">
        <v>2</v>
      </c>
      <c r="J244" s="859">
        <v>1</v>
      </c>
      <c r="K244" s="859">
        <v>3</v>
      </c>
      <c r="L244" s="859">
        <v>1</v>
      </c>
      <c r="M244" s="859">
        <v>1</v>
      </c>
      <c r="N244" s="859">
        <v>2</v>
      </c>
    </row>
    <row r="245" spans="1:14" x14ac:dyDescent="0.2">
      <c r="A245" s="858" t="s">
        <v>479</v>
      </c>
      <c r="B245" s="859">
        <v>14</v>
      </c>
      <c r="C245" s="862">
        <v>0</v>
      </c>
      <c r="D245" s="859">
        <v>2</v>
      </c>
      <c r="E245" s="859">
        <v>1</v>
      </c>
      <c r="F245" s="859">
        <v>2</v>
      </c>
      <c r="G245" s="862">
        <v>0</v>
      </c>
      <c r="H245" s="859">
        <v>3</v>
      </c>
      <c r="I245" s="862">
        <v>0</v>
      </c>
      <c r="J245" s="859">
        <v>1</v>
      </c>
      <c r="K245" s="862">
        <v>0</v>
      </c>
      <c r="L245" s="859">
        <v>3</v>
      </c>
      <c r="M245" s="859">
        <v>1</v>
      </c>
      <c r="N245" s="859">
        <v>1</v>
      </c>
    </row>
    <row r="246" spans="1:14" x14ac:dyDescent="0.2">
      <c r="A246" s="858" t="s">
        <v>480</v>
      </c>
      <c r="B246" s="859">
        <v>199</v>
      </c>
      <c r="C246" s="859">
        <v>19</v>
      </c>
      <c r="D246" s="859">
        <v>9</v>
      </c>
      <c r="E246" s="859">
        <v>14</v>
      </c>
      <c r="F246" s="859">
        <v>13</v>
      </c>
      <c r="G246" s="859">
        <v>12</v>
      </c>
      <c r="H246" s="859">
        <v>11</v>
      </c>
      <c r="I246" s="859">
        <v>17</v>
      </c>
      <c r="J246" s="859">
        <v>16</v>
      </c>
      <c r="K246" s="859">
        <v>16</v>
      </c>
      <c r="L246" s="859">
        <v>15</v>
      </c>
      <c r="M246" s="859">
        <v>29</v>
      </c>
      <c r="N246" s="859">
        <v>28</v>
      </c>
    </row>
    <row r="247" spans="1:14" x14ac:dyDescent="0.2">
      <c r="A247" s="858" t="s">
        <v>129</v>
      </c>
      <c r="B247" s="859">
        <v>8</v>
      </c>
      <c r="C247" s="862">
        <v>0</v>
      </c>
      <c r="D247" s="862">
        <v>0</v>
      </c>
      <c r="E247" s="862">
        <v>0</v>
      </c>
      <c r="F247" s="859">
        <v>1</v>
      </c>
      <c r="G247" s="859">
        <v>2</v>
      </c>
      <c r="H247" s="859">
        <v>1</v>
      </c>
      <c r="I247" s="862">
        <v>0</v>
      </c>
      <c r="J247" s="859">
        <v>3</v>
      </c>
      <c r="K247" s="862">
        <v>0</v>
      </c>
      <c r="L247" s="859">
        <v>1</v>
      </c>
      <c r="M247" s="862">
        <v>0</v>
      </c>
      <c r="N247" s="862">
        <v>0</v>
      </c>
    </row>
    <row r="248" spans="1:14" x14ac:dyDescent="0.2">
      <c r="A248" s="858" t="s">
        <v>481</v>
      </c>
      <c r="B248" s="859">
        <v>35</v>
      </c>
      <c r="C248" s="859">
        <v>5</v>
      </c>
      <c r="D248" s="859">
        <v>3</v>
      </c>
      <c r="E248" s="859">
        <v>3</v>
      </c>
      <c r="F248" s="859">
        <v>2</v>
      </c>
      <c r="G248" s="859">
        <v>3</v>
      </c>
      <c r="H248" s="862">
        <v>0</v>
      </c>
      <c r="I248" s="859">
        <v>1</v>
      </c>
      <c r="J248" s="859">
        <v>2</v>
      </c>
      <c r="K248" s="859">
        <v>2</v>
      </c>
      <c r="L248" s="859">
        <v>2</v>
      </c>
      <c r="M248" s="859">
        <v>2</v>
      </c>
      <c r="N248" s="859">
        <v>10</v>
      </c>
    </row>
    <row r="249" spans="1:14" x14ac:dyDescent="0.2">
      <c r="A249" s="858" t="s">
        <v>482</v>
      </c>
      <c r="B249" s="859">
        <v>33</v>
      </c>
      <c r="C249" s="862">
        <v>0</v>
      </c>
      <c r="D249" s="862">
        <v>0</v>
      </c>
      <c r="E249" s="862">
        <v>0</v>
      </c>
      <c r="F249" s="859">
        <v>2</v>
      </c>
      <c r="G249" s="859">
        <v>6</v>
      </c>
      <c r="H249" s="859">
        <v>2</v>
      </c>
      <c r="I249" s="859">
        <v>4</v>
      </c>
      <c r="J249" s="859">
        <v>5</v>
      </c>
      <c r="K249" s="859">
        <v>3</v>
      </c>
      <c r="L249" s="862">
        <v>0</v>
      </c>
      <c r="M249" s="859">
        <v>2</v>
      </c>
      <c r="N249" s="859">
        <v>9</v>
      </c>
    </row>
    <row r="250" spans="1:14" x14ac:dyDescent="0.2">
      <c r="A250" s="861" t="s">
        <v>128</v>
      </c>
      <c r="B250" s="857">
        <f>+SUM(B251:B254)</f>
        <v>553</v>
      </c>
      <c r="C250" s="857">
        <f t="shared" ref="C250:N250" si="22">+SUM(C251:C254)</f>
        <v>64</v>
      </c>
      <c r="D250" s="857">
        <f t="shared" si="22"/>
        <v>34</v>
      </c>
      <c r="E250" s="857">
        <f t="shared" si="22"/>
        <v>46</v>
      </c>
      <c r="F250" s="857">
        <f t="shared" si="22"/>
        <v>34</v>
      </c>
      <c r="G250" s="857">
        <f t="shared" si="22"/>
        <v>30</v>
      </c>
      <c r="H250" s="857">
        <f t="shared" si="22"/>
        <v>31</v>
      </c>
      <c r="I250" s="857">
        <f t="shared" si="22"/>
        <v>31</v>
      </c>
      <c r="J250" s="857">
        <f t="shared" si="22"/>
        <v>38</v>
      </c>
      <c r="K250" s="857">
        <f t="shared" si="22"/>
        <v>44</v>
      </c>
      <c r="L250" s="857">
        <f t="shared" si="22"/>
        <v>47</v>
      </c>
      <c r="M250" s="857">
        <f t="shared" si="22"/>
        <v>42</v>
      </c>
      <c r="N250" s="857">
        <f t="shared" si="22"/>
        <v>112</v>
      </c>
    </row>
    <row r="251" spans="1:14" x14ac:dyDescent="0.2">
      <c r="A251" s="858" t="s">
        <v>128</v>
      </c>
      <c r="B251" s="859">
        <v>339</v>
      </c>
      <c r="C251" s="859">
        <v>37</v>
      </c>
      <c r="D251" s="859">
        <v>17</v>
      </c>
      <c r="E251" s="859">
        <v>33</v>
      </c>
      <c r="F251" s="859">
        <v>20</v>
      </c>
      <c r="G251" s="859">
        <v>15</v>
      </c>
      <c r="H251" s="859">
        <v>17</v>
      </c>
      <c r="I251" s="859">
        <v>19</v>
      </c>
      <c r="J251" s="859">
        <v>25</v>
      </c>
      <c r="K251" s="859">
        <v>25</v>
      </c>
      <c r="L251" s="859">
        <v>26</v>
      </c>
      <c r="M251" s="859">
        <v>27</v>
      </c>
      <c r="N251" s="859">
        <v>78</v>
      </c>
    </row>
    <row r="252" spans="1:14" x14ac:dyDescent="0.2">
      <c r="A252" s="858" t="s">
        <v>483</v>
      </c>
      <c r="B252" s="859">
        <v>17</v>
      </c>
      <c r="C252" s="862">
        <v>0</v>
      </c>
      <c r="D252" s="859">
        <v>1</v>
      </c>
      <c r="E252" s="859">
        <v>2</v>
      </c>
      <c r="F252" s="859">
        <v>5</v>
      </c>
      <c r="G252" s="859">
        <v>3</v>
      </c>
      <c r="H252" s="862">
        <v>0</v>
      </c>
      <c r="I252" s="862">
        <v>0</v>
      </c>
      <c r="J252" s="859">
        <v>1</v>
      </c>
      <c r="K252" s="859">
        <v>1</v>
      </c>
      <c r="L252" s="859">
        <v>2</v>
      </c>
      <c r="M252" s="859">
        <v>1</v>
      </c>
      <c r="N252" s="859">
        <v>1</v>
      </c>
    </row>
    <row r="253" spans="1:14" x14ac:dyDescent="0.2">
      <c r="A253" s="858" t="s">
        <v>484</v>
      </c>
      <c r="B253" s="859">
        <v>130</v>
      </c>
      <c r="C253" s="859">
        <v>9</v>
      </c>
      <c r="D253" s="859">
        <v>10</v>
      </c>
      <c r="E253" s="859">
        <v>8</v>
      </c>
      <c r="F253" s="859">
        <v>6</v>
      </c>
      <c r="G253" s="859">
        <v>8</v>
      </c>
      <c r="H253" s="859">
        <v>11</v>
      </c>
      <c r="I253" s="859">
        <v>9</v>
      </c>
      <c r="J253" s="859">
        <v>8</v>
      </c>
      <c r="K253" s="859">
        <v>10</v>
      </c>
      <c r="L253" s="859">
        <v>15</v>
      </c>
      <c r="M253" s="859">
        <v>7</v>
      </c>
      <c r="N253" s="859">
        <v>29</v>
      </c>
    </row>
    <row r="254" spans="1:14" x14ac:dyDescent="0.2">
      <c r="A254" s="858" t="s">
        <v>485</v>
      </c>
      <c r="B254" s="859">
        <v>67</v>
      </c>
      <c r="C254" s="859">
        <v>18</v>
      </c>
      <c r="D254" s="859">
        <v>6</v>
      </c>
      <c r="E254" s="859">
        <v>3</v>
      </c>
      <c r="F254" s="859">
        <v>3</v>
      </c>
      <c r="G254" s="859">
        <v>4</v>
      </c>
      <c r="H254" s="859">
        <v>3</v>
      </c>
      <c r="I254" s="859">
        <v>3</v>
      </c>
      <c r="J254" s="859">
        <v>4</v>
      </c>
      <c r="K254" s="859">
        <v>8</v>
      </c>
      <c r="L254" s="859">
        <v>4</v>
      </c>
      <c r="M254" s="859">
        <v>7</v>
      </c>
      <c r="N254" s="859">
        <v>4</v>
      </c>
    </row>
    <row r="255" spans="1:14" x14ac:dyDescent="0.2">
      <c r="A255" s="856" t="s">
        <v>25</v>
      </c>
      <c r="B255" s="859">
        <v>230</v>
      </c>
      <c r="C255" s="859">
        <v>13</v>
      </c>
      <c r="D255" s="859">
        <v>19</v>
      </c>
      <c r="E255" s="859">
        <v>18</v>
      </c>
      <c r="F255" s="859">
        <v>15</v>
      </c>
      <c r="G255" s="859">
        <v>19</v>
      </c>
      <c r="H255" s="859">
        <v>20</v>
      </c>
      <c r="I255" s="859">
        <v>13</v>
      </c>
      <c r="J255" s="859">
        <v>18</v>
      </c>
      <c r="K255" s="859">
        <v>32</v>
      </c>
      <c r="L255" s="859">
        <v>22</v>
      </c>
      <c r="M255" s="859">
        <v>18</v>
      </c>
      <c r="N255" s="859">
        <v>23</v>
      </c>
    </row>
    <row r="256" spans="1:14" x14ac:dyDescent="0.2">
      <c r="A256" s="861" t="s">
        <v>126</v>
      </c>
      <c r="B256" s="857">
        <f>+SUM(B257:B259)</f>
        <v>230</v>
      </c>
      <c r="C256" s="857">
        <f t="shared" ref="C256:N256" si="23">+SUM(C257:C259)</f>
        <v>13</v>
      </c>
      <c r="D256" s="857">
        <f t="shared" si="23"/>
        <v>19</v>
      </c>
      <c r="E256" s="857">
        <f t="shared" si="23"/>
        <v>18</v>
      </c>
      <c r="F256" s="857">
        <f t="shared" si="23"/>
        <v>15</v>
      </c>
      <c r="G256" s="857">
        <f t="shared" si="23"/>
        <v>19</v>
      </c>
      <c r="H256" s="857">
        <f t="shared" si="23"/>
        <v>20</v>
      </c>
      <c r="I256" s="857">
        <f t="shared" si="23"/>
        <v>13</v>
      </c>
      <c r="J256" s="857">
        <f t="shared" si="23"/>
        <v>18</v>
      </c>
      <c r="K256" s="857">
        <f t="shared" si="23"/>
        <v>32</v>
      </c>
      <c r="L256" s="857">
        <f t="shared" si="23"/>
        <v>22</v>
      </c>
      <c r="M256" s="857">
        <f t="shared" si="23"/>
        <v>18</v>
      </c>
      <c r="N256" s="857">
        <f t="shared" si="23"/>
        <v>23</v>
      </c>
    </row>
    <row r="257" spans="1:14" x14ac:dyDescent="0.2">
      <c r="A257" s="858" t="s">
        <v>486</v>
      </c>
      <c r="B257" s="859">
        <v>57</v>
      </c>
      <c r="C257" s="859">
        <v>2</v>
      </c>
      <c r="D257" s="859">
        <v>4</v>
      </c>
      <c r="E257" s="859">
        <v>4</v>
      </c>
      <c r="F257" s="859">
        <v>6</v>
      </c>
      <c r="G257" s="859">
        <v>5</v>
      </c>
      <c r="H257" s="859">
        <v>3</v>
      </c>
      <c r="I257" s="859">
        <v>5</v>
      </c>
      <c r="J257" s="859">
        <v>3</v>
      </c>
      <c r="K257" s="859">
        <v>5</v>
      </c>
      <c r="L257" s="859">
        <v>7</v>
      </c>
      <c r="M257" s="859">
        <v>5</v>
      </c>
      <c r="N257" s="859">
        <v>8</v>
      </c>
    </row>
    <row r="258" spans="1:14" x14ac:dyDescent="0.2">
      <c r="A258" s="858" t="s">
        <v>487</v>
      </c>
      <c r="B258" s="859">
        <v>30</v>
      </c>
      <c r="C258" s="859">
        <v>2</v>
      </c>
      <c r="D258" s="859">
        <v>3</v>
      </c>
      <c r="E258" s="859">
        <v>2</v>
      </c>
      <c r="F258" s="859">
        <v>2</v>
      </c>
      <c r="G258" s="859">
        <v>4</v>
      </c>
      <c r="H258" s="859">
        <v>1</v>
      </c>
      <c r="I258" s="862">
        <v>0</v>
      </c>
      <c r="J258" s="859">
        <v>2</v>
      </c>
      <c r="K258" s="859">
        <v>4</v>
      </c>
      <c r="L258" s="859">
        <v>3</v>
      </c>
      <c r="M258" s="859">
        <v>2</v>
      </c>
      <c r="N258" s="859">
        <v>5</v>
      </c>
    </row>
    <row r="259" spans="1:14" x14ac:dyDescent="0.2">
      <c r="A259" s="858" t="s">
        <v>488</v>
      </c>
      <c r="B259" s="859">
        <v>143</v>
      </c>
      <c r="C259" s="859">
        <v>9</v>
      </c>
      <c r="D259" s="859">
        <v>12</v>
      </c>
      <c r="E259" s="859">
        <v>12</v>
      </c>
      <c r="F259" s="859">
        <v>7</v>
      </c>
      <c r="G259" s="859">
        <v>10</v>
      </c>
      <c r="H259" s="859">
        <v>16</v>
      </c>
      <c r="I259" s="859">
        <v>8</v>
      </c>
      <c r="J259" s="859">
        <v>13</v>
      </c>
      <c r="K259" s="859">
        <v>23</v>
      </c>
      <c r="L259" s="859">
        <v>12</v>
      </c>
      <c r="M259" s="859">
        <v>11</v>
      </c>
      <c r="N259" s="859">
        <v>10</v>
      </c>
    </row>
    <row r="260" spans="1:14" x14ac:dyDescent="0.2">
      <c r="A260" s="856" t="s">
        <v>27</v>
      </c>
      <c r="B260" s="857">
        <v>120</v>
      </c>
      <c r="C260" s="857">
        <v>12</v>
      </c>
      <c r="D260" s="857">
        <v>15</v>
      </c>
      <c r="E260" s="857">
        <v>11</v>
      </c>
      <c r="F260" s="857">
        <v>3</v>
      </c>
      <c r="G260" s="857">
        <v>11</v>
      </c>
      <c r="H260" s="857">
        <v>6</v>
      </c>
      <c r="I260" s="857">
        <v>13</v>
      </c>
      <c r="J260" s="857">
        <v>9</v>
      </c>
      <c r="K260" s="857">
        <v>16</v>
      </c>
      <c r="L260" s="857">
        <v>15</v>
      </c>
      <c r="M260" s="857">
        <v>6</v>
      </c>
      <c r="N260" s="857">
        <v>3</v>
      </c>
    </row>
    <row r="261" spans="1:14" x14ac:dyDescent="0.2">
      <c r="A261" s="858" t="s">
        <v>27</v>
      </c>
      <c r="B261" s="859">
        <v>120</v>
      </c>
      <c r="C261" s="859">
        <v>12</v>
      </c>
      <c r="D261" s="859">
        <v>15</v>
      </c>
      <c r="E261" s="859">
        <v>11</v>
      </c>
      <c r="F261" s="859">
        <v>3</v>
      </c>
      <c r="G261" s="859">
        <v>11</v>
      </c>
      <c r="H261" s="859">
        <v>6</v>
      </c>
      <c r="I261" s="859">
        <v>13</v>
      </c>
      <c r="J261" s="859">
        <v>9</v>
      </c>
      <c r="K261" s="859">
        <v>16</v>
      </c>
      <c r="L261" s="859">
        <v>15</v>
      </c>
      <c r="M261" s="859">
        <v>6</v>
      </c>
      <c r="N261" s="859">
        <v>3</v>
      </c>
    </row>
    <row r="262" spans="1:14" x14ac:dyDescent="0.2">
      <c r="A262" s="559"/>
      <c r="B262" s="560"/>
      <c r="C262" s="560"/>
      <c r="D262" s="560"/>
      <c r="E262" s="560"/>
      <c r="F262" s="560"/>
      <c r="G262" s="560"/>
      <c r="H262" s="560"/>
      <c r="I262" s="560"/>
      <c r="J262" s="560"/>
      <c r="K262" s="560"/>
      <c r="L262" s="560"/>
      <c r="M262" s="560"/>
      <c r="N262" s="560"/>
    </row>
    <row r="263" spans="1:14" x14ac:dyDescent="0.2">
      <c r="A263" s="321" t="s">
        <v>804</v>
      </c>
      <c r="B263" s="560"/>
      <c r="C263" s="560"/>
      <c r="D263" s="560"/>
      <c r="E263" s="560"/>
      <c r="F263" s="560"/>
      <c r="G263" s="560"/>
      <c r="H263" s="560"/>
      <c r="I263" s="560"/>
      <c r="J263" s="560"/>
      <c r="K263" s="560"/>
      <c r="L263" s="560"/>
      <c r="M263" s="560"/>
      <c r="N263" s="560"/>
    </row>
    <row r="264" spans="1:14" x14ac:dyDescent="0.2">
      <c r="A264" s="346" t="s">
        <v>842</v>
      </c>
      <c r="B264" s="282"/>
      <c r="C264" s="220"/>
      <c r="D264" s="220"/>
      <c r="E264" s="220"/>
      <c r="F264" s="220"/>
      <c r="G264" s="220"/>
      <c r="H264" s="220"/>
      <c r="I264" s="220"/>
      <c r="J264" s="220"/>
      <c r="K264" s="220"/>
      <c r="L264" s="282"/>
      <c r="M264" s="282"/>
      <c r="N264" s="220"/>
    </row>
    <row r="265" spans="1:14" x14ac:dyDescent="0.2">
      <c r="B265" s="282"/>
      <c r="C265" s="220"/>
      <c r="D265" s="220"/>
      <c r="E265" s="220"/>
      <c r="F265" s="220"/>
      <c r="G265" s="220"/>
      <c r="H265" s="220"/>
      <c r="I265" s="220"/>
      <c r="J265" s="220"/>
      <c r="K265" s="220"/>
      <c r="L265" s="282"/>
      <c r="M265" s="282"/>
      <c r="N265" s="220"/>
    </row>
  </sheetData>
  <mergeCells count="4">
    <mergeCell ref="A6:N6"/>
    <mergeCell ref="C8:N8"/>
    <mergeCell ref="B8:B9"/>
    <mergeCell ref="A8:A9"/>
  </mergeCells>
  <hyperlinks>
    <hyperlink ref="O7" location="indice!B48" display="INICIO"/>
  </hyperlinks>
  <printOptions horizontalCentered="1"/>
  <pageMargins left="0.19685039370078741" right="0.19685039370078741" top="1.5354330708661419" bottom="0.74803149606299213" header="0.19685039370078741" footer="0.31496062992125984"/>
  <pageSetup paperSize="9" scale="91" firstPageNumber="55" orientation="landscape" useFirstPageNumber="1" r:id="rId1"/>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5:P88"/>
  <sheetViews>
    <sheetView zoomScaleNormal="100" workbookViewId="0">
      <selection activeCell="P8" sqref="P8"/>
    </sheetView>
  </sheetViews>
  <sheetFormatPr baseColWidth="10" defaultRowHeight="12.75" x14ac:dyDescent="0.2"/>
  <cols>
    <col min="1" max="1" width="20.7109375" style="283" customWidth="1"/>
    <col min="2" max="2" width="11.42578125" style="251"/>
    <col min="3" max="14" width="9.140625" style="251" customWidth="1"/>
    <col min="15" max="16384" width="11.42578125" style="1"/>
  </cols>
  <sheetData>
    <row r="5" spans="1:16" s="3" customFormat="1" ht="15" x14ac:dyDescent="0.25">
      <c r="A5" s="634"/>
      <c r="B5" s="309"/>
      <c r="C5" s="309"/>
      <c r="D5" s="309"/>
      <c r="E5" s="309"/>
      <c r="F5" s="309"/>
      <c r="G5" s="309"/>
      <c r="H5" s="309"/>
      <c r="I5" s="309"/>
      <c r="J5" s="309"/>
      <c r="K5" s="309"/>
      <c r="L5" s="309"/>
      <c r="M5" s="309"/>
      <c r="N5" s="309"/>
    </row>
    <row r="6" spans="1:16" s="3" customFormat="1" ht="48.75" customHeight="1" x14ac:dyDescent="0.25">
      <c r="A6" s="985" t="s">
        <v>719</v>
      </c>
      <c r="B6" s="985"/>
      <c r="C6" s="985"/>
      <c r="D6" s="985"/>
      <c r="E6" s="985"/>
      <c r="F6" s="985"/>
      <c r="G6" s="985"/>
      <c r="H6" s="985"/>
      <c r="I6" s="985"/>
      <c r="J6" s="985"/>
      <c r="K6" s="985"/>
      <c r="L6" s="985"/>
      <c r="M6" s="985"/>
      <c r="N6" s="985"/>
    </row>
    <row r="7" spans="1:16" s="3" customFormat="1" ht="15" x14ac:dyDescent="0.25">
      <c r="A7" s="635"/>
      <c r="B7" s="310"/>
      <c r="C7" s="310"/>
      <c r="D7" s="310"/>
      <c r="E7" s="310"/>
      <c r="F7" s="310"/>
      <c r="G7" s="310"/>
      <c r="H7" s="310"/>
      <c r="I7" s="310"/>
      <c r="J7" s="310"/>
      <c r="K7" s="310"/>
      <c r="L7" s="310"/>
      <c r="M7" s="310"/>
      <c r="N7" s="310"/>
    </row>
    <row r="8" spans="1:16" s="627" customFormat="1" ht="15" customHeight="1" x14ac:dyDescent="0.25">
      <c r="A8" s="983" t="s">
        <v>679</v>
      </c>
      <c r="B8" s="983" t="s">
        <v>524</v>
      </c>
      <c r="C8" s="987" t="s">
        <v>680</v>
      </c>
      <c r="D8" s="982"/>
      <c r="E8" s="982"/>
      <c r="F8" s="982"/>
      <c r="G8" s="982"/>
      <c r="H8" s="982"/>
      <c r="I8" s="982"/>
      <c r="J8" s="982"/>
      <c r="K8" s="982"/>
      <c r="L8" s="982"/>
      <c r="M8" s="982"/>
      <c r="P8" s="637" t="s">
        <v>82</v>
      </c>
    </row>
    <row r="9" spans="1:16" s="627" customFormat="1" ht="26.25" x14ac:dyDescent="0.25">
      <c r="A9" s="984"/>
      <c r="B9" s="986"/>
      <c r="C9" s="742" t="s">
        <v>668</v>
      </c>
      <c r="D9" s="742" t="s">
        <v>56</v>
      </c>
      <c r="E9" s="742" t="s">
        <v>57</v>
      </c>
      <c r="F9" s="742" t="s">
        <v>58</v>
      </c>
      <c r="G9" s="742" t="s">
        <v>59</v>
      </c>
      <c r="H9" s="742" t="s">
        <v>60</v>
      </c>
      <c r="I9" s="742" t="s">
        <v>61</v>
      </c>
      <c r="J9" s="742" t="s">
        <v>62</v>
      </c>
      <c r="K9" s="742" t="s">
        <v>63</v>
      </c>
      <c r="L9" s="742" t="s">
        <v>64</v>
      </c>
      <c r="M9" s="742" t="s">
        <v>65</v>
      </c>
    </row>
    <row r="10" spans="1:16" s="324" customFormat="1" x14ac:dyDescent="0.2">
      <c r="A10" s="737" t="s">
        <v>524</v>
      </c>
      <c r="B10" s="739">
        <v>60353</v>
      </c>
      <c r="C10" s="739">
        <v>21714</v>
      </c>
      <c r="D10" s="739">
        <v>15864</v>
      </c>
      <c r="E10" s="739">
        <v>8895</v>
      </c>
      <c r="F10" s="739">
        <v>5164</v>
      </c>
      <c r="G10" s="739">
        <v>3071</v>
      </c>
      <c r="H10" s="739">
        <v>2074</v>
      </c>
      <c r="I10" s="739">
        <v>1404</v>
      </c>
      <c r="J10" s="739">
        <v>904</v>
      </c>
      <c r="K10" s="739">
        <v>577</v>
      </c>
      <c r="L10" s="739">
        <v>325</v>
      </c>
      <c r="M10" s="739">
        <v>361</v>
      </c>
    </row>
    <row r="11" spans="1:16" x14ac:dyDescent="0.2">
      <c r="A11" s="740" t="s">
        <v>667</v>
      </c>
      <c r="B11" s="736">
        <v>13962</v>
      </c>
      <c r="C11" s="736">
        <v>11754</v>
      </c>
      <c r="D11" s="736">
        <v>1773</v>
      </c>
      <c r="E11" s="736">
        <v>309</v>
      </c>
      <c r="F11" s="736">
        <v>85</v>
      </c>
      <c r="G11" s="736">
        <v>27</v>
      </c>
      <c r="H11" s="736">
        <v>7</v>
      </c>
      <c r="I11" s="736">
        <v>6</v>
      </c>
      <c r="J11" s="736">
        <v>1</v>
      </c>
      <c r="K11" s="741">
        <v>0</v>
      </c>
      <c r="L11" s="741">
        <v>0</v>
      </c>
      <c r="M11" s="741">
        <v>0</v>
      </c>
      <c r="N11" s="1"/>
    </row>
    <row r="12" spans="1:16" x14ac:dyDescent="0.2">
      <c r="A12" s="740" t="s">
        <v>31</v>
      </c>
      <c r="B12" s="736">
        <v>16240</v>
      </c>
      <c r="C12" s="736">
        <v>6978</v>
      </c>
      <c r="D12" s="736">
        <v>7245</v>
      </c>
      <c r="E12" s="736">
        <v>1559</v>
      </c>
      <c r="F12" s="736">
        <v>340</v>
      </c>
      <c r="G12" s="736">
        <v>69</v>
      </c>
      <c r="H12" s="736">
        <v>29</v>
      </c>
      <c r="I12" s="736">
        <v>13</v>
      </c>
      <c r="J12" s="736">
        <v>6</v>
      </c>
      <c r="K12" s="736">
        <v>1</v>
      </c>
      <c r="L12" s="741">
        <v>0</v>
      </c>
      <c r="M12" s="741">
        <v>0</v>
      </c>
      <c r="N12" s="1"/>
    </row>
    <row r="13" spans="1:16" x14ac:dyDescent="0.2">
      <c r="A13" s="740" t="s">
        <v>32</v>
      </c>
      <c r="B13" s="736">
        <v>11371</v>
      </c>
      <c r="C13" s="736">
        <v>2047</v>
      </c>
      <c r="D13" s="736">
        <v>4679</v>
      </c>
      <c r="E13" s="736">
        <v>3424</v>
      </c>
      <c r="F13" s="736">
        <v>917</v>
      </c>
      <c r="G13" s="736">
        <v>228</v>
      </c>
      <c r="H13" s="736">
        <v>60</v>
      </c>
      <c r="I13" s="736">
        <v>14</v>
      </c>
      <c r="J13" s="736">
        <v>2</v>
      </c>
      <c r="K13" s="741">
        <v>0</v>
      </c>
      <c r="L13" s="741">
        <v>0</v>
      </c>
      <c r="M13" s="741">
        <v>0</v>
      </c>
      <c r="N13" s="1"/>
    </row>
    <row r="14" spans="1:16" x14ac:dyDescent="0.2">
      <c r="A14" s="740" t="s">
        <v>33</v>
      </c>
      <c r="B14" s="736">
        <v>6771</v>
      </c>
      <c r="C14" s="736">
        <v>648</v>
      </c>
      <c r="D14" s="736">
        <v>1474</v>
      </c>
      <c r="E14" s="736">
        <v>2238</v>
      </c>
      <c r="F14" s="736">
        <v>1696</v>
      </c>
      <c r="G14" s="736">
        <v>518</v>
      </c>
      <c r="H14" s="736">
        <v>134</v>
      </c>
      <c r="I14" s="736">
        <v>48</v>
      </c>
      <c r="J14" s="736">
        <v>9</v>
      </c>
      <c r="K14" s="736">
        <v>3</v>
      </c>
      <c r="L14" s="736">
        <v>3</v>
      </c>
      <c r="M14" s="741">
        <v>0</v>
      </c>
      <c r="N14" s="1"/>
    </row>
    <row r="15" spans="1:16" x14ac:dyDescent="0.2">
      <c r="A15" s="740" t="s">
        <v>34</v>
      </c>
      <c r="B15" s="736">
        <v>3807</v>
      </c>
      <c r="C15" s="736">
        <v>185</v>
      </c>
      <c r="D15" s="736">
        <v>445</v>
      </c>
      <c r="E15" s="736">
        <v>820</v>
      </c>
      <c r="F15" s="736">
        <v>1160</v>
      </c>
      <c r="G15" s="736">
        <v>797</v>
      </c>
      <c r="H15" s="736">
        <v>286</v>
      </c>
      <c r="I15" s="736">
        <v>82</v>
      </c>
      <c r="J15" s="736">
        <v>25</v>
      </c>
      <c r="K15" s="736">
        <v>4</v>
      </c>
      <c r="L15" s="736">
        <v>1</v>
      </c>
      <c r="M15" s="736">
        <v>2</v>
      </c>
      <c r="N15" s="1"/>
    </row>
    <row r="16" spans="1:16" x14ac:dyDescent="0.2">
      <c r="A16" s="740" t="s">
        <v>35</v>
      </c>
      <c r="B16" s="736">
        <v>2469</v>
      </c>
      <c r="C16" s="736">
        <v>61</v>
      </c>
      <c r="D16" s="736">
        <v>146</v>
      </c>
      <c r="E16" s="736">
        <v>307</v>
      </c>
      <c r="F16" s="736">
        <v>522</v>
      </c>
      <c r="G16" s="736">
        <v>672</v>
      </c>
      <c r="H16" s="736">
        <v>517</v>
      </c>
      <c r="I16" s="736">
        <v>177</v>
      </c>
      <c r="J16" s="736">
        <v>46</v>
      </c>
      <c r="K16" s="736">
        <v>15</v>
      </c>
      <c r="L16" s="736">
        <v>5</v>
      </c>
      <c r="M16" s="736">
        <v>1</v>
      </c>
      <c r="N16" s="1"/>
    </row>
    <row r="17" spans="1:14" x14ac:dyDescent="0.2">
      <c r="A17" s="740" t="s">
        <v>36</v>
      </c>
      <c r="B17" s="736">
        <v>1792</v>
      </c>
      <c r="C17" s="736">
        <v>21</v>
      </c>
      <c r="D17" s="736">
        <v>50</v>
      </c>
      <c r="E17" s="736">
        <v>127</v>
      </c>
      <c r="F17" s="736">
        <v>231</v>
      </c>
      <c r="G17" s="736">
        <v>373</v>
      </c>
      <c r="H17" s="736">
        <v>496</v>
      </c>
      <c r="I17" s="736">
        <v>345</v>
      </c>
      <c r="J17" s="736">
        <v>101</v>
      </c>
      <c r="K17" s="736">
        <v>34</v>
      </c>
      <c r="L17" s="736">
        <v>10</v>
      </c>
      <c r="M17" s="736">
        <v>4</v>
      </c>
      <c r="N17" s="1"/>
    </row>
    <row r="18" spans="1:14" x14ac:dyDescent="0.2">
      <c r="A18" s="740" t="s">
        <v>37</v>
      </c>
      <c r="B18" s="736">
        <v>1320</v>
      </c>
      <c r="C18" s="736">
        <v>9</v>
      </c>
      <c r="D18" s="736">
        <v>26</v>
      </c>
      <c r="E18" s="736">
        <v>58</v>
      </c>
      <c r="F18" s="736">
        <v>111</v>
      </c>
      <c r="G18" s="736">
        <v>198</v>
      </c>
      <c r="H18" s="736">
        <v>278</v>
      </c>
      <c r="I18" s="736">
        <v>326</v>
      </c>
      <c r="J18" s="736">
        <v>211</v>
      </c>
      <c r="K18" s="736">
        <v>73</v>
      </c>
      <c r="L18" s="736">
        <v>18</v>
      </c>
      <c r="M18" s="736">
        <v>12</v>
      </c>
      <c r="N18" s="1"/>
    </row>
    <row r="19" spans="1:14" x14ac:dyDescent="0.2">
      <c r="A19" s="740" t="s">
        <v>38</v>
      </c>
      <c r="B19" s="736">
        <v>1003</v>
      </c>
      <c r="C19" s="736">
        <v>6</v>
      </c>
      <c r="D19" s="736">
        <v>11</v>
      </c>
      <c r="E19" s="736">
        <v>28</v>
      </c>
      <c r="F19" s="736">
        <v>66</v>
      </c>
      <c r="G19" s="736">
        <v>91</v>
      </c>
      <c r="H19" s="736">
        <v>145</v>
      </c>
      <c r="I19" s="736">
        <v>208</v>
      </c>
      <c r="J19" s="736">
        <v>246</v>
      </c>
      <c r="K19" s="736">
        <v>140</v>
      </c>
      <c r="L19" s="736">
        <v>42</v>
      </c>
      <c r="M19" s="736">
        <v>20</v>
      </c>
      <c r="N19" s="1"/>
    </row>
    <row r="20" spans="1:14" x14ac:dyDescent="0.2">
      <c r="A20" s="740" t="s">
        <v>39</v>
      </c>
      <c r="B20" s="736">
        <v>641</v>
      </c>
      <c r="C20" s="736">
        <v>2</v>
      </c>
      <c r="D20" s="736">
        <v>9</v>
      </c>
      <c r="E20" s="736">
        <v>13</v>
      </c>
      <c r="F20" s="736">
        <v>21</v>
      </c>
      <c r="G20" s="736">
        <v>48</v>
      </c>
      <c r="H20" s="736">
        <v>68</v>
      </c>
      <c r="I20" s="736">
        <v>95</v>
      </c>
      <c r="J20" s="736">
        <v>117</v>
      </c>
      <c r="K20" s="736">
        <v>144</v>
      </c>
      <c r="L20" s="736">
        <v>87</v>
      </c>
      <c r="M20" s="736">
        <v>37</v>
      </c>
      <c r="N20" s="1"/>
    </row>
    <row r="21" spans="1:14" x14ac:dyDescent="0.2">
      <c r="A21" s="740" t="s">
        <v>40</v>
      </c>
      <c r="B21" s="736">
        <v>977</v>
      </c>
      <c r="C21" s="736">
        <v>3</v>
      </c>
      <c r="D21" s="736">
        <v>6</v>
      </c>
      <c r="E21" s="736">
        <v>12</v>
      </c>
      <c r="F21" s="736">
        <v>15</v>
      </c>
      <c r="G21" s="736">
        <v>50</v>
      </c>
      <c r="H21" s="736">
        <v>54</v>
      </c>
      <c r="I21" s="736">
        <v>90</v>
      </c>
      <c r="J21" s="736">
        <v>140</v>
      </c>
      <c r="K21" s="736">
        <v>163</v>
      </c>
      <c r="L21" s="736">
        <v>159</v>
      </c>
      <c r="M21" s="736">
        <v>285</v>
      </c>
      <c r="N21" s="1"/>
    </row>
    <row r="22" spans="1:14" s="324" customFormat="1" x14ac:dyDescent="0.2">
      <c r="A22" s="738" t="s">
        <v>281</v>
      </c>
      <c r="B22" s="739">
        <v>30721</v>
      </c>
      <c r="C22" s="739">
        <v>11643</v>
      </c>
      <c r="D22" s="739">
        <v>8720</v>
      </c>
      <c r="E22" s="739">
        <v>4751</v>
      </c>
      <c r="F22" s="739">
        <v>2417</v>
      </c>
      <c r="G22" s="739">
        <v>1238</v>
      </c>
      <c r="H22" s="739">
        <v>783</v>
      </c>
      <c r="I22" s="739">
        <v>511</v>
      </c>
      <c r="J22" s="739">
        <v>311</v>
      </c>
      <c r="K22" s="739">
        <v>157</v>
      </c>
      <c r="L22" s="739">
        <v>91</v>
      </c>
      <c r="M22" s="739">
        <v>99</v>
      </c>
    </row>
    <row r="23" spans="1:14" x14ac:dyDescent="0.2">
      <c r="A23" s="740" t="s">
        <v>667</v>
      </c>
      <c r="B23" s="736">
        <v>7967</v>
      </c>
      <c r="C23" s="736">
        <v>6739</v>
      </c>
      <c r="D23" s="736">
        <v>998</v>
      </c>
      <c r="E23" s="736">
        <v>172</v>
      </c>
      <c r="F23" s="736">
        <v>41</v>
      </c>
      <c r="G23" s="736">
        <v>14</v>
      </c>
      <c r="H23" s="736">
        <v>1</v>
      </c>
      <c r="I23" s="736">
        <v>2</v>
      </c>
      <c r="J23" s="741">
        <v>0</v>
      </c>
      <c r="K23" s="741">
        <v>0</v>
      </c>
      <c r="L23" s="741">
        <v>0</v>
      </c>
      <c r="M23" s="741">
        <v>0</v>
      </c>
      <c r="N23" s="1"/>
    </row>
    <row r="24" spans="1:14" x14ac:dyDescent="0.2">
      <c r="A24" s="740" t="s">
        <v>31</v>
      </c>
      <c r="B24" s="736">
        <v>8787</v>
      </c>
      <c r="C24" s="736">
        <v>3552</v>
      </c>
      <c r="D24" s="736">
        <v>4113</v>
      </c>
      <c r="E24" s="736">
        <v>873</v>
      </c>
      <c r="F24" s="736">
        <v>184</v>
      </c>
      <c r="G24" s="736">
        <v>39</v>
      </c>
      <c r="H24" s="736">
        <v>15</v>
      </c>
      <c r="I24" s="736">
        <v>6</v>
      </c>
      <c r="J24" s="736">
        <v>5</v>
      </c>
      <c r="K24" s="741">
        <v>0</v>
      </c>
      <c r="L24" s="741">
        <v>0</v>
      </c>
      <c r="M24" s="741">
        <v>0</v>
      </c>
      <c r="N24" s="1"/>
    </row>
    <row r="25" spans="1:14" x14ac:dyDescent="0.2">
      <c r="A25" s="740" t="s">
        <v>32</v>
      </c>
      <c r="B25" s="736">
        <v>6081</v>
      </c>
      <c r="C25" s="736">
        <v>964</v>
      </c>
      <c r="D25" s="736">
        <v>2564</v>
      </c>
      <c r="E25" s="736">
        <v>1936</v>
      </c>
      <c r="F25" s="736">
        <v>495</v>
      </c>
      <c r="G25" s="736">
        <v>94</v>
      </c>
      <c r="H25" s="736">
        <v>23</v>
      </c>
      <c r="I25" s="736">
        <v>4</v>
      </c>
      <c r="J25" s="736">
        <v>1</v>
      </c>
      <c r="K25" s="741">
        <v>0</v>
      </c>
      <c r="L25" s="741">
        <v>0</v>
      </c>
      <c r="M25" s="741">
        <v>0</v>
      </c>
      <c r="N25" s="1"/>
    </row>
    <row r="26" spans="1:14" x14ac:dyDescent="0.2">
      <c r="A26" s="740" t="s">
        <v>33</v>
      </c>
      <c r="B26" s="736">
        <v>3234</v>
      </c>
      <c r="C26" s="736">
        <v>267</v>
      </c>
      <c r="D26" s="736">
        <v>729</v>
      </c>
      <c r="E26" s="736">
        <v>1128</v>
      </c>
      <c r="F26" s="736">
        <v>801</v>
      </c>
      <c r="G26" s="736">
        <v>225</v>
      </c>
      <c r="H26" s="736">
        <v>59</v>
      </c>
      <c r="I26" s="736">
        <v>21</v>
      </c>
      <c r="J26" s="736">
        <v>3</v>
      </c>
      <c r="K26" s="741">
        <v>0</v>
      </c>
      <c r="L26" s="736">
        <v>1</v>
      </c>
      <c r="M26" s="741">
        <v>0</v>
      </c>
      <c r="N26" s="1"/>
    </row>
    <row r="27" spans="1:14" x14ac:dyDescent="0.2">
      <c r="A27" s="740" t="s">
        <v>34</v>
      </c>
      <c r="B27" s="736">
        <v>1673</v>
      </c>
      <c r="C27" s="736">
        <v>83</v>
      </c>
      <c r="D27" s="736">
        <v>219</v>
      </c>
      <c r="E27" s="736">
        <v>402</v>
      </c>
      <c r="F27" s="736">
        <v>503</v>
      </c>
      <c r="G27" s="736">
        <v>310</v>
      </c>
      <c r="H27" s="736">
        <v>114</v>
      </c>
      <c r="I27" s="736">
        <v>33</v>
      </c>
      <c r="J27" s="736">
        <v>7</v>
      </c>
      <c r="K27" s="741">
        <v>0</v>
      </c>
      <c r="L27" s="741">
        <v>0</v>
      </c>
      <c r="M27" s="736">
        <v>2</v>
      </c>
      <c r="N27" s="1"/>
    </row>
    <row r="28" spans="1:14" x14ac:dyDescent="0.2">
      <c r="A28" s="740" t="s">
        <v>35</v>
      </c>
      <c r="B28" s="736">
        <v>994</v>
      </c>
      <c r="C28" s="736">
        <v>22</v>
      </c>
      <c r="D28" s="736">
        <v>64</v>
      </c>
      <c r="E28" s="736">
        <v>143</v>
      </c>
      <c r="F28" s="736">
        <v>225</v>
      </c>
      <c r="G28" s="736">
        <v>269</v>
      </c>
      <c r="H28" s="736">
        <v>184</v>
      </c>
      <c r="I28" s="736">
        <v>62</v>
      </c>
      <c r="J28" s="736">
        <v>17</v>
      </c>
      <c r="K28" s="736">
        <v>5</v>
      </c>
      <c r="L28" s="736">
        <v>3</v>
      </c>
      <c r="M28" s="741">
        <v>0</v>
      </c>
      <c r="N28" s="1"/>
    </row>
    <row r="29" spans="1:14" x14ac:dyDescent="0.2">
      <c r="A29" s="740" t="s">
        <v>36</v>
      </c>
      <c r="B29" s="736">
        <v>645</v>
      </c>
      <c r="C29" s="736">
        <v>8</v>
      </c>
      <c r="D29" s="736">
        <v>15</v>
      </c>
      <c r="E29" s="736">
        <v>57</v>
      </c>
      <c r="F29" s="736">
        <v>87</v>
      </c>
      <c r="G29" s="736">
        <v>129</v>
      </c>
      <c r="H29" s="736">
        <v>171</v>
      </c>
      <c r="I29" s="736">
        <v>123</v>
      </c>
      <c r="J29" s="736">
        <v>42</v>
      </c>
      <c r="K29" s="736">
        <v>9</v>
      </c>
      <c r="L29" s="736">
        <v>2</v>
      </c>
      <c r="M29" s="736">
        <v>2</v>
      </c>
      <c r="N29" s="1"/>
    </row>
    <row r="30" spans="1:14" x14ac:dyDescent="0.2">
      <c r="A30" s="740" t="s">
        <v>37</v>
      </c>
      <c r="B30" s="736">
        <v>482</v>
      </c>
      <c r="C30" s="736">
        <v>2</v>
      </c>
      <c r="D30" s="736">
        <v>12</v>
      </c>
      <c r="E30" s="736">
        <v>20</v>
      </c>
      <c r="F30" s="736">
        <v>41</v>
      </c>
      <c r="G30" s="736">
        <v>85</v>
      </c>
      <c r="H30" s="736">
        <v>117</v>
      </c>
      <c r="I30" s="736">
        <v>108</v>
      </c>
      <c r="J30" s="736">
        <v>64</v>
      </c>
      <c r="K30" s="736">
        <v>22</v>
      </c>
      <c r="L30" s="736">
        <v>7</v>
      </c>
      <c r="M30" s="736">
        <v>4</v>
      </c>
      <c r="N30" s="1"/>
    </row>
    <row r="31" spans="1:14" x14ac:dyDescent="0.2">
      <c r="A31" s="740" t="s">
        <v>38</v>
      </c>
      <c r="B31" s="736">
        <v>331</v>
      </c>
      <c r="C31" s="736">
        <v>1</v>
      </c>
      <c r="D31" s="736">
        <v>2</v>
      </c>
      <c r="E31" s="736">
        <v>12</v>
      </c>
      <c r="F31" s="736">
        <v>26</v>
      </c>
      <c r="G31" s="736">
        <v>31</v>
      </c>
      <c r="H31" s="736">
        <v>51</v>
      </c>
      <c r="I31" s="736">
        <v>76</v>
      </c>
      <c r="J31" s="736">
        <v>79</v>
      </c>
      <c r="K31" s="736">
        <v>39</v>
      </c>
      <c r="L31" s="736">
        <v>9</v>
      </c>
      <c r="M31" s="736">
        <v>5</v>
      </c>
      <c r="N31" s="1"/>
    </row>
    <row r="32" spans="1:14" x14ac:dyDescent="0.2">
      <c r="A32" s="740" t="s">
        <v>39</v>
      </c>
      <c r="B32" s="736">
        <v>187</v>
      </c>
      <c r="C32" s="736">
        <v>2</v>
      </c>
      <c r="D32" s="736">
        <v>4</v>
      </c>
      <c r="E32" s="736">
        <v>4</v>
      </c>
      <c r="F32" s="736">
        <v>7</v>
      </c>
      <c r="G32" s="736">
        <v>18</v>
      </c>
      <c r="H32" s="736">
        <v>32</v>
      </c>
      <c r="I32" s="736">
        <v>33</v>
      </c>
      <c r="J32" s="736">
        <v>29</v>
      </c>
      <c r="K32" s="736">
        <v>28</v>
      </c>
      <c r="L32" s="736">
        <v>20</v>
      </c>
      <c r="M32" s="736">
        <v>10</v>
      </c>
      <c r="N32" s="1"/>
    </row>
    <row r="33" spans="1:14" x14ac:dyDescent="0.2">
      <c r="A33" s="740" t="s">
        <v>40</v>
      </c>
      <c r="B33" s="736">
        <v>340</v>
      </c>
      <c r="C33" s="736">
        <v>3</v>
      </c>
      <c r="D33" s="741">
        <v>0</v>
      </c>
      <c r="E33" s="736">
        <v>4</v>
      </c>
      <c r="F33" s="736">
        <v>7</v>
      </c>
      <c r="G33" s="736">
        <v>24</v>
      </c>
      <c r="H33" s="736">
        <v>16</v>
      </c>
      <c r="I33" s="736">
        <v>43</v>
      </c>
      <c r="J33" s="736">
        <v>64</v>
      </c>
      <c r="K33" s="736">
        <v>54</v>
      </c>
      <c r="L33" s="736">
        <v>49</v>
      </c>
      <c r="M33" s="736">
        <v>76</v>
      </c>
      <c r="N33" s="1"/>
    </row>
    <row r="34" spans="1:14" s="324" customFormat="1" x14ac:dyDescent="0.2">
      <c r="A34" s="738" t="s">
        <v>282</v>
      </c>
      <c r="B34" s="739">
        <v>26666</v>
      </c>
      <c r="C34" s="739">
        <v>8956</v>
      </c>
      <c r="D34" s="739">
        <v>6398</v>
      </c>
      <c r="E34" s="739">
        <v>3681</v>
      </c>
      <c r="F34" s="739">
        <v>2490</v>
      </c>
      <c r="G34" s="739">
        <v>1666</v>
      </c>
      <c r="H34" s="739">
        <v>1197</v>
      </c>
      <c r="I34" s="739">
        <v>842</v>
      </c>
      <c r="J34" s="739">
        <v>564</v>
      </c>
      <c r="K34" s="739">
        <v>398</v>
      </c>
      <c r="L34" s="739">
        <v>222</v>
      </c>
      <c r="M34" s="739">
        <v>252</v>
      </c>
    </row>
    <row r="35" spans="1:14" x14ac:dyDescent="0.2">
      <c r="A35" s="740" t="s">
        <v>667</v>
      </c>
      <c r="B35" s="736">
        <v>5413</v>
      </c>
      <c r="C35" s="736">
        <v>4532</v>
      </c>
      <c r="D35" s="736">
        <v>696</v>
      </c>
      <c r="E35" s="736">
        <v>127</v>
      </c>
      <c r="F35" s="736">
        <v>39</v>
      </c>
      <c r="G35" s="736">
        <v>10</v>
      </c>
      <c r="H35" s="736">
        <v>5</v>
      </c>
      <c r="I35" s="736">
        <v>3</v>
      </c>
      <c r="J35" s="736">
        <v>1</v>
      </c>
      <c r="K35" s="741">
        <v>0</v>
      </c>
      <c r="L35" s="741">
        <v>0</v>
      </c>
      <c r="M35" s="741">
        <v>0</v>
      </c>
      <c r="N35" s="1"/>
    </row>
    <row r="36" spans="1:14" x14ac:dyDescent="0.2">
      <c r="A36" s="740" t="s">
        <v>31</v>
      </c>
      <c r="B36" s="736">
        <v>6655</v>
      </c>
      <c r="C36" s="736">
        <v>3020</v>
      </c>
      <c r="D36" s="736">
        <v>2842</v>
      </c>
      <c r="E36" s="736">
        <v>611</v>
      </c>
      <c r="F36" s="736">
        <v>140</v>
      </c>
      <c r="G36" s="736">
        <v>24</v>
      </c>
      <c r="H36" s="736">
        <v>10</v>
      </c>
      <c r="I36" s="736">
        <v>6</v>
      </c>
      <c r="J36" s="736">
        <v>1</v>
      </c>
      <c r="K36" s="736">
        <v>1</v>
      </c>
      <c r="L36" s="741">
        <v>0</v>
      </c>
      <c r="M36" s="741">
        <v>0</v>
      </c>
      <c r="N36" s="1"/>
    </row>
    <row r="37" spans="1:14" x14ac:dyDescent="0.2">
      <c r="A37" s="740" t="s">
        <v>32</v>
      </c>
      <c r="B37" s="736">
        <v>4676</v>
      </c>
      <c r="C37" s="736">
        <v>928</v>
      </c>
      <c r="D37" s="736">
        <v>1884</v>
      </c>
      <c r="E37" s="736">
        <v>1318</v>
      </c>
      <c r="F37" s="736">
        <v>384</v>
      </c>
      <c r="G37" s="736">
        <v>116</v>
      </c>
      <c r="H37" s="736">
        <v>36</v>
      </c>
      <c r="I37" s="736">
        <v>9</v>
      </c>
      <c r="J37" s="736">
        <v>1</v>
      </c>
      <c r="K37" s="741">
        <v>0</v>
      </c>
      <c r="L37" s="741">
        <v>0</v>
      </c>
      <c r="M37" s="741">
        <v>0</v>
      </c>
      <c r="N37" s="1"/>
    </row>
    <row r="38" spans="1:14" x14ac:dyDescent="0.2">
      <c r="A38" s="740" t="s">
        <v>33</v>
      </c>
      <c r="B38" s="736">
        <v>3160</v>
      </c>
      <c r="C38" s="736">
        <v>335</v>
      </c>
      <c r="D38" s="736">
        <v>648</v>
      </c>
      <c r="E38" s="736">
        <v>988</v>
      </c>
      <c r="F38" s="736">
        <v>817</v>
      </c>
      <c r="G38" s="736">
        <v>264</v>
      </c>
      <c r="H38" s="736">
        <v>70</v>
      </c>
      <c r="I38" s="736">
        <v>27</v>
      </c>
      <c r="J38" s="736">
        <v>6</v>
      </c>
      <c r="K38" s="736">
        <v>3</v>
      </c>
      <c r="L38" s="736">
        <v>2</v>
      </c>
      <c r="M38" s="741">
        <v>0</v>
      </c>
      <c r="N38" s="1"/>
    </row>
    <row r="39" spans="1:14" x14ac:dyDescent="0.2">
      <c r="A39" s="740" t="s">
        <v>34</v>
      </c>
      <c r="B39" s="736">
        <v>1912</v>
      </c>
      <c r="C39" s="736">
        <v>84</v>
      </c>
      <c r="D39" s="736">
        <v>196</v>
      </c>
      <c r="E39" s="736">
        <v>363</v>
      </c>
      <c r="F39" s="736">
        <v>597</v>
      </c>
      <c r="G39" s="736">
        <v>448</v>
      </c>
      <c r="H39" s="736">
        <v>160</v>
      </c>
      <c r="I39" s="736">
        <v>43</v>
      </c>
      <c r="J39" s="736">
        <v>17</v>
      </c>
      <c r="K39" s="736">
        <v>4</v>
      </c>
      <c r="L39" s="741">
        <v>0</v>
      </c>
      <c r="M39" s="741">
        <v>0</v>
      </c>
      <c r="N39" s="1"/>
    </row>
    <row r="40" spans="1:14" x14ac:dyDescent="0.2">
      <c r="A40" s="740" t="s">
        <v>35</v>
      </c>
      <c r="B40" s="736">
        <v>1359</v>
      </c>
      <c r="C40" s="736">
        <v>35</v>
      </c>
      <c r="D40" s="736">
        <v>71</v>
      </c>
      <c r="E40" s="736">
        <v>145</v>
      </c>
      <c r="F40" s="736">
        <v>274</v>
      </c>
      <c r="G40" s="736">
        <v>372</v>
      </c>
      <c r="H40" s="736">
        <v>314</v>
      </c>
      <c r="I40" s="736">
        <v>110</v>
      </c>
      <c r="J40" s="736">
        <v>28</v>
      </c>
      <c r="K40" s="736">
        <v>7</v>
      </c>
      <c r="L40" s="736">
        <v>2</v>
      </c>
      <c r="M40" s="736">
        <v>1</v>
      </c>
      <c r="N40" s="1"/>
    </row>
    <row r="41" spans="1:14" x14ac:dyDescent="0.2">
      <c r="A41" s="740" t="s">
        <v>36</v>
      </c>
      <c r="B41" s="736">
        <v>1033</v>
      </c>
      <c r="C41" s="736">
        <v>11</v>
      </c>
      <c r="D41" s="736">
        <v>28</v>
      </c>
      <c r="E41" s="736">
        <v>62</v>
      </c>
      <c r="F41" s="736">
        <v>120</v>
      </c>
      <c r="G41" s="736">
        <v>223</v>
      </c>
      <c r="H41" s="736">
        <v>295</v>
      </c>
      <c r="I41" s="736">
        <v>209</v>
      </c>
      <c r="J41" s="736">
        <v>53</v>
      </c>
      <c r="K41" s="736">
        <v>22</v>
      </c>
      <c r="L41" s="736">
        <v>8</v>
      </c>
      <c r="M41" s="736">
        <v>2</v>
      </c>
      <c r="N41" s="1"/>
    </row>
    <row r="42" spans="1:14" x14ac:dyDescent="0.2">
      <c r="A42" s="740" t="s">
        <v>37</v>
      </c>
      <c r="B42" s="736">
        <v>784</v>
      </c>
      <c r="C42" s="736">
        <v>6</v>
      </c>
      <c r="D42" s="736">
        <v>14</v>
      </c>
      <c r="E42" s="736">
        <v>36</v>
      </c>
      <c r="F42" s="736">
        <v>63</v>
      </c>
      <c r="G42" s="736">
        <v>100</v>
      </c>
      <c r="H42" s="736">
        <v>149</v>
      </c>
      <c r="I42" s="736">
        <v>208</v>
      </c>
      <c r="J42" s="736">
        <v>143</v>
      </c>
      <c r="K42" s="736">
        <v>47</v>
      </c>
      <c r="L42" s="736">
        <v>10</v>
      </c>
      <c r="M42" s="736">
        <v>8</v>
      </c>
      <c r="N42" s="1"/>
    </row>
    <row r="43" spans="1:14" x14ac:dyDescent="0.2">
      <c r="A43" s="740" t="s">
        <v>38</v>
      </c>
      <c r="B43" s="736">
        <v>641</v>
      </c>
      <c r="C43" s="736">
        <v>5</v>
      </c>
      <c r="D43" s="736">
        <v>9</v>
      </c>
      <c r="E43" s="736">
        <v>16</v>
      </c>
      <c r="F43" s="736">
        <v>39</v>
      </c>
      <c r="G43" s="736">
        <v>57</v>
      </c>
      <c r="H43" s="736">
        <v>92</v>
      </c>
      <c r="I43" s="736">
        <v>124</v>
      </c>
      <c r="J43" s="736">
        <v>160</v>
      </c>
      <c r="K43" s="736">
        <v>96</v>
      </c>
      <c r="L43" s="736">
        <v>30</v>
      </c>
      <c r="M43" s="736">
        <v>13</v>
      </c>
      <c r="N43" s="1"/>
    </row>
    <row r="44" spans="1:14" x14ac:dyDescent="0.2">
      <c r="A44" s="740" t="s">
        <v>39</v>
      </c>
      <c r="B44" s="736">
        <v>425</v>
      </c>
      <c r="C44" s="741">
        <v>0</v>
      </c>
      <c r="D44" s="736">
        <v>5</v>
      </c>
      <c r="E44" s="736">
        <v>8</v>
      </c>
      <c r="F44" s="736">
        <v>10</v>
      </c>
      <c r="G44" s="736">
        <v>28</v>
      </c>
      <c r="H44" s="736">
        <v>31</v>
      </c>
      <c r="I44" s="736">
        <v>58</v>
      </c>
      <c r="J44" s="736">
        <v>80</v>
      </c>
      <c r="K44" s="736">
        <v>115</v>
      </c>
      <c r="L44" s="736">
        <v>63</v>
      </c>
      <c r="M44" s="736">
        <v>27</v>
      </c>
      <c r="N44" s="1"/>
    </row>
    <row r="45" spans="1:14" x14ac:dyDescent="0.2">
      <c r="A45" s="740" t="s">
        <v>40</v>
      </c>
      <c r="B45" s="736">
        <v>608</v>
      </c>
      <c r="C45" s="741">
        <v>0</v>
      </c>
      <c r="D45" s="736">
        <v>5</v>
      </c>
      <c r="E45" s="736">
        <v>7</v>
      </c>
      <c r="F45" s="736">
        <v>7</v>
      </c>
      <c r="G45" s="736">
        <v>24</v>
      </c>
      <c r="H45" s="736">
        <v>35</v>
      </c>
      <c r="I45" s="736">
        <v>45</v>
      </c>
      <c r="J45" s="736">
        <v>74</v>
      </c>
      <c r="K45" s="736">
        <v>103</v>
      </c>
      <c r="L45" s="736">
        <v>107</v>
      </c>
      <c r="M45" s="736">
        <v>201</v>
      </c>
      <c r="N45" s="1"/>
    </row>
    <row r="46" spans="1:14" s="324" customFormat="1" x14ac:dyDescent="0.2">
      <c r="A46" s="738" t="s">
        <v>18</v>
      </c>
      <c r="B46" s="739">
        <v>2616</v>
      </c>
      <c r="C46" s="739">
        <v>1013</v>
      </c>
      <c r="D46" s="739">
        <v>666</v>
      </c>
      <c r="E46" s="739">
        <v>405</v>
      </c>
      <c r="F46" s="739">
        <v>215</v>
      </c>
      <c r="G46" s="739">
        <v>134</v>
      </c>
      <c r="H46" s="739">
        <v>79</v>
      </c>
      <c r="I46" s="739">
        <v>41</v>
      </c>
      <c r="J46" s="739">
        <v>25</v>
      </c>
      <c r="K46" s="739">
        <v>18</v>
      </c>
      <c r="L46" s="739">
        <v>11</v>
      </c>
      <c r="M46" s="739">
        <v>9</v>
      </c>
    </row>
    <row r="47" spans="1:14" x14ac:dyDescent="0.2">
      <c r="A47" s="740" t="s">
        <v>667</v>
      </c>
      <c r="B47" s="736">
        <v>518</v>
      </c>
      <c r="C47" s="736">
        <v>437</v>
      </c>
      <c r="D47" s="736">
        <v>67</v>
      </c>
      <c r="E47" s="736">
        <v>7</v>
      </c>
      <c r="F47" s="736">
        <v>4</v>
      </c>
      <c r="G47" s="736">
        <v>2</v>
      </c>
      <c r="H47" s="736">
        <v>1</v>
      </c>
      <c r="I47" s="741">
        <v>0</v>
      </c>
      <c r="J47" s="741">
        <v>0</v>
      </c>
      <c r="K47" s="741">
        <v>0</v>
      </c>
      <c r="L47" s="741">
        <v>0</v>
      </c>
      <c r="M47" s="741">
        <v>0</v>
      </c>
      <c r="N47" s="1"/>
    </row>
    <row r="48" spans="1:14" x14ac:dyDescent="0.2">
      <c r="A48" s="740" t="s">
        <v>31</v>
      </c>
      <c r="B48" s="736">
        <v>718</v>
      </c>
      <c r="C48" s="736">
        <v>373</v>
      </c>
      <c r="D48" s="736">
        <v>264</v>
      </c>
      <c r="E48" s="736">
        <v>63</v>
      </c>
      <c r="F48" s="736">
        <v>11</v>
      </c>
      <c r="G48" s="736">
        <v>3</v>
      </c>
      <c r="H48" s="736">
        <v>3</v>
      </c>
      <c r="I48" s="736">
        <v>1</v>
      </c>
      <c r="J48" s="741">
        <v>0</v>
      </c>
      <c r="K48" s="741">
        <v>0</v>
      </c>
      <c r="L48" s="741">
        <v>0</v>
      </c>
      <c r="M48" s="741">
        <v>0</v>
      </c>
      <c r="N48" s="1"/>
    </row>
    <row r="49" spans="1:14" x14ac:dyDescent="0.2">
      <c r="A49" s="740" t="s">
        <v>32</v>
      </c>
      <c r="B49" s="736">
        <v>555</v>
      </c>
      <c r="C49" s="736">
        <v>146</v>
      </c>
      <c r="D49" s="736">
        <v>208</v>
      </c>
      <c r="E49" s="736">
        <v>152</v>
      </c>
      <c r="F49" s="736">
        <v>32</v>
      </c>
      <c r="G49" s="736">
        <v>15</v>
      </c>
      <c r="H49" s="736">
        <v>1</v>
      </c>
      <c r="I49" s="736">
        <v>1</v>
      </c>
      <c r="J49" s="741">
        <v>0</v>
      </c>
      <c r="K49" s="741">
        <v>0</v>
      </c>
      <c r="L49" s="741">
        <v>0</v>
      </c>
      <c r="M49" s="741">
        <v>0</v>
      </c>
      <c r="N49" s="1"/>
    </row>
    <row r="50" spans="1:14" x14ac:dyDescent="0.2">
      <c r="A50" s="740" t="s">
        <v>33</v>
      </c>
      <c r="B50" s="736">
        <v>326</v>
      </c>
      <c r="C50" s="736">
        <v>37</v>
      </c>
      <c r="D50" s="736">
        <v>83</v>
      </c>
      <c r="E50" s="736">
        <v>109</v>
      </c>
      <c r="F50" s="736">
        <v>67</v>
      </c>
      <c r="G50" s="736">
        <v>25</v>
      </c>
      <c r="H50" s="736">
        <v>5</v>
      </c>
      <c r="I50" s="741">
        <v>0</v>
      </c>
      <c r="J50" s="741">
        <v>0</v>
      </c>
      <c r="K50" s="741">
        <v>0</v>
      </c>
      <c r="L50" s="741">
        <v>0</v>
      </c>
      <c r="M50" s="741">
        <v>0</v>
      </c>
      <c r="N50" s="1"/>
    </row>
    <row r="51" spans="1:14" x14ac:dyDescent="0.2">
      <c r="A51" s="740" t="s">
        <v>34</v>
      </c>
      <c r="B51" s="736">
        <v>188</v>
      </c>
      <c r="C51" s="736">
        <v>16</v>
      </c>
      <c r="D51" s="736">
        <v>26</v>
      </c>
      <c r="E51" s="736">
        <v>49</v>
      </c>
      <c r="F51" s="736">
        <v>53</v>
      </c>
      <c r="G51" s="736">
        <v>27</v>
      </c>
      <c r="H51" s="736">
        <v>10</v>
      </c>
      <c r="I51" s="736">
        <v>5</v>
      </c>
      <c r="J51" s="736">
        <v>1</v>
      </c>
      <c r="K51" s="741">
        <v>0</v>
      </c>
      <c r="L51" s="736">
        <v>1</v>
      </c>
      <c r="M51" s="741">
        <v>0</v>
      </c>
      <c r="N51" s="1"/>
    </row>
    <row r="52" spans="1:14" x14ac:dyDescent="0.2">
      <c r="A52" s="740" t="s">
        <v>35</v>
      </c>
      <c r="B52" s="736">
        <v>100</v>
      </c>
      <c r="C52" s="736">
        <v>3</v>
      </c>
      <c r="D52" s="736">
        <v>10</v>
      </c>
      <c r="E52" s="736">
        <v>17</v>
      </c>
      <c r="F52" s="736">
        <v>21</v>
      </c>
      <c r="G52" s="736">
        <v>28</v>
      </c>
      <c r="H52" s="736">
        <v>15</v>
      </c>
      <c r="I52" s="736">
        <v>3</v>
      </c>
      <c r="J52" s="736">
        <v>1</v>
      </c>
      <c r="K52" s="736">
        <v>2</v>
      </c>
      <c r="L52" s="741">
        <v>0</v>
      </c>
      <c r="M52" s="741">
        <v>0</v>
      </c>
      <c r="N52" s="1"/>
    </row>
    <row r="53" spans="1:14" x14ac:dyDescent="0.2">
      <c r="A53" s="740" t="s">
        <v>36</v>
      </c>
      <c r="B53" s="736">
        <v>92</v>
      </c>
      <c r="C53" s="736">
        <v>1</v>
      </c>
      <c r="D53" s="736">
        <v>7</v>
      </c>
      <c r="E53" s="736">
        <v>6</v>
      </c>
      <c r="F53" s="736">
        <v>19</v>
      </c>
      <c r="G53" s="736">
        <v>17</v>
      </c>
      <c r="H53" s="736">
        <v>25</v>
      </c>
      <c r="I53" s="736">
        <v>10</v>
      </c>
      <c r="J53" s="736">
        <v>4</v>
      </c>
      <c r="K53" s="736">
        <v>3</v>
      </c>
      <c r="L53" s="741">
        <v>0</v>
      </c>
      <c r="M53" s="741">
        <v>0</v>
      </c>
      <c r="N53" s="1"/>
    </row>
    <row r="54" spans="1:14" x14ac:dyDescent="0.2">
      <c r="A54" s="740" t="s">
        <v>37</v>
      </c>
      <c r="B54" s="736">
        <v>40</v>
      </c>
      <c r="C54" s="741">
        <v>0</v>
      </c>
      <c r="D54" s="741">
        <v>0</v>
      </c>
      <c r="E54" s="741">
        <v>0</v>
      </c>
      <c r="F54" s="736">
        <v>4</v>
      </c>
      <c r="G54" s="736">
        <v>10</v>
      </c>
      <c r="H54" s="736">
        <v>10</v>
      </c>
      <c r="I54" s="736">
        <v>10</v>
      </c>
      <c r="J54" s="736">
        <v>4</v>
      </c>
      <c r="K54" s="736">
        <v>2</v>
      </c>
      <c r="L54" s="741">
        <v>0</v>
      </c>
      <c r="M54" s="741">
        <v>0</v>
      </c>
      <c r="N54" s="1"/>
    </row>
    <row r="55" spans="1:14" x14ac:dyDescent="0.2">
      <c r="A55" s="740" t="s">
        <v>38</v>
      </c>
      <c r="B55" s="736">
        <v>26</v>
      </c>
      <c r="C55" s="741">
        <v>0</v>
      </c>
      <c r="D55" s="741">
        <v>0</v>
      </c>
      <c r="E55" s="741">
        <v>0</v>
      </c>
      <c r="F55" s="741">
        <v>0</v>
      </c>
      <c r="G55" s="736">
        <v>3</v>
      </c>
      <c r="H55" s="736">
        <v>1</v>
      </c>
      <c r="I55" s="736">
        <v>6</v>
      </c>
      <c r="J55" s="736">
        <v>6</v>
      </c>
      <c r="K55" s="736">
        <v>5</v>
      </c>
      <c r="L55" s="736">
        <v>3</v>
      </c>
      <c r="M55" s="736">
        <v>2</v>
      </c>
      <c r="N55" s="1"/>
    </row>
    <row r="56" spans="1:14" x14ac:dyDescent="0.2">
      <c r="A56" s="740" t="s">
        <v>39</v>
      </c>
      <c r="B56" s="736">
        <v>26</v>
      </c>
      <c r="C56" s="741">
        <v>0</v>
      </c>
      <c r="D56" s="741">
        <v>0</v>
      </c>
      <c r="E56" s="736">
        <v>1</v>
      </c>
      <c r="F56" s="736">
        <v>3</v>
      </c>
      <c r="G56" s="736">
        <v>2</v>
      </c>
      <c r="H56" s="736">
        <v>5</v>
      </c>
      <c r="I56" s="736">
        <v>3</v>
      </c>
      <c r="J56" s="736">
        <v>7</v>
      </c>
      <c r="K56" s="736">
        <v>1</v>
      </c>
      <c r="L56" s="736">
        <v>4</v>
      </c>
      <c r="M56" s="741">
        <v>0</v>
      </c>
      <c r="N56" s="1"/>
    </row>
    <row r="57" spans="1:14" x14ac:dyDescent="0.2">
      <c r="A57" s="740" t="s">
        <v>40</v>
      </c>
      <c r="B57" s="736">
        <v>27</v>
      </c>
      <c r="C57" s="741">
        <v>0</v>
      </c>
      <c r="D57" s="736">
        <v>1</v>
      </c>
      <c r="E57" s="736">
        <v>1</v>
      </c>
      <c r="F57" s="736">
        <v>1</v>
      </c>
      <c r="G57" s="736">
        <v>2</v>
      </c>
      <c r="H57" s="736">
        <v>3</v>
      </c>
      <c r="I57" s="736">
        <v>2</v>
      </c>
      <c r="J57" s="736">
        <v>2</v>
      </c>
      <c r="K57" s="736">
        <v>5</v>
      </c>
      <c r="L57" s="736">
        <v>3</v>
      </c>
      <c r="M57" s="736">
        <v>7</v>
      </c>
      <c r="N57" s="1"/>
    </row>
    <row r="58" spans="1:14" s="324" customFormat="1" x14ac:dyDescent="0.2">
      <c r="A58" s="738" t="s">
        <v>25</v>
      </c>
      <c r="B58" s="739">
        <v>230</v>
      </c>
      <c r="C58" s="739">
        <v>76</v>
      </c>
      <c r="D58" s="739">
        <v>54</v>
      </c>
      <c r="E58" s="739">
        <v>36</v>
      </c>
      <c r="F58" s="739">
        <v>23</v>
      </c>
      <c r="G58" s="739">
        <v>18</v>
      </c>
      <c r="H58" s="739">
        <v>9</v>
      </c>
      <c r="I58" s="739">
        <v>8</v>
      </c>
      <c r="J58" s="739">
        <v>3</v>
      </c>
      <c r="K58" s="739">
        <v>1</v>
      </c>
      <c r="L58" s="739">
        <v>1</v>
      </c>
      <c r="M58" s="739">
        <v>1</v>
      </c>
    </row>
    <row r="59" spans="1:14" x14ac:dyDescent="0.2">
      <c r="A59" s="740" t="s">
        <v>667</v>
      </c>
      <c r="B59" s="736">
        <v>51</v>
      </c>
      <c r="C59" s="736">
        <v>36</v>
      </c>
      <c r="D59" s="736">
        <v>10</v>
      </c>
      <c r="E59" s="736">
        <v>2</v>
      </c>
      <c r="F59" s="736">
        <v>1</v>
      </c>
      <c r="G59" s="736">
        <v>1</v>
      </c>
      <c r="H59" s="741">
        <v>0</v>
      </c>
      <c r="I59" s="736">
        <v>1</v>
      </c>
      <c r="J59" s="741">
        <v>0</v>
      </c>
      <c r="K59" s="741">
        <v>0</v>
      </c>
      <c r="L59" s="741">
        <v>0</v>
      </c>
      <c r="M59" s="741">
        <v>0</v>
      </c>
      <c r="N59" s="1"/>
    </row>
    <row r="60" spans="1:14" x14ac:dyDescent="0.2">
      <c r="A60" s="740" t="s">
        <v>31</v>
      </c>
      <c r="B60" s="736">
        <v>59</v>
      </c>
      <c r="C60" s="736">
        <v>27</v>
      </c>
      <c r="D60" s="736">
        <v>16</v>
      </c>
      <c r="E60" s="736">
        <v>9</v>
      </c>
      <c r="F60" s="736">
        <v>4</v>
      </c>
      <c r="G60" s="736">
        <v>2</v>
      </c>
      <c r="H60" s="736">
        <v>1</v>
      </c>
      <c r="I60" s="741">
        <v>0</v>
      </c>
      <c r="J60" s="741">
        <v>0</v>
      </c>
      <c r="K60" s="741">
        <v>0</v>
      </c>
      <c r="L60" s="741">
        <v>0</v>
      </c>
      <c r="M60" s="741">
        <v>0</v>
      </c>
      <c r="N60" s="1"/>
    </row>
    <row r="61" spans="1:14" x14ac:dyDescent="0.2">
      <c r="A61" s="740" t="s">
        <v>32</v>
      </c>
      <c r="B61" s="736">
        <v>40</v>
      </c>
      <c r="C61" s="736">
        <v>7</v>
      </c>
      <c r="D61" s="736">
        <v>16</v>
      </c>
      <c r="E61" s="736">
        <v>11</v>
      </c>
      <c r="F61" s="736">
        <v>3</v>
      </c>
      <c r="G61" s="736">
        <v>3</v>
      </c>
      <c r="H61" s="741">
        <v>0</v>
      </c>
      <c r="I61" s="741">
        <v>0</v>
      </c>
      <c r="J61" s="741">
        <v>0</v>
      </c>
      <c r="K61" s="741">
        <v>0</v>
      </c>
      <c r="L61" s="741">
        <v>0</v>
      </c>
      <c r="M61" s="741">
        <v>0</v>
      </c>
      <c r="N61" s="1"/>
    </row>
    <row r="62" spans="1:14" x14ac:dyDescent="0.2">
      <c r="A62" s="740" t="s">
        <v>33</v>
      </c>
      <c r="B62" s="736">
        <v>34</v>
      </c>
      <c r="C62" s="736">
        <v>4</v>
      </c>
      <c r="D62" s="736">
        <v>8</v>
      </c>
      <c r="E62" s="736">
        <v>10</v>
      </c>
      <c r="F62" s="736">
        <v>9</v>
      </c>
      <c r="G62" s="736">
        <v>3</v>
      </c>
      <c r="H62" s="741">
        <v>0</v>
      </c>
      <c r="I62" s="741">
        <v>0</v>
      </c>
      <c r="J62" s="741">
        <v>0</v>
      </c>
      <c r="K62" s="741">
        <v>0</v>
      </c>
      <c r="L62" s="741">
        <v>0</v>
      </c>
      <c r="M62" s="741">
        <v>0</v>
      </c>
      <c r="N62" s="1"/>
    </row>
    <row r="63" spans="1:14" x14ac:dyDescent="0.2">
      <c r="A63" s="740" t="s">
        <v>34</v>
      </c>
      <c r="B63" s="736">
        <v>18</v>
      </c>
      <c r="C63" s="736">
        <v>1</v>
      </c>
      <c r="D63" s="736">
        <v>3</v>
      </c>
      <c r="E63" s="736">
        <v>1</v>
      </c>
      <c r="F63" s="736">
        <v>3</v>
      </c>
      <c r="G63" s="736">
        <v>7</v>
      </c>
      <c r="H63" s="736">
        <v>2</v>
      </c>
      <c r="I63" s="736">
        <v>1</v>
      </c>
      <c r="J63" s="741">
        <v>0</v>
      </c>
      <c r="K63" s="741">
        <v>0</v>
      </c>
      <c r="L63" s="741">
        <v>0</v>
      </c>
      <c r="M63" s="741">
        <v>0</v>
      </c>
      <c r="N63" s="1"/>
    </row>
    <row r="64" spans="1:14" x14ac:dyDescent="0.2">
      <c r="A64" s="740" t="s">
        <v>35</v>
      </c>
      <c r="B64" s="736">
        <v>9</v>
      </c>
      <c r="C64" s="741">
        <v>0</v>
      </c>
      <c r="D64" s="736">
        <v>1</v>
      </c>
      <c r="E64" s="736">
        <v>2</v>
      </c>
      <c r="F64" s="736">
        <v>1</v>
      </c>
      <c r="G64" s="736">
        <v>1</v>
      </c>
      <c r="H64" s="736">
        <v>3</v>
      </c>
      <c r="I64" s="736">
        <v>1</v>
      </c>
      <c r="J64" s="741">
        <v>0</v>
      </c>
      <c r="K64" s="741">
        <v>0</v>
      </c>
      <c r="L64" s="741">
        <v>0</v>
      </c>
      <c r="M64" s="741">
        <v>0</v>
      </c>
      <c r="N64" s="1"/>
    </row>
    <row r="65" spans="1:14" x14ac:dyDescent="0.2">
      <c r="A65" s="740" t="s">
        <v>36</v>
      </c>
      <c r="B65" s="736">
        <v>9</v>
      </c>
      <c r="C65" s="741">
        <v>0</v>
      </c>
      <c r="D65" s="741">
        <v>0</v>
      </c>
      <c r="E65" s="736">
        <v>1</v>
      </c>
      <c r="F65" s="736">
        <v>1</v>
      </c>
      <c r="G65" s="736">
        <v>1</v>
      </c>
      <c r="H65" s="736">
        <v>2</v>
      </c>
      <c r="I65" s="736">
        <v>2</v>
      </c>
      <c r="J65" s="736">
        <v>2</v>
      </c>
      <c r="K65" s="741">
        <v>0</v>
      </c>
      <c r="L65" s="741">
        <v>0</v>
      </c>
      <c r="M65" s="741">
        <v>0</v>
      </c>
      <c r="N65" s="1"/>
    </row>
    <row r="66" spans="1:14" x14ac:dyDescent="0.2">
      <c r="A66" s="740" t="s">
        <v>37</v>
      </c>
      <c r="B66" s="736">
        <v>3</v>
      </c>
      <c r="C66" s="736">
        <v>1</v>
      </c>
      <c r="D66" s="741">
        <v>0</v>
      </c>
      <c r="E66" s="741">
        <v>0</v>
      </c>
      <c r="F66" s="741">
        <v>0</v>
      </c>
      <c r="G66" s="741">
        <v>0</v>
      </c>
      <c r="H66" s="741">
        <v>0</v>
      </c>
      <c r="I66" s="741">
        <v>0</v>
      </c>
      <c r="J66" s="741">
        <v>0</v>
      </c>
      <c r="K66" s="736">
        <v>1</v>
      </c>
      <c r="L66" s="736">
        <v>1</v>
      </c>
      <c r="M66" s="741">
        <v>0</v>
      </c>
      <c r="N66" s="1"/>
    </row>
    <row r="67" spans="1:14" x14ac:dyDescent="0.2">
      <c r="A67" s="740" t="s">
        <v>38</v>
      </c>
      <c r="B67" s="736">
        <v>3</v>
      </c>
      <c r="C67" s="741">
        <v>0</v>
      </c>
      <c r="D67" s="741">
        <v>0</v>
      </c>
      <c r="E67" s="741">
        <v>0</v>
      </c>
      <c r="F67" s="741">
        <v>0</v>
      </c>
      <c r="G67" s="741">
        <v>0</v>
      </c>
      <c r="H67" s="736">
        <v>1</v>
      </c>
      <c r="I67" s="736">
        <v>2</v>
      </c>
      <c r="J67" s="741">
        <v>0</v>
      </c>
      <c r="K67" s="741">
        <v>0</v>
      </c>
      <c r="L67" s="741">
        <v>0</v>
      </c>
      <c r="M67" s="741">
        <v>0</v>
      </c>
      <c r="N67" s="1"/>
    </row>
    <row r="68" spans="1:14" x14ac:dyDescent="0.2">
      <c r="A68" s="740" t="s">
        <v>39</v>
      </c>
      <c r="B68" s="736">
        <v>3</v>
      </c>
      <c r="C68" s="741">
        <v>0</v>
      </c>
      <c r="D68" s="741">
        <v>0</v>
      </c>
      <c r="E68" s="741">
        <v>0</v>
      </c>
      <c r="F68" s="736">
        <v>1</v>
      </c>
      <c r="G68" s="741">
        <v>0</v>
      </c>
      <c r="H68" s="741">
        <v>0</v>
      </c>
      <c r="I68" s="736">
        <v>1</v>
      </c>
      <c r="J68" s="736">
        <v>1</v>
      </c>
      <c r="K68" s="741">
        <v>0</v>
      </c>
      <c r="L68" s="741">
        <v>0</v>
      </c>
      <c r="M68" s="741">
        <v>0</v>
      </c>
      <c r="N68" s="1"/>
    </row>
    <row r="69" spans="1:14" x14ac:dyDescent="0.2">
      <c r="A69" s="740" t="s">
        <v>40</v>
      </c>
      <c r="B69" s="736">
        <v>1</v>
      </c>
      <c r="C69" s="741">
        <v>0</v>
      </c>
      <c r="D69" s="741">
        <v>0</v>
      </c>
      <c r="E69" s="741">
        <v>0</v>
      </c>
      <c r="F69" s="741">
        <v>0</v>
      </c>
      <c r="G69" s="741">
        <v>0</v>
      </c>
      <c r="H69" s="741">
        <v>0</v>
      </c>
      <c r="I69" s="741">
        <v>0</v>
      </c>
      <c r="J69" s="741">
        <v>0</v>
      </c>
      <c r="K69" s="741">
        <v>0</v>
      </c>
      <c r="L69" s="741">
        <v>0</v>
      </c>
      <c r="M69" s="736">
        <v>1</v>
      </c>
      <c r="N69" s="1"/>
    </row>
    <row r="70" spans="1:14" s="324" customFormat="1" x14ac:dyDescent="0.2">
      <c r="A70" s="737" t="s">
        <v>27</v>
      </c>
      <c r="B70" s="739">
        <v>120</v>
      </c>
      <c r="C70" s="739">
        <v>26</v>
      </c>
      <c r="D70" s="739">
        <v>26</v>
      </c>
      <c r="E70" s="739">
        <v>22</v>
      </c>
      <c r="F70" s="739">
        <v>19</v>
      </c>
      <c r="G70" s="739">
        <v>15</v>
      </c>
      <c r="H70" s="739">
        <v>6</v>
      </c>
      <c r="I70" s="739">
        <v>2</v>
      </c>
      <c r="J70" s="739">
        <v>1</v>
      </c>
      <c r="K70" s="739">
        <v>3</v>
      </c>
      <c r="L70" s="743">
        <v>0</v>
      </c>
      <c r="M70" s="743">
        <v>0</v>
      </c>
    </row>
    <row r="71" spans="1:14" x14ac:dyDescent="0.2">
      <c r="A71" s="740" t="s">
        <v>667</v>
      </c>
      <c r="B71" s="736">
        <v>13</v>
      </c>
      <c r="C71" s="736">
        <v>10</v>
      </c>
      <c r="D71" s="736">
        <v>2</v>
      </c>
      <c r="E71" s="736">
        <v>1</v>
      </c>
      <c r="F71" s="741">
        <v>0</v>
      </c>
      <c r="G71" s="741">
        <v>0</v>
      </c>
      <c r="H71" s="741">
        <v>0</v>
      </c>
      <c r="I71" s="741">
        <v>0</v>
      </c>
      <c r="J71" s="741">
        <v>0</v>
      </c>
      <c r="K71" s="741">
        <v>0</v>
      </c>
      <c r="L71" s="741">
        <v>0</v>
      </c>
      <c r="M71" s="741">
        <v>0</v>
      </c>
      <c r="N71" s="1"/>
    </row>
    <row r="72" spans="1:14" x14ac:dyDescent="0.2">
      <c r="A72" s="740" t="s">
        <v>31</v>
      </c>
      <c r="B72" s="736">
        <v>21</v>
      </c>
      <c r="C72" s="736">
        <v>6</v>
      </c>
      <c r="D72" s="736">
        <v>10</v>
      </c>
      <c r="E72" s="736">
        <v>3</v>
      </c>
      <c r="F72" s="736">
        <v>1</v>
      </c>
      <c r="G72" s="736">
        <v>1</v>
      </c>
      <c r="H72" s="741">
        <v>0</v>
      </c>
      <c r="I72" s="741">
        <v>0</v>
      </c>
      <c r="J72" s="741">
        <v>0</v>
      </c>
      <c r="K72" s="741">
        <v>0</v>
      </c>
      <c r="L72" s="741">
        <v>0</v>
      </c>
      <c r="M72" s="741">
        <v>0</v>
      </c>
      <c r="N72" s="1"/>
    </row>
    <row r="73" spans="1:14" x14ac:dyDescent="0.2">
      <c r="A73" s="740" t="s">
        <v>32</v>
      </c>
      <c r="B73" s="736">
        <v>19</v>
      </c>
      <c r="C73" s="736">
        <v>2</v>
      </c>
      <c r="D73" s="736">
        <v>7</v>
      </c>
      <c r="E73" s="736">
        <v>7</v>
      </c>
      <c r="F73" s="736">
        <v>3</v>
      </c>
      <c r="G73" s="741">
        <v>0</v>
      </c>
      <c r="H73" s="741">
        <v>0</v>
      </c>
      <c r="I73" s="741">
        <v>0</v>
      </c>
      <c r="J73" s="741">
        <v>0</v>
      </c>
      <c r="K73" s="741">
        <v>0</v>
      </c>
      <c r="L73" s="741">
        <v>0</v>
      </c>
      <c r="M73" s="741">
        <v>0</v>
      </c>
      <c r="N73" s="1"/>
    </row>
    <row r="74" spans="1:14" x14ac:dyDescent="0.2">
      <c r="A74" s="740" t="s">
        <v>33</v>
      </c>
      <c r="B74" s="736">
        <v>17</v>
      </c>
      <c r="C74" s="736">
        <v>5</v>
      </c>
      <c r="D74" s="736">
        <v>6</v>
      </c>
      <c r="E74" s="736">
        <v>3</v>
      </c>
      <c r="F74" s="736">
        <v>2</v>
      </c>
      <c r="G74" s="736">
        <v>1</v>
      </c>
      <c r="H74" s="741">
        <v>0</v>
      </c>
      <c r="I74" s="741">
        <v>0</v>
      </c>
      <c r="J74" s="741">
        <v>0</v>
      </c>
      <c r="K74" s="741">
        <v>0</v>
      </c>
      <c r="L74" s="741">
        <v>0</v>
      </c>
      <c r="M74" s="741">
        <v>0</v>
      </c>
      <c r="N74" s="1"/>
    </row>
    <row r="75" spans="1:14" x14ac:dyDescent="0.2">
      <c r="A75" s="740" t="s">
        <v>34</v>
      </c>
      <c r="B75" s="736">
        <v>16</v>
      </c>
      <c r="C75" s="736">
        <v>1</v>
      </c>
      <c r="D75" s="736">
        <v>1</v>
      </c>
      <c r="E75" s="736">
        <v>5</v>
      </c>
      <c r="F75" s="736">
        <v>4</v>
      </c>
      <c r="G75" s="736">
        <v>5</v>
      </c>
      <c r="H75" s="741">
        <v>0</v>
      </c>
      <c r="I75" s="741">
        <v>0</v>
      </c>
      <c r="J75" s="741">
        <v>0</v>
      </c>
      <c r="K75" s="741">
        <v>0</v>
      </c>
      <c r="L75" s="741">
        <v>0</v>
      </c>
      <c r="M75" s="741">
        <v>0</v>
      </c>
      <c r="N75" s="1"/>
    </row>
    <row r="76" spans="1:14" x14ac:dyDescent="0.2">
      <c r="A76" s="740" t="s">
        <v>35</v>
      </c>
      <c r="B76" s="736">
        <v>7</v>
      </c>
      <c r="C76" s="736">
        <v>1</v>
      </c>
      <c r="D76" s="741">
        <v>0</v>
      </c>
      <c r="E76" s="741">
        <v>0</v>
      </c>
      <c r="F76" s="736">
        <v>1</v>
      </c>
      <c r="G76" s="736">
        <v>2</v>
      </c>
      <c r="H76" s="736">
        <v>1</v>
      </c>
      <c r="I76" s="736">
        <v>1</v>
      </c>
      <c r="J76" s="741">
        <v>0</v>
      </c>
      <c r="K76" s="736">
        <v>1</v>
      </c>
      <c r="L76" s="741">
        <v>0</v>
      </c>
      <c r="M76" s="741">
        <v>0</v>
      </c>
      <c r="N76" s="1"/>
    </row>
    <row r="77" spans="1:14" x14ac:dyDescent="0.2">
      <c r="A77" s="740" t="s">
        <v>36</v>
      </c>
      <c r="B77" s="736">
        <v>13</v>
      </c>
      <c r="C77" s="736">
        <v>1</v>
      </c>
      <c r="D77" s="741">
        <v>0</v>
      </c>
      <c r="E77" s="736">
        <v>1</v>
      </c>
      <c r="F77" s="736">
        <v>4</v>
      </c>
      <c r="G77" s="736">
        <v>3</v>
      </c>
      <c r="H77" s="736">
        <v>3</v>
      </c>
      <c r="I77" s="736">
        <v>1</v>
      </c>
      <c r="J77" s="741">
        <v>0</v>
      </c>
      <c r="K77" s="741">
        <v>0</v>
      </c>
      <c r="L77" s="741">
        <v>0</v>
      </c>
      <c r="M77" s="741">
        <v>0</v>
      </c>
      <c r="N77" s="1"/>
    </row>
    <row r="78" spans="1:14" x14ac:dyDescent="0.2">
      <c r="A78" s="740" t="s">
        <v>37</v>
      </c>
      <c r="B78" s="736">
        <v>11</v>
      </c>
      <c r="C78" s="741">
        <v>0</v>
      </c>
      <c r="D78" s="741">
        <v>0</v>
      </c>
      <c r="E78" s="736">
        <v>2</v>
      </c>
      <c r="F78" s="736">
        <v>3</v>
      </c>
      <c r="G78" s="736">
        <v>3</v>
      </c>
      <c r="H78" s="736">
        <v>2</v>
      </c>
      <c r="I78" s="741">
        <v>0</v>
      </c>
      <c r="J78" s="741">
        <v>0</v>
      </c>
      <c r="K78" s="736">
        <v>1</v>
      </c>
      <c r="L78" s="741">
        <v>0</v>
      </c>
      <c r="M78" s="741">
        <v>0</v>
      </c>
      <c r="N78" s="1"/>
    </row>
    <row r="79" spans="1:14" x14ac:dyDescent="0.2">
      <c r="A79" s="740" t="s">
        <v>38</v>
      </c>
      <c r="B79" s="736">
        <v>2</v>
      </c>
      <c r="C79" s="741">
        <v>0</v>
      </c>
      <c r="D79" s="741">
        <v>0</v>
      </c>
      <c r="E79" s="741">
        <v>0</v>
      </c>
      <c r="F79" s="736">
        <v>1</v>
      </c>
      <c r="G79" s="741">
        <v>0</v>
      </c>
      <c r="H79" s="741">
        <v>0</v>
      </c>
      <c r="I79" s="741">
        <v>0</v>
      </c>
      <c r="J79" s="736">
        <v>1</v>
      </c>
      <c r="K79" s="741">
        <v>0</v>
      </c>
      <c r="L79" s="741">
        <v>0</v>
      </c>
      <c r="M79" s="741">
        <v>0</v>
      </c>
      <c r="N79" s="1"/>
    </row>
    <row r="80" spans="1:14" x14ac:dyDescent="0.2">
      <c r="A80" s="740" t="s">
        <v>40</v>
      </c>
      <c r="B80" s="736">
        <v>1</v>
      </c>
      <c r="C80" s="741">
        <v>0</v>
      </c>
      <c r="D80" s="741">
        <v>0</v>
      </c>
      <c r="E80" s="741">
        <v>0</v>
      </c>
      <c r="F80" s="741">
        <v>0</v>
      </c>
      <c r="G80" s="741">
        <v>0</v>
      </c>
      <c r="H80" s="741">
        <v>0</v>
      </c>
      <c r="I80" s="741">
        <v>0</v>
      </c>
      <c r="J80" s="741">
        <v>0</v>
      </c>
      <c r="K80" s="736">
        <v>1</v>
      </c>
      <c r="L80" s="741">
        <v>0</v>
      </c>
      <c r="M80" s="741">
        <v>0</v>
      </c>
      <c r="N80" s="1"/>
    </row>
    <row r="81" spans="1:14" x14ac:dyDescent="0.2">
      <c r="B81" s="1"/>
      <c r="C81" s="1"/>
      <c r="D81" s="1"/>
      <c r="E81" s="1"/>
      <c r="F81" s="1"/>
      <c r="G81" s="1"/>
      <c r="H81" s="1"/>
      <c r="I81" s="1"/>
      <c r="J81" s="1"/>
      <c r="K81" s="1"/>
      <c r="L81" s="1"/>
      <c r="M81" s="1"/>
      <c r="N81" s="1"/>
    </row>
    <row r="82" spans="1:14" x14ac:dyDescent="0.2">
      <c r="A82" s="566" t="s">
        <v>808</v>
      </c>
      <c r="B82" s="358"/>
      <c r="C82" s="360"/>
      <c r="D82" s="360"/>
      <c r="E82" s="360"/>
      <c r="F82" s="360"/>
      <c r="G82" s="358"/>
      <c r="H82" s="358"/>
      <c r="I82" s="358"/>
      <c r="J82" s="360"/>
      <c r="K82" s="358"/>
      <c r="L82" s="360"/>
      <c r="M82" s="360"/>
      <c r="N82" s="360"/>
    </row>
    <row r="83" spans="1:14" x14ac:dyDescent="0.2">
      <c r="A83" s="359"/>
      <c r="B83" s="358"/>
      <c r="C83" s="360"/>
      <c r="D83" s="360"/>
      <c r="E83" s="360"/>
      <c r="F83" s="358"/>
      <c r="G83" s="360"/>
      <c r="H83" s="360"/>
      <c r="I83" s="360"/>
      <c r="J83" s="358"/>
      <c r="K83" s="360"/>
      <c r="L83" s="360"/>
      <c r="M83" s="360"/>
      <c r="N83" s="360"/>
    </row>
    <row r="84" spans="1:14" x14ac:dyDescent="0.2">
      <c r="A84" s="359"/>
      <c r="B84" s="358"/>
      <c r="C84" s="360"/>
      <c r="D84" s="360"/>
      <c r="E84" s="360"/>
      <c r="F84" s="360"/>
      <c r="G84" s="360"/>
      <c r="H84" s="360"/>
      <c r="I84" s="358"/>
      <c r="J84" s="358"/>
      <c r="K84" s="358"/>
      <c r="L84" s="360"/>
      <c r="M84" s="360"/>
      <c r="N84" s="360"/>
    </row>
    <row r="85" spans="1:14" x14ac:dyDescent="0.2">
      <c r="A85" s="359"/>
      <c r="B85" s="358"/>
      <c r="C85" s="360"/>
      <c r="D85" s="360"/>
      <c r="E85" s="360"/>
      <c r="F85" s="360"/>
      <c r="G85" s="360"/>
      <c r="H85" s="360"/>
      <c r="I85" s="360"/>
      <c r="J85" s="360"/>
      <c r="K85" s="360"/>
      <c r="L85" s="358"/>
      <c r="M85" s="360"/>
      <c r="N85" s="360"/>
    </row>
    <row r="86" spans="1:14" x14ac:dyDescent="0.2">
      <c r="A86" s="359"/>
      <c r="B86" s="358"/>
      <c r="C86" s="360"/>
      <c r="D86" s="360"/>
      <c r="E86" s="360"/>
      <c r="F86" s="360"/>
      <c r="G86" s="358"/>
      <c r="H86" s="360"/>
      <c r="I86" s="360"/>
      <c r="J86" s="360"/>
      <c r="K86" s="358"/>
      <c r="L86" s="358"/>
      <c r="M86" s="360"/>
      <c r="N86" s="360"/>
    </row>
    <row r="87" spans="1:14" x14ac:dyDescent="0.2">
      <c r="A87" s="636"/>
      <c r="B87" s="361"/>
      <c r="C87" s="361"/>
      <c r="D87" s="361"/>
      <c r="E87" s="361"/>
      <c r="F87" s="361"/>
      <c r="G87" s="361"/>
      <c r="H87" s="361"/>
      <c r="I87" s="361"/>
      <c r="J87" s="361"/>
      <c r="K87" s="361"/>
      <c r="L87" s="361"/>
      <c r="M87" s="361"/>
      <c r="N87" s="361"/>
    </row>
    <row r="88" spans="1:14" x14ac:dyDescent="0.2">
      <c r="A88" s="636"/>
      <c r="B88" s="361"/>
      <c r="C88" s="361"/>
      <c r="D88" s="361"/>
      <c r="E88" s="361"/>
      <c r="F88" s="361"/>
      <c r="G88" s="361"/>
      <c r="H88" s="361"/>
      <c r="I88" s="361"/>
      <c r="J88" s="361"/>
      <c r="K88" s="361"/>
      <c r="L88" s="361"/>
      <c r="M88" s="361"/>
      <c r="N88" s="361"/>
    </row>
  </sheetData>
  <mergeCells count="4">
    <mergeCell ref="A6:N6"/>
    <mergeCell ref="B8:B9"/>
    <mergeCell ref="A8:A9"/>
    <mergeCell ref="C8:M8"/>
  </mergeCells>
  <hyperlinks>
    <hyperlink ref="P8" location="indice!B49" display="INICIO"/>
  </hyperlinks>
  <printOptions horizontalCentered="1"/>
  <pageMargins left="0.19685039370078741" right="0.19685039370078741" top="1.5354330708661419" bottom="0.74803149606299213" header="0.19685039370078741" footer="0.31496062992125984"/>
  <pageSetup paperSize="9" scale="85" firstPageNumber="64" orientation="landscape" useFirstPageNumber="1" r:id="rId1"/>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5:I42"/>
  <sheetViews>
    <sheetView zoomScaleNormal="100" workbookViewId="0">
      <selection activeCell="I9" sqref="I9"/>
    </sheetView>
  </sheetViews>
  <sheetFormatPr baseColWidth="10" defaultRowHeight="12.75" x14ac:dyDescent="0.2"/>
  <cols>
    <col min="1" max="1" width="32.140625" style="283" customWidth="1"/>
    <col min="2" max="2" width="16.5703125" style="1" customWidth="1"/>
    <col min="3" max="7" width="22.5703125" style="246" customWidth="1"/>
    <col min="8" max="16384" width="11.42578125" style="1"/>
  </cols>
  <sheetData>
    <row r="5" spans="1:9" ht="22.5" customHeight="1" x14ac:dyDescent="0.2"/>
    <row r="6" spans="1:9" s="3" customFormat="1" ht="41.25" customHeight="1" x14ac:dyDescent="0.25">
      <c r="A6" s="985" t="s">
        <v>720</v>
      </c>
      <c r="B6" s="985"/>
      <c r="C6" s="985"/>
      <c r="D6" s="985"/>
      <c r="E6" s="985"/>
      <c r="F6" s="985"/>
      <c r="G6" s="985"/>
    </row>
    <row r="7" spans="1:9" s="3" customFormat="1" ht="15" x14ac:dyDescent="0.25">
      <c r="A7" s="308"/>
      <c r="B7" s="308"/>
      <c r="C7" s="311"/>
      <c r="D7" s="311"/>
      <c r="E7" s="311"/>
      <c r="F7" s="311"/>
      <c r="G7" s="311"/>
    </row>
    <row r="8" spans="1:9" s="250" customFormat="1" ht="21" customHeight="1" x14ac:dyDescent="0.25">
      <c r="A8" s="988" t="s">
        <v>174</v>
      </c>
      <c r="B8" s="894" t="s">
        <v>524</v>
      </c>
      <c r="C8" s="894" t="s">
        <v>599</v>
      </c>
      <c r="D8" s="982"/>
      <c r="E8" s="982"/>
      <c r="F8" s="982"/>
      <c r="G8" s="982"/>
    </row>
    <row r="9" spans="1:9" s="250" customFormat="1" ht="20.25" customHeight="1" x14ac:dyDescent="0.25">
      <c r="A9" s="989"/>
      <c r="B9" s="982"/>
      <c r="C9" s="466" t="s">
        <v>42</v>
      </c>
      <c r="D9" s="466" t="s">
        <v>43</v>
      </c>
      <c r="E9" s="466" t="s">
        <v>44</v>
      </c>
      <c r="F9" s="466" t="s">
        <v>527</v>
      </c>
      <c r="G9" s="466" t="s">
        <v>489</v>
      </c>
      <c r="I9" s="243" t="s">
        <v>82</v>
      </c>
    </row>
    <row r="10" spans="1:9" s="324" customFormat="1" x14ac:dyDescent="0.2">
      <c r="A10" s="737" t="s">
        <v>524</v>
      </c>
      <c r="B10" s="739">
        <v>60353</v>
      </c>
      <c r="C10" s="739">
        <v>54395</v>
      </c>
      <c r="D10" s="739">
        <v>5453</v>
      </c>
      <c r="E10" s="739">
        <v>463</v>
      </c>
      <c r="F10" s="739">
        <v>35</v>
      </c>
      <c r="G10" s="739">
        <v>7</v>
      </c>
    </row>
    <row r="11" spans="1:9" x14ac:dyDescent="0.2">
      <c r="A11" s="740" t="s">
        <v>45</v>
      </c>
      <c r="B11" s="736">
        <v>52139</v>
      </c>
      <c r="C11" s="736">
        <v>48924</v>
      </c>
      <c r="D11" s="736">
        <v>2964</v>
      </c>
      <c r="E11" s="736">
        <v>242</v>
      </c>
      <c r="F11" s="736">
        <v>5</v>
      </c>
      <c r="G11" s="744">
        <v>4</v>
      </c>
    </row>
    <row r="12" spans="1:9" x14ac:dyDescent="0.2">
      <c r="A12" s="740" t="s">
        <v>46</v>
      </c>
      <c r="B12" s="736">
        <v>7516</v>
      </c>
      <c r="C12" s="736">
        <v>5051</v>
      </c>
      <c r="D12" s="736">
        <v>2318</v>
      </c>
      <c r="E12" s="736">
        <v>144</v>
      </c>
      <c r="F12" s="736">
        <v>1</v>
      </c>
      <c r="G12" s="744">
        <v>2</v>
      </c>
    </row>
    <row r="13" spans="1:9" x14ac:dyDescent="0.2">
      <c r="A13" s="740" t="s">
        <v>47</v>
      </c>
      <c r="B13" s="736">
        <v>656</v>
      </c>
      <c r="C13" s="736">
        <v>409</v>
      </c>
      <c r="D13" s="736">
        <v>169</v>
      </c>
      <c r="E13" s="736">
        <v>77</v>
      </c>
      <c r="F13" s="736">
        <v>1</v>
      </c>
      <c r="G13" s="744">
        <v>0</v>
      </c>
    </row>
    <row r="14" spans="1:9" x14ac:dyDescent="0.2">
      <c r="A14" s="740" t="s">
        <v>527</v>
      </c>
      <c r="B14" s="736">
        <v>36</v>
      </c>
      <c r="C14" s="736">
        <v>8</v>
      </c>
      <c r="D14" s="744">
        <v>0</v>
      </c>
      <c r="E14" s="744">
        <v>0</v>
      </c>
      <c r="F14" s="736">
        <v>28</v>
      </c>
      <c r="G14" s="744">
        <v>0</v>
      </c>
    </row>
    <row r="15" spans="1:9" x14ac:dyDescent="0.2">
      <c r="A15" s="740" t="s">
        <v>489</v>
      </c>
      <c r="B15" s="736">
        <v>6</v>
      </c>
      <c r="C15" s="736">
        <v>3</v>
      </c>
      <c r="D15" s="736">
        <v>2</v>
      </c>
      <c r="E15" s="744">
        <v>0</v>
      </c>
      <c r="F15" s="744">
        <v>0</v>
      </c>
      <c r="G15" s="744">
        <v>1</v>
      </c>
    </row>
    <row r="16" spans="1:9" s="324" customFormat="1" x14ac:dyDescent="0.2">
      <c r="A16" s="737" t="s">
        <v>281</v>
      </c>
      <c r="B16" s="739">
        <v>30721</v>
      </c>
      <c r="C16" s="739">
        <v>27486</v>
      </c>
      <c r="D16" s="739">
        <v>2997</v>
      </c>
      <c r="E16" s="739">
        <v>233</v>
      </c>
      <c r="F16" s="739">
        <v>2</v>
      </c>
      <c r="G16" s="747">
        <v>3</v>
      </c>
    </row>
    <row r="17" spans="1:7" x14ac:dyDescent="0.2">
      <c r="A17" s="740" t="s">
        <v>45</v>
      </c>
      <c r="B17" s="736">
        <v>26311</v>
      </c>
      <c r="C17" s="736">
        <v>24669</v>
      </c>
      <c r="D17" s="736">
        <v>1538</v>
      </c>
      <c r="E17" s="736">
        <v>101</v>
      </c>
      <c r="F17" s="736">
        <v>1</v>
      </c>
      <c r="G17" s="744">
        <v>2</v>
      </c>
    </row>
    <row r="18" spans="1:7" x14ac:dyDescent="0.2">
      <c r="A18" s="740" t="s">
        <v>46</v>
      </c>
      <c r="B18" s="736">
        <v>4062</v>
      </c>
      <c r="C18" s="736">
        <v>2622</v>
      </c>
      <c r="D18" s="736">
        <v>1354</v>
      </c>
      <c r="E18" s="736">
        <v>85</v>
      </c>
      <c r="F18" s="744">
        <v>0</v>
      </c>
      <c r="G18" s="744">
        <v>1</v>
      </c>
    </row>
    <row r="19" spans="1:7" x14ac:dyDescent="0.2">
      <c r="A19" s="740" t="s">
        <v>47</v>
      </c>
      <c r="B19" s="736">
        <v>343</v>
      </c>
      <c r="C19" s="736">
        <v>192</v>
      </c>
      <c r="D19" s="736">
        <v>104</v>
      </c>
      <c r="E19" s="736">
        <v>47</v>
      </c>
      <c r="F19" s="744">
        <v>0</v>
      </c>
      <c r="G19" s="744">
        <v>0</v>
      </c>
    </row>
    <row r="20" spans="1:7" x14ac:dyDescent="0.2">
      <c r="A20" s="740" t="s">
        <v>527</v>
      </c>
      <c r="B20" s="736">
        <v>2</v>
      </c>
      <c r="C20" s="736">
        <v>1</v>
      </c>
      <c r="D20" s="744">
        <v>0</v>
      </c>
      <c r="E20" s="744">
        <v>0</v>
      </c>
      <c r="F20" s="736">
        <v>1</v>
      </c>
      <c r="G20" s="744">
        <v>0</v>
      </c>
    </row>
    <row r="21" spans="1:7" x14ac:dyDescent="0.2">
      <c r="A21" s="740" t="s">
        <v>489</v>
      </c>
      <c r="B21" s="736">
        <v>3</v>
      </c>
      <c r="C21" s="736">
        <v>2</v>
      </c>
      <c r="D21" s="736">
        <v>1</v>
      </c>
      <c r="E21" s="744">
        <v>0</v>
      </c>
      <c r="F21" s="744">
        <v>0</v>
      </c>
      <c r="G21" s="744">
        <v>0</v>
      </c>
    </row>
    <row r="22" spans="1:7" s="324" customFormat="1" x14ac:dyDescent="0.2">
      <c r="A22" s="737" t="s">
        <v>282</v>
      </c>
      <c r="B22" s="739">
        <v>26666</v>
      </c>
      <c r="C22" s="739">
        <v>24247</v>
      </c>
      <c r="D22" s="739">
        <v>2174</v>
      </c>
      <c r="E22" s="739">
        <v>211</v>
      </c>
      <c r="F22" s="739">
        <v>30</v>
      </c>
      <c r="G22" s="747">
        <v>4</v>
      </c>
    </row>
    <row r="23" spans="1:7" x14ac:dyDescent="0.2">
      <c r="A23" s="740" t="s">
        <v>45</v>
      </c>
      <c r="B23" s="736">
        <v>23248</v>
      </c>
      <c r="C23" s="736">
        <v>21838</v>
      </c>
      <c r="D23" s="736">
        <v>1276</v>
      </c>
      <c r="E23" s="736">
        <v>128</v>
      </c>
      <c r="F23" s="736">
        <v>4</v>
      </c>
      <c r="G23" s="744">
        <v>2</v>
      </c>
    </row>
    <row r="24" spans="1:7" x14ac:dyDescent="0.2">
      <c r="A24" s="740" t="s">
        <v>46</v>
      </c>
      <c r="B24" s="736">
        <v>3103</v>
      </c>
      <c r="C24" s="736">
        <v>2207</v>
      </c>
      <c r="D24" s="736">
        <v>838</v>
      </c>
      <c r="E24" s="736">
        <v>56</v>
      </c>
      <c r="F24" s="736">
        <v>1</v>
      </c>
      <c r="G24" s="744">
        <v>1</v>
      </c>
    </row>
    <row r="25" spans="1:7" x14ac:dyDescent="0.2">
      <c r="A25" s="740" t="s">
        <v>47</v>
      </c>
      <c r="B25" s="736">
        <v>281</v>
      </c>
      <c r="C25" s="736">
        <v>194</v>
      </c>
      <c r="D25" s="736">
        <v>59</v>
      </c>
      <c r="E25" s="736">
        <v>27</v>
      </c>
      <c r="F25" s="736">
        <v>1</v>
      </c>
      <c r="G25" s="744">
        <v>0</v>
      </c>
    </row>
    <row r="26" spans="1:7" x14ac:dyDescent="0.2">
      <c r="A26" s="740" t="s">
        <v>527</v>
      </c>
      <c r="B26" s="736">
        <v>31</v>
      </c>
      <c r="C26" s="736">
        <v>7</v>
      </c>
      <c r="D26" s="744">
        <v>0</v>
      </c>
      <c r="E26" s="744">
        <v>0</v>
      </c>
      <c r="F26" s="736">
        <v>24</v>
      </c>
      <c r="G26" s="744">
        <v>0</v>
      </c>
    </row>
    <row r="27" spans="1:7" x14ac:dyDescent="0.2">
      <c r="A27" s="740" t="s">
        <v>489</v>
      </c>
      <c r="B27" s="736">
        <v>3</v>
      </c>
      <c r="C27" s="736">
        <v>1</v>
      </c>
      <c r="D27" s="736">
        <v>1</v>
      </c>
      <c r="E27" s="744">
        <v>0</v>
      </c>
      <c r="F27" s="744">
        <v>0</v>
      </c>
      <c r="G27" s="744">
        <v>1</v>
      </c>
    </row>
    <row r="28" spans="1:7" s="324" customFormat="1" x14ac:dyDescent="0.2">
      <c r="A28" s="737" t="s">
        <v>18</v>
      </c>
      <c r="B28" s="739">
        <v>2616</v>
      </c>
      <c r="C28" s="739">
        <v>2394</v>
      </c>
      <c r="D28" s="739">
        <v>203</v>
      </c>
      <c r="E28" s="739">
        <v>19</v>
      </c>
      <c r="F28" s="747">
        <v>0</v>
      </c>
      <c r="G28" s="747">
        <v>0</v>
      </c>
    </row>
    <row r="29" spans="1:7" x14ac:dyDescent="0.2">
      <c r="A29" s="740" t="s">
        <v>45</v>
      </c>
      <c r="B29" s="736">
        <v>2327</v>
      </c>
      <c r="C29" s="736">
        <v>2200</v>
      </c>
      <c r="D29" s="736">
        <v>114</v>
      </c>
      <c r="E29" s="736">
        <v>13</v>
      </c>
      <c r="F29" s="744">
        <v>0</v>
      </c>
      <c r="G29" s="744">
        <v>0</v>
      </c>
    </row>
    <row r="30" spans="1:7" x14ac:dyDescent="0.2">
      <c r="A30" s="740" t="s">
        <v>46</v>
      </c>
      <c r="B30" s="736">
        <v>260</v>
      </c>
      <c r="C30" s="736">
        <v>174</v>
      </c>
      <c r="D30" s="736">
        <v>83</v>
      </c>
      <c r="E30" s="736">
        <v>3</v>
      </c>
      <c r="F30" s="744">
        <v>0</v>
      </c>
      <c r="G30" s="744">
        <v>0</v>
      </c>
    </row>
    <row r="31" spans="1:7" x14ac:dyDescent="0.2">
      <c r="A31" s="740" t="s">
        <v>47</v>
      </c>
      <c r="B31" s="736">
        <v>29</v>
      </c>
      <c r="C31" s="736">
        <v>20</v>
      </c>
      <c r="D31" s="736">
        <v>6</v>
      </c>
      <c r="E31" s="736">
        <v>3</v>
      </c>
      <c r="F31" s="744">
        <v>0</v>
      </c>
      <c r="G31" s="744">
        <v>0</v>
      </c>
    </row>
    <row r="32" spans="1:7" s="324" customFormat="1" x14ac:dyDescent="0.2">
      <c r="A32" s="737" t="s">
        <v>25</v>
      </c>
      <c r="B32" s="739">
        <v>230</v>
      </c>
      <c r="C32" s="739">
        <v>178</v>
      </c>
      <c r="D32" s="739">
        <v>49</v>
      </c>
      <c r="E32" s="747">
        <v>0</v>
      </c>
      <c r="F32" s="739">
        <v>3</v>
      </c>
      <c r="G32" s="747">
        <v>0</v>
      </c>
    </row>
    <row r="33" spans="1:7" x14ac:dyDescent="0.2">
      <c r="A33" s="740" t="s">
        <v>45</v>
      </c>
      <c r="B33" s="736">
        <v>169</v>
      </c>
      <c r="C33" s="736">
        <v>145</v>
      </c>
      <c r="D33" s="736">
        <v>24</v>
      </c>
      <c r="E33" s="744">
        <v>0</v>
      </c>
      <c r="F33" s="744">
        <v>0</v>
      </c>
      <c r="G33" s="744">
        <v>0</v>
      </c>
    </row>
    <row r="34" spans="1:7" x14ac:dyDescent="0.2">
      <c r="A34" s="740" t="s">
        <v>46</v>
      </c>
      <c r="B34" s="736">
        <v>56</v>
      </c>
      <c r="C34" s="736">
        <v>31</v>
      </c>
      <c r="D34" s="736">
        <v>25</v>
      </c>
      <c r="E34" s="744">
        <v>0</v>
      </c>
      <c r="F34" s="744">
        <v>0</v>
      </c>
      <c r="G34" s="744">
        <v>0</v>
      </c>
    </row>
    <row r="35" spans="1:7" x14ac:dyDescent="0.2">
      <c r="A35" s="740" t="s">
        <v>47</v>
      </c>
      <c r="B35" s="736">
        <v>2</v>
      </c>
      <c r="C35" s="736">
        <v>2</v>
      </c>
      <c r="D35" s="744">
        <v>0</v>
      </c>
      <c r="E35" s="744">
        <v>0</v>
      </c>
      <c r="F35" s="744">
        <v>0</v>
      </c>
      <c r="G35" s="744">
        <v>0</v>
      </c>
    </row>
    <row r="36" spans="1:7" x14ac:dyDescent="0.2">
      <c r="A36" s="740" t="s">
        <v>527</v>
      </c>
      <c r="B36" s="736">
        <v>3</v>
      </c>
      <c r="C36" s="744">
        <v>0</v>
      </c>
      <c r="D36" s="744">
        <v>0</v>
      </c>
      <c r="E36" s="744">
        <v>0</v>
      </c>
      <c r="F36" s="736">
        <v>3</v>
      </c>
      <c r="G36" s="744">
        <v>0</v>
      </c>
    </row>
    <row r="37" spans="1:7" s="324" customFormat="1" x14ac:dyDescent="0.2">
      <c r="A37" s="745" t="s">
        <v>27</v>
      </c>
      <c r="B37" s="739">
        <v>120</v>
      </c>
      <c r="C37" s="739">
        <v>90</v>
      </c>
      <c r="D37" s="739">
        <v>30</v>
      </c>
      <c r="E37" s="747">
        <v>0</v>
      </c>
      <c r="F37" s="747">
        <v>0</v>
      </c>
      <c r="G37" s="747">
        <v>0</v>
      </c>
    </row>
    <row r="38" spans="1:7" x14ac:dyDescent="0.2">
      <c r="A38" s="740" t="s">
        <v>45</v>
      </c>
      <c r="B38" s="736">
        <v>84</v>
      </c>
      <c r="C38" s="736">
        <v>72</v>
      </c>
      <c r="D38" s="736">
        <v>12</v>
      </c>
      <c r="E38" s="744">
        <v>0</v>
      </c>
      <c r="F38" s="744">
        <v>0</v>
      </c>
      <c r="G38" s="744">
        <v>0</v>
      </c>
    </row>
    <row r="39" spans="1:7" x14ac:dyDescent="0.2">
      <c r="A39" s="740" t="s">
        <v>46</v>
      </c>
      <c r="B39" s="736">
        <v>35</v>
      </c>
      <c r="C39" s="736">
        <v>17</v>
      </c>
      <c r="D39" s="736">
        <v>18</v>
      </c>
      <c r="E39" s="744">
        <v>0</v>
      </c>
      <c r="F39" s="744">
        <v>0</v>
      </c>
      <c r="G39" s="744">
        <v>0</v>
      </c>
    </row>
    <row r="40" spans="1:7" x14ac:dyDescent="0.2">
      <c r="A40" s="746" t="s">
        <v>47</v>
      </c>
      <c r="B40" s="744">
        <v>1</v>
      </c>
      <c r="C40" s="744">
        <v>1</v>
      </c>
      <c r="D40" s="744">
        <v>0</v>
      </c>
      <c r="E40" s="744">
        <v>0</v>
      </c>
      <c r="F40" s="744">
        <v>0</v>
      </c>
      <c r="G40" s="744">
        <v>0</v>
      </c>
    </row>
    <row r="42" spans="1:7" x14ac:dyDescent="0.2">
      <c r="A42" s="321" t="s">
        <v>804</v>
      </c>
    </row>
  </sheetData>
  <mergeCells count="4">
    <mergeCell ref="A6:G6"/>
    <mergeCell ref="A8:A9"/>
    <mergeCell ref="B8:B9"/>
    <mergeCell ref="C8:G8"/>
  </mergeCells>
  <hyperlinks>
    <hyperlink ref="I9" location="indice!B50" display="INICIO"/>
  </hyperlinks>
  <printOptions horizontalCentered="1"/>
  <pageMargins left="0.19685039370078741" right="0.19685039370078741" top="1.5354330708661419" bottom="0.74803149606299213" header="0.19685039370078741" footer="0.31496062992125984"/>
  <pageSetup paperSize="9" scale="83" firstPageNumber="67" orientation="landscape" useFirstPageNumber="1" r:id="rId1"/>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5:I40"/>
  <sheetViews>
    <sheetView zoomScaleNormal="100" workbookViewId="0">
      <selection activeCell="I8" sqref="I8"/>
    </sheetView>
  </sheetViews>
  <sheetFormatPr baseColWidth="10" defaultColWidth="21.140625" defaultRowHeight="12.75" x14ac:dyDescent="0.2"/>
  <cols>
    <col min="1" max="1" width="29.140625" style="474" customWidth="1"/>
    <col min="2" max="2" width="17.85546875" style="363" customWidth="1"/>
    <col min="3" max="3" width="16.28515625" style="363" customWidth="1"/>
    <col min="4" max="5" width="21.140625" style="363" customWidth="1"/>
    <col min="6" max="6" width="21.140625" style="323" customWidth="1"/>
    <col min="7" max="8" width="21.140625" style="313"/>
    <col min="9" max="16384" width="21.140625" style="1"/>
  </cols>
  <sheetData>
    <row r="5" spans="1:9" x14ac:dyDescent="0.2">
      <c r="A5" s="472"/>
      <c r="B5" s="284"/>
      <c r="C5" s="284"/>
      <c r="D5" s="284"/>
      <c r="E5" s="284"/>
      <c r="F5" s="242"/>
      <c r="G5" s="1"/>
      <c r="H5" s="1"/>
    </row>
    <row r="6" spans="1:9" s="3" customFormat="1" ht="39.75" customHeight="1" x14ac:dyDescent="0.25">
      <c r="A6" s="990" t="s">
        <v>721</v>
      </c>
      <c r="B6" s="990"/>
      <c r="C6" s="990"/>
      <c r="D6" s="990"/>
      <c r="E6" s="990"/>
      <c r="F6" s="990"/>
      <c r="G6" s="990"/>
      <c r="H6" s="564"/>
    </row>
    <row r="7" spans="1:9" s="3" customFormat="1" ht="15" x14ac:dyDescent="0.25">
      <c r="A7" s="473"/>
      <c r="B7" s="312"/>
      <c r="C7" s="312"/>
      <c r="D7" s="312"/>
      <c r="E7" s="312"/>
      <c r="F7" s="312"/>
      <c r="G7" s="312"/>
      <c r="H7" s="312"/>
    </row>
    <row r="8" spans="1:9" s="3" customFormat="1" ht="15" customHeight="1" x14ac:dyDescent="0.25">
      <c r="A8" s="988" t="s">
        <v>175</v>
      </c>
      <c r="B8" s="894" t="s">
        <v>524</v>
      </c>
      <c r="C8" s="894" t="s">
        <v>598</v>
      </c>
      <c r="D8" s="982"/>
      <c r="E8" s="982"/>
      <c r="F8" s="982"/>
      <c r="G8" s="982"/>
      <c r="I8" s="243" t="s">
        <v>82</v>
      </c>
    </row>
    <row r="9" spans="1:9" s="3" customFormat="1" ht="15" x14ac:dyDescent="0.25">
      <c r="A9" s="988"/>
      <c r="B9" s="982"/>
      <c r="C9" s="466" t="s">
        <v>48</v>
      </c>
      <c r="D9" s="466" t="s">
        <v>49</v>
      </c>
      <c r="E9" s="466" t="s">
        <v>50</v>
      </c>
      <c r="F9" s="466" t="s">
        <v>51</v>
      </c>
      <c r="G9" s="466" t="s">
        <v>489</v>
      </c>
    </row>
    <row r="10" spans="1:9" s="324" customFormat="1" x14ac:dyDescent="0.2">
      <c r="A10" s="745" t="s">
        <v>525</v>
      </c>
      <c r="B10" s="747">
        <v>60353</v>
      </c>
      <c r="C10" s="747">
        <v>54427</v>
      </c>
      <c r="D10" s="747">
        <v>5823</v>
      </c>
      <c r="E10" s="747">
        <v>62</v>
      </c>
      <c r="F10" s="747">
        <v>11</v>
      </c>
      <c r="G10" s="747">
        <v>30</v>
      </c>
    </row>
    <row r="11" spans="1:9" x14ac:dyDescent="0.2">
      <c r="A11" s="748" t="s">
        <v>48</v>
      </c>
      <c r="B11" s="736">
        <v>52170</v>
      </c>
      <c r="C11" s="736">
        <v>48960</v>
      </c>
      <c r="D11" s="736">
        <v>3170</v>
      </c>
      <c r="E11" s="736">
        <v>21</v>
      </c>
      <c r="F11" s="736">
        <v>5</v>
      </c>
      <c r="G11" s="736">
        <v>14</v>
      </c>
      <c r="H11" s="1"/>
    </row>
    <row r="12" spans="1:9" x14ac:dyDescent="0.2">
      <c r="A12" s="748" t="s">
        <v>49</v>
      </c>
      <c r="B12" s="736">
        <v>7971</v>
      </c>
      <c r="C12" s="736">
        <v>5352</v>
      </c>
      <c r="D12" s="736">
        <v>2583</v>
      </c>
      <c r="E12" s="736">
        <v>27</v>
      </c>
      <c r="F12" s="736">
        <v>3</v>
      </c>
      <c r="G12" s="736">
        <v>6</v>
      </c>
      <c r="H12" s="1"/>
    </row>
    <row r="13" spans="1:9" x14ac:dyDescent="0.2">
      <c r="A13" s="748" t="s">
        <v>50</v>
      </c>
      <c r="B13" s="736">
        <v>168</v>
      </c>
      <c r="C13" s="736">
        <v>88</v>
      </c>
      <c r="D13" s="736">
        <v>65</v>
      </c>
      <c r="E13" s="736">
        <v>14</v>
      </c>
      <c r="F13" s="736">
        <v>1</v>
      </c>
      <c r="G13" s="741">
        <v>0</v>
      </c>
      <c r="H13" s="1"/>
    </row>
    <row r="14" spans="1:9" x14ac:dyDescent="0.2">
      <c r="A14" s="748" t="s">
        <v>51</v>
      </c>
      <c r="B14" s="736">
        <v>14</v>
      </c>
      <c r="C14" s="736">
        <v>9</v>
      </c>
      <c r="D14" s="736">
        <v>3</v>
      </c>
      <c r="E14" s="741">
        <v>0</v>
      </c>
      <c r="F14" s="736">
        <v>2</v>
      </c>
      <c r="G14" s="741">
        <v>0</v>
      </c>
      <c r="H14" s="1"/>
    </row>
    <row r="15" spans="1:9" x14ac:dyDescent="0.2">
      <c r="A15" s="748" t="s">
        <v>489</v>
      </c>
      <c r="B15" s="736">
        <v>30</v>
      </c>
      <c r="C15" s="736">
        <v>18</v>
      </c>
      <c r="D15" s="736">
        <v>2</v>
      </c>
      <c r="E15" s="741">
        <v>0</v>
      </c>
      <c r="F15" s="741">
        <v>0</v>
      </c>
      <c r="G15" s="736">
        <v>10</v>
      </c>
      <c r="H15" s="1"/>
    </row>
    <row r="16" spans="1:9" s="324" customFormat="1" x14ac:dyDescent="0.2">
      <c r="A16" s="737" t="s">
        <v>281</v>
      </c>
      <c r="B16" s="739">
        <v>30721</v>
      </c>
      <c r="C16" s="739">
        <v>27488</v>
      </c>
      <c r="D16" s="739">
        <v>3172</v>
      </c>
      <c r="E16" s="739">
        <v>25</v>
      </c>
      <c r="F16" s="739">
        <v>10</v>
      </c>
      <c r="G16" s="739">
        <v>26</v>
      </c>
    </row>
    <row r="17" spans="1:8" x14ac:dyDescent="0.2">
      <c r="A17" s="740" t="s">
        <v>48</v>
      </c>
      <c r="B17" s="736">
        <v>26312</v>
      </c>
      <c r="C17" s="736">
        <v>24671</v>
      </c>
      <c r="D17" s="736">
        <v>1617</v>
      </c>
      <c r="E17" s="736">
        <v>7</v>
      </c>
      <c r="F17" s="736">
        <v>5</v>
      </c>
      <c r="G17" s="736">
        <v>12</v>
      </c>
      <c r="H17" s="1"/>
    </row>
    <row r="18" spans="1:8" x14ac:dyDescent="0.2">
      <c r="A18" s="740" t="s">
        <v>49</v>
      </c>
      <c r="B18" s="736">
        <v>4293</v>
      </c>
      <c r="C18" s="736">
        <v>2752</v>
      </c>
      <c r="D18" s="736">
        <v>1521</v>
      </c>
      <c r="E18" s="736">
        <v>12</v>
      </c>
      <c r="F18" s="736">
        <v>3</v>
      </c>
      <c r="G18" s="736">
        <v>5</v>
      </c>
      <c r="H18" s="1"/>
    </row>
    <row r="19" spans="1:8" x14ac:dyDescent="0.2">
      <c r="A19" s="740" t="s">
        <v>50</v>
      </c>
      <c r="B19" s="736">
        <v>82</v>
      </c>
      <c r="C19" s="736">
        <v>43</v>
      </c>
      <c r="D19" s="736">
        <v>32</v>
      </c>
      <c r="E19" s="736">
        <v>6</v>
      </c>
      <c r="F19" s="736">
        <v>1</v>
      </c>
      <c r="G19" s="741">
        <v>0</v>
      </c>
      <c r="H19" s="1"/>
    </row>
    <row r="20" spans="1:8" x14ac:dyDescent="0.2">
      <c r="A20" s="740" t="s">
        <v>51</v>
      </c>
      <c r="B20" s="736">
        <v>9</v>
      </c>
      <c r="C20" s="736">
        <v>7</v>
      </c>
      <c r="D20" s="736">
        <v>1</v>
      </c>
      <c r="E20" s="741">
        <v>0</v>
      </c>
      <c r="F20" s="736">
        <v>1</v>
      </c>
      <c r="G20" s="741">
        <v>0</v>
      </c>
      <c r="H20" s="1"/>
    </row>
    <row r="21" spans="1:8" x14ac:dyDescent="0.2">
      <c r="A21" s="740" t="s">
        <v>489</v>
      </c>
      <c r="B21" s="736">
        <v>25</v>
      </c>
      <c r="C21" s="736">
        <v>15</v>
      </c>
      <c r="D21" s="736">
        <v>1</v>
      </c>
      <c r="E21" s="741">
        <v>0</v>
      </c>
      <c r="F21" s="741">
        <v>0</v>
      </c>
      <c r="G21" s="736">
        <v>9</v>
      </c>
      <c r="H21" s="1"/>
    </row>
    <row r="22" spans="1:8" s="324" customFormat="1" x14ac:dyDescent="0.2">
      <c r="A22" s="737" t="s">
        <v>282</v>
      </c>
      <c r="B22" s="739">
        <v>26666</v>
      </c>
      <c r="C22" s="739">
        <v>24274</v>
      </c>
      <c r="D22" s="739">
        <v>2354</v>
      </c>
      <c r="E22" s="739">
        <v>33</v>
      </c>
      <c r="F22" s="739">
        <v>1</v>
      </c>
      <c r="G22" s="739">
        <v>4</v>
      </c>
    </row>
    <row r="23" spans="1:8" x14ac:dyDescent="0.2">
      <c r="A23" s="740" t="s">
        <v>48</v>
      </c>
      <c r="B23" s="736">
        <v>23275</v>
      </c>
      <c r="C23" s="736">
        <v>21869</v>
      </c>
      <c r="D23" s="736">
        <v>1391</v>
      </c>
      <c r="E23" s="736">
        <v>13</v>
      </c>
      <c r="F23" s="741">
        <v>0</v>
      </c>
      <c r="G23" s="736">
        <v>2</v>
      </c>
      <c r="H23" s="1"/>
    </row>
    <row r="24" spans="1:8" x14ac:dyDescent="0.2">
      <c r="A24" s="740" t="s">
        <v>49</v>
      </c>
      <c r="B24" s="736">
        <v>3306</v>
      </c>
      <c r="C24" s="736">
        <v>2358</v>
      </c>
      <c r="D24" s="736">
        <v>934</v>
      </c>
      <c r="E24" s="736">
        <v>13</v>
      </c>
      <c r="F24" s="741">
        <v>0</v>
      </c>
      <c r="G24" s="736">
        <v>1</v>
      </c>
      <c r="H24" s="1"/>
    </row>
    <row r="25" spans="1:8" x14ac:dyDescent="0.2">
      <c r="A25" s="740" t="s">
        <v>50</v>
      </c>
      <c r="B25" s="736">
        <v>75</v>
      </c>
      <c r="C25" s="736">
        <v>42</v>
      </c>
      <c r="D25" s="736">
        <v>26</v>
      </c>
      <c r="E25" s="736">
        <v>7</v>
      </c>
      <c r="F25" s="741">
        <v>0</v>
      </c>
      <c r="G25" s="741">
        <v>0</v>
      </c>
      <c r="H25" s="1"/>
    </row>
    <row r="26" spans="1:8" x14ac:dyDescent="0.2">
      <c r="A26" s="740" t="s">
        <v>51</v>
      </c>
      <c r="B26" s="736">
        <v>5</v>
      </c>
      <c r="C26" s="736">
        <v>2</v>
      </c>
      <c r="D26" s="736">
        <v>2</v>
      </c>
      <c r="E26" s="741">
        <v>0</v>
      </c>
      <c r="F26" s="736">
        <v>1</v>
      </c>
      <c r="G26" s="741">
        <v>0</v>
      </c>
      <c r="H26" s="1"/>
    </row>
    <row r="27" spans="1:8" x14ac:dyDescent="0.2">
      <c r="A27" s="740" t="s">
        <v>489</v>
      </c>
      <c r="B27" s="736">
        <v>5</v>
      </c>
      <c r="C27" s="736">
        <v>3</v>
      </c>
      <c r="D27" s="736">
        <v>1</v>
      </c>
      <c r="E27" s="741">
        <v>0</v>
      </c>
      <c r="F27" s="741">
        <v>0</v>
      </c>
      <c r="G27" s="736">
        <v>1</v>
      </c>
      <c r="H27" s="1"/>
    </row>
    <row r="28" spans="1:8" s="324" customFormat="1" x14ac:dyDescent="0.2">
      <c r="A28" s="737" t="s">
        <v>18</v>
      </c>
      <c r="B28" s="739">
        <v>2616</v>
      </c>
      <c r="C28" s="739">
        <v>2394</v>
      </c>
      <c r="D28" s="739">
        <v>220</v>
      </c>
      <c r="E28" s="739">
        <v>2</v>
      </c>
      <c r="F28" s="743">
        <v>0</v>
      </c>
      <c r="G28" s="743">
        <v>0</v>
      </c>
    </row>
    <row r="29" spans="1:8" x14ac:dyDescent="0.2">
      <c r="A29" s="740" t="s">
        <v>48</v>
      </c>
      <c r="B29" s="736">
        <v>2327</v>
      </c>
      <c r="C29" s="736">
        <v>2200</v>
      </c>
      <c r="D29" s="736">
        <v>127</v>
      </c>
      <c r="E29" s="741">
        <v>0</v>
      </c>
      <c r="F29" s="741">
        <v>0</v>
      </c>
      <c r="G29" s="741">
        <v>0</v>
      </c>
      <c r="H29" s="1"/>
    </row>
    <row r="30" spans="1:8" x14ac:dyDescent="0.2">
      <c r="A30" s="740" t="s">
        <v>49</v>
      </c>
      <c r="B30" s="736">
        <v>282</v>
      </c>
      <c r="C30" s="736">
        <v>192</v>
      </c>
      <c r="D30" s="736">
        <v>88</v>
      </c>
      <c r="E30" s="736">
        <v>2</v>
      </c>
      <c r="F30" s="741">
        <v>0</v>
      </c>
      <c r="G30" s="741">
        <v>0</v>
      </c>
      <c r="H30" s="1"/>
    </row>
    <row r="31" spans="1:8" x14ac:dyDescent="0.2">
      <c r="A31" s="740" t="s">
        <v>50</v>
      </c>
      <c r="B31" s="736">
        <v>7</v>
      </c>
      <c r="C31" s="736">
        <v>2</v>
      </c>
      <c r="D31" s="736">
        <v>5</v>
      </c>
      <c r="E31" s="741">
        <v>0</v>
      </c>
      <c r="F31" s="741">
        <v>0</v>
      </c>
      <c r="G31" s="741">
        <v>0</v>
      </c>
      <c r="H31" s="1"/>
    </row>
    <row r="32" spans="1:8" s="324" customFormat="1" x14ac:dyDescent="0.2">
      <c r="A32" s="737" t="s">
        <v>25</v>
      </c>
      <c r="B32" s="739">
        <v>230</v>
      </c>
      <c r="C32" s="739">
        <v>181</v>
      </c>
      <c r="D32" s="739">
        <v>48</v>
      </c>
      <c r="E32" s="739">
        <v>1</v>
      </c>
      <c r="F32" s="743">
        <v>0</v>
      </c>
      <c r="G32" s="743">
        <v>0</v>
      </c>
    </row>
    <row r="33" spans="1:8" x14ac:dyDescent="0.2">
      <c r="A33" s="740" t="s">
        <v>48</v>
      </c>
      <c r="B33" s="736">
        <v>172</v>
      </c>
      <c r="C33" s="736">
        <v>148</v>
      </c>
      <c r="D33" s="736">
        <v>23</v>
      </c>
      <c r="E33" s="736">
        <v>1</v>
      </c>
      <c r="F33" s="741">
        <v>0</v>
      </c>
      <c r="G33" s="741">
        <v>0</v>
      </c>
      <c r="H33" s="1"/>
    </row>
    <row r="34" spans="1:8" x14ac:dyDescent="0.2">
      <c r="A34" s="740" t="s">
        <v>49</v>
      </c>
      <c r="B34" s="736">
        <v>58</v>
      </c>
      <c r="C34" s="736">
        <v>33</v>
      </c>
      <c r="D34" s="736">
        <v>25</v>
      </c>
      <c r="E34" s="741">
        <v>0</v>
      </c>
      <c r="F34" s="741">
        <v>0</v>
      </c>
      <c r="G34" s="741">
        <v>0</v>
      </c>
      <c r="H34" s="1"/>
    </row>
    <row r="35" spans="1:8" s="324" customFormat="1" x14ac:dyDescent="0.2">
      <c r="A35" s="737" t="s">
        <v>27</v>
      </c>
      <c r="B35" s="739">
        <v>120</v>
      </c>
      <c r="C35" s="739">
        <v>90</v>
      </c>
      <c r="D35" s="739">
        <v>29</v>
      </c>
      <c r="E35" s="739">
        <v>1</v>
      </c>
      <c r="F35" s="743">
        <v>0</v>
      </c>
      <c r="G35" s="743">
        <v>0</v>
      </c>
    </row>
    <row r="36" spans="1:8" x14ac:dyDescent="0.2">
      <c r="A36" s="740" t="s">
        <v>48</v>
      </c>
      <c r="B36" s="736">
        <v>84</v>
      </c>
      <c r="C36" s="736">
        <v>72</v>
      </c>
      <c r="D36" s="736">
        <v>12</v>
      </c>
      <c r="E36" s="741">
        <v>0</v>
      </c>
      <c r="F36" s="741">
        <v>0</v>
      </c>
      <c r="G36" s="741">
        <v>0</v>
      </c>
      <c r="H36" s="1"/>
    </row>
    <row r="37" spans="1:8" x14ac:dyDescent="0.2">
      <c r="A37" s="740" t="s">
        <v>49</v>
      </c>
      <c r="B37" s="736">
        <v>32</v>
      </c>
      <c r="C37" s="736">
        <v>17</v>
      </c>
      <c r="D37" s="736">
        <v>15</v>
      </c>
      <c r="E37" s="741">
        <v>0</v>
      </c>
      <c r="F37" s="741">
        <v>0</v>
      </c>
      <c r="G37" s="741">
        <v>0</v>
      </c>
      <c r="H37" s="1"/>
    </row>
    <row r="38" spans="1:8" x14ac:dyDescent="0.2">
      <c r="A38" s="740" t="s">
        <v>50</v>
      </c>
      <c r="B38" s="736">
        <v>4</v>
      </c>
      <c r="C38" s="736">
        <v>1</v>
      </c>
      <c r="D38" s="736">
        <v>2</v>
      </c>
      <c r="E38" s="736">
        <v>1</v>
      </c>
      <c r="F38" s="741">
        <v>0</v>
      </c>
      <c r="G38" s="741">
        <v>0</v>
      </c>
      <c r="H38" s="1"/>
    </row>
    <row r="39" spans="1:8" x14ac:dyDescent="0.2">
      <c r="A39" s="283"/>
      <c r="B39" s="1"/>
      <c r="C39" s="1"/>
      <c r="D39" s="1"/>
      <c r="E39" s="1"/>
      <c r="F39" s="1"/>
      <c r="G39" s="1"/>
      <c r="H39" s="1"/>
    </row>
    <row r="40" spans="1:8" x14ac:dyDescent="0.2">
      <c r="A40" s="526" t="s">
        <v>805</v>
      </c>
    </row>
  </sheetData>
  <mergeCells count="4">
    <mergeCell ref="A8:A9"/>
    <mergeCell ref="B8:B9"/>
    <mergeCell ref="C8:G8"/>
    <mergeCell ref="A6:G6"/>
  </mergeCells>
  <hyperlinks>
    <hyperlink ref="I8" location="indice!B51" display="INICIO"/>
  </hyperlinks>
  <printOptions horizontalCentered="1"/>
  <pageMargins left="0.19685039370078741" right="0.19685039370078741" top="1.5354330708661419" bottom="0.74803149606299213" header="0.19685039370078741" footer="0.31496062992125984"/>
  <pageSetup paperSize="9" scale="78" firstPageNumber="68" orientation="landscape" useFirstPageNumber="1" r:id="rId1"/>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6:I332"/>
  <sheetViews>
    <sheetView zoomScaleNormal="100" workbookViewId="0">
      <selection activeCell="I8" sqref="I8"/>
    </sheetView>
  </sheetViews>
  <sheetFormatPr baseColWidth="10" defaultRowHeight="12.75" x14ac:dyDescent="0.2"/>
  <cols>
    <col min="1" max="1" width="35.85546875" style="1" customWidth="1"/>
    <col min="2" max="2" width="17.85546875" style="1" customWidth="1"/>
    <col min="3" max="7" width="19.140625" style="248" customWidth="1"/>
    <col min="8" max="8" width="16.7109375" style="248" customWidth="1"/>
    <col min="9" max="16384" width="11.42578125" style="1"/>
  </cols>
  <sheetData>
    <row r="6" spans="1:9" s="3" customFormat="1" ht="41.25" customHeight="1" x14ac:dyDescent="0.25">
      <c r="A6" s="991" t="s">
        <v>722</v>
      </c>
      <c r="B6" s="991"/>
      <c r="C6" s="991"/>
      <c r="D6" s="991"/>
      <c r="E6" s="991"/>
      <c r="F6" s="991"/>
      <c r="G6" s="991"/>
      <c r="H6" s="565"/>
    </row>
    <row r="7" spans="1:9" s="3" customFormat="1" ht="15" x14ac:dyDescent="0.25">
      <c r="A7" s="317"/>
      <c r="B7" s="317"/>
      <c r="C7" s="317"/>
      <c r="D7" s="317"/>
      <c r="E7" s="317"/>
      <c r="F7" s="317"/>
      <c r="G7" s="317"/>
      <c r="H7" s="317"/>
    </row>
    <row r="8" spans="1:9" s="3" customFormat="1" ht="15" customHeight="1" x14ac:dyDescent="0.25">
      <c r="A8" s="988" t="s">
        <v>176</v>
      </c>
      <c r="B8" s="894" t="s">
        <v>524</v>
      </c>
      <c r="C8" s="894" t="s">
        <v>598</v>
      </c>
      <c r="D8" s="982"/>
      <c r="E8" s="982"/>
      <c r="F8" s="982"/>
      <c r="G8" s="982"/>
      <c r="I8" s="243" t="s">
        <v>82</v>
      </c>
    </row>
    <row r="9" spans="1:9" s="318" customFormat="1" ht="15" x14ac:dyDescent="0.25">
      <c r="A9" s="988"/>
      <c r="B9" s="982"/>
      <c r="C9" s="466" t="s">
        <v>48</v>
      </c>
      <c r="D9" s="466" t="s">
        <v>49</v>
      </c>
      <c r="E9" s="466" t="s">
        <v>50</v>
      </c>
      <c r="F9" s="466" t="s">
        <v>51</v>
      </c>
      <c r="G9" s="466" t="s">
        <v>489</v>
      </c>
    </row>
    <row r="10" spans="1:9" s="324" customFormat="1" x14ac:dyDescent="0.2">
      <c r="A10" s="745" t="s">
        <v>524</v>
      </c>
      <c r="B10" s="747">
        <v>60353</v>
      </c>
      <c r="C10" s="747">
        <v>54427</v>
      </c>
      <c r="D10" s="747">
        <v>5823</v>
      </c>
      <c r="E10" s="747">
        <v>62</v>
      </c>
      <c r="F10" s="747">
        <v>11</v>
      </c>
      <c r="G10" s="747">
        <v>30</v>
      </c>
    </row>
    <row r="11" spans="1:9" s="324" customFormat="1" x14ac:dyDescent="0.2">
      <c r="A11" s="749" t="s">
        <v>281</v>
      </c>
      <c r="B11" s="747">
        <f t="shared" ref="B11:G11" si="0">+B12+B18+B22+B27+B30+B34+B38+B42+B46+B52+B57</f>
        <v>30721</v>
      </c>
      <c r="C11" s="747">
        <f t="shared" si="0"/>
        <v>27488</v>
      </c>
      <c r="D11" s="747">
        <f t="shared" si="0"/>
        <v>3172</v>
      </c>
      <c r="E11" s="747">
        <f t="shared" si="0"/>
        <v>25</v>
      </c>
      <c r="F11" s="747">
        <f t="shared" si="0"/>
        <v>10</v>
      </c>
      <c r="G11" s="747">
        <f t="shared" si="0"/>
        <v>26</v>
      </c>
    </row>
    <row r="12" spans="1:9" s="324" customFormat="1" x14ac:dyDescent="0.2">
      <c r="A12" s="750" t="s">
        <v>148</v>
      </c>
      <c r="B12" s="747">
        <v>3371</v>
      </c>
      <c r="C12" s="747">
        <v>2976</v>
      </c>
      <c r="D12" s="747">
        <v>389</v>
      </c>
      <c r="E12" s="747">
        <v>5</v>
      </c>
      <c r="F12" s="747">
        <v>0</v>
      </c>
      <c r="G12" s="747">
        <v>1</v>
      </c>
    </row>
    <row r="13" spans="1:9" x14ac:dyDescent="0.2">
      <c r="A13" s="746" t="s">
        <v>48</v>
      </c>
      <c r="B13" s="744">
        <v>2839</v>
      </c>
      <c r="C13" s="744">
        <v>2643</v>
      </c>
      <c r="D13" s="744">
        <v>194</v>
      </c>
      <c r="E13" s="744">
        <v>2</v>
      </c>
      <c r="F13" s="744">
        <v>0</v>
      </c>
      <c r="G13" s="744">
        <v>0</v>
      </c>
      <c r="H13" s="1"/>
    </row>
    <row r="14" spans="1:9" x14ac:dyDescent="0.2">
      <c r="A14" s="746" t="s">
        <v>49</v>
      </c>
      <c r="B14" s="744">
        <v>505</v>
      </c>
      <c r="C14" s="744">
        <v>319</v>
      </c>
      <c r="D14" s="744">
        <v>184</v>
      </c>
      <c r="E14" s="744">
        <v>2</v>
      </c>
      <c r="F14" s="744">
        <v>0</v>
      </c>
      <c r="G14" s="744">
        <v>0</v>
      </c>
      <c r="H14" s="1"/>
    </row>
    <row r="15" spans="1:9" x14ac:dyDescent="0.2">
      <c r="A15" s="746" t="s">
        <v>50</v>
      </c>
      <c r="B15" s="744">
        <v>25</v>
      </c>
      <c r="C15" s="744">
        <v>13</v>
      </c>
      <c r="D15" s="744">
        <v>11</v>
      </c>
      <c r="E15" s="744">
        <v>1</v>
      </c>
      <c r="F15" s="744">
        <v>0</v>
      </c>
      <c r="G15" s="744">
        <v>0</v>
      </c>
      <c r="H15" s="1"/>
    </row>
    <row r="16" spans="1:9" x14ac:dyDescent="0.2">
      <c r="A16" s="746" t="s">
        <v>51</v>
      </c>
      <c r="B16" s="744">
        <v>1</v>
      </c>
      <c r="C16" s="744">
        <v>1</v>
      </c>
      <c r="D16" s="744">
        <v>0</v>
      </c>
      <c r="E16" s="744">
        <v>0</v>
      </c>
      <c r="F16" s="744">
        <v>0</v>
      </c>
      <c r="G16" s="744">
        <v>0</v>
      </c>
      <c r="H16" s="1"/>
    </row>
    <row r="17" spans="1:8" x14ac:dyDescent="0.2">
      <c r="A17" s="746" t="s">
        <v>489</v>
      </c>
      <c r="B17" s="744">
        <v>1</v>
      </c>
      <c r="C17" s="744">
        <v>0</v>
      </c>
      <c r="D17" s="744">
        <v>0</v>
      </c>
      <c r="E17" s="744">
        <v>0</v>
      </c>
      <c r="F17" s="744">
        <v>0</v>
      </c>
      <c r="G17" s="744">
        <v>1</v>
      </c>
      <c r="H17" s="1"/>
    </row>
    <row r="18" spans="1:8" s="324" customFormat="1" x14ac:dyDescent="0.2">
      <c r="A18" s="750" t="s">
        <v>147</v>
      </c>
      <c r="B18" s="747">
        <v>460</v>
      </c>
      <c r="C18" s="747">
        <v>420</v>
      </c>
      <c r="D18" s="747">
        <v>39</v>
      </c>
      <c r="E18" s="747">
        <v>0</v>
      </c>
      <c r="F18" s="747">
        <v>1</v>
      </c>
      <c r="G18" s="747">
        <v>0</v>
      </c>
    </row>
    <row r="19" spans="1:8" x14ac:dyDescent="0.2">
      <c r="A19" s="746" t="s">
        <v>48</v>
      </c>
      <c r="B19" s="744">
        <v>392</v>
      </c>
      <c r="C19" s="744">
        <v>375</v>
      </c>
      <c r="D19" s="744">
        <v>16</v>
      </c>
      <c r="E19" s="744">
        <v>0</v>
      </c>
      <c r="F19" s="744">
        <v>1</v>
      </c>
      <c r="G19" s="744">
        <v>0</v>
      </c>
      <c r="H19" s="1"/>
    </row>
    <row r="20" spans="1:8" x14ac:dyDescent="0.2">
      <c r="A20" s="746" t="s">
        <v>49</v>
      </c>
      <c r="B20" s="744">
        <v>66</v>
      </c>
      <c r="C20" s="744">
        <v>44</v>
      </c>
      <c r="D20" s="744">
        <v>22</v>
      </c>
      <c r="E20" s="744">
        <v>0</v>
      </c>
      <c r="F20" s="744">
        <v>0</v>
      </c>
      <c r="G20" s="744">
        <v>0</v>
      </c>
      <c r="H20" s="1"/>
    </row>
    <row r="21" spans="1:8" x14ac:dyDescent="0.2">
      <c r="A21" s="746" t="s">
        <v>50</v>
      </c>
      <c r="B21" s="744">
        <v>2</v>
      </c>
      <c r="C21" s="744">
        <v>1</v>
      </c>
      <c r="D21" s="744">
        <v>1</v>
      </c>
      <c r="E21" s="744">
        <v>0</v>
      </c>
      <c r="F21" s="744">
        <v>0</v>
      </c>
      <c r="G21" s="744">
        <v>0</v>
      </c>
      <c r="H21" s="1"/>
    </row>
    <row r="22" spans="1:8" s="324" customFormat="1" x14ac:dyDescent="0.2">
      <c r="A22" s="750" t="s">
        <v>146</v>
      </c>
      <c r="B22" s="747">
        <v>1038</v>
      </c>
      <c r="C22" s="747">
        <v>931</v>
      </c>
      <c r="D22" s="747">
        <v>105</v>
      </c>
      <c r="E22" s="747">
        <v>1</v>
      </c>
      <c r="F22" s="747">
        <v>1</v>
      </c>
      <c r="G22" s="747">
        <v>0</v>
      </c>
    </row>
    <row r="23" spans="1:8" x14ac:dyDescent="0.2">
      <c r="A23" s="746" t="s">
        <v>48</v>
      </c>
      <c r="B23" s="744">
        <v>884</v>
      </c>
      <c r="C23" s="744">
        <v>842</v>
      </c>
      <c r="D23" s="744">
        <v>42</v>
      </c>
      <c r="E23" s="744">
        <v>0</v>
      </c>
      <c r="F23" s="744">
        <v>0</v>
      </c>
      <c r="G23" s="744">
        <v>0</v>
      </c>
      <c r="H23" s="1"/>
    </row>
    <row r="24" spans="1:8" x14ac:dyDescent="0.2">
      <c r="A24" s="746" t="s">
        <v>49</v>
      </c>
      <c r="B24" s="744">
        <v>148</v>
      </c>
      <c r="C24" s="744">
        <v>88</v>
      </c>
      <c r="D24" s="744">
        <v>59</v>
      </c>
      <c r="E24" s="744">
        <v>0</v>
      </c>
      <c r="F24" s="744">
        <v>1</v>
      </c>
      <c r="G24" s="744">
        <v>0</v>
      </c>
      <c r="H24" s="1"/>
    </row>
    <row r="25" spans="1:8" x14ac:dyDescent="0.2">
      <c r="A25" s="746" t="s">
        <v>50</v>
      </c>
      <c r="B25" s="744">
        <v>5</v>
      </c>
      <c r="C25" s="744">
        <v>0</v>
      </c>
      <c r="D25" s="744">
        <v>4</v>
      </c>
      <c r="E25" s="744">
        <v>1</v>
      </c>
      <c r="F25" s="744">
        <v>0</v>
      </c>
      <c r="G25" s="744">
        <v>0</v>
      </c>
      <c r="H25" s="1"/>
    </row>
    <row r="26" spans="1:8" x14ac:dyDescent="0.2">
      <c r="A26" s="746" t="s">
        <v>51</v>
      </c>
      <c r="B26" s="744">
        <v>1</v>
      </c>
      <c r="C26" s="744">
        <v>1</v>
      </c>
      <c r="D26" s="744">
        <v>0</v>
      </c>
      <c r="E26" s="744">
        <v>0</v>
      </c>
      <c r="F26" s="744">
        <v>0</v>
      </c>
      <c r="G26" s="744">
        <v>0</v>
      </c>
      <c r="H26" s="1"/>
    </row>
    <row r="27" spans="1:8" s="324" customFormat="1" x14ac:dyDescent="0.2">
      <c r="A27" s="750" t="s">
        <v>145</v>
      </c>
      <c r="B27" s="747">
        <v>527</v>
      </c>
      <c r="C27" s="747">
        <v>480</v>
      </c>
      <c r="D27" s="747">
        <v>47</v>
      </c>
      <c r="E27" s="747">
        <v>0</v>
      </c>
      <c r="F27" s="747">
        <v>0</v>
      </c>
      <c r="G27" s="747">
        <v>0</v>
      </c>
    </row>
    <row r="28" spans="1:8" x14ac:dyDescent="0.2">
      <c r="A28" s="746" t="s">
        <v>48</v>
      </c>
      <c r="B28" s="744">
        <v>454</v>
      </c>
      <c r="C28" s="744">
        <v>431</v>
      </c>
      <c r="D28" s="744">
        <v>23</v>
      </c>
      <c r="E28" s="744">
        <v>0</v>
      </c>
      <c r="F28" s="744">
        <v>0</v>
      </c>
      <c r="G28" s="744">
        <v>0</v>
      </c>
      <c r="H28" s="1"/>
    </row>
    <row r="29" spans="1:8" x14ac:dyDescent="0.2">
      <c r="A29" s="746" t="s">
        <v>49</v>
      </c>
      <c r="B29" s="744">
        <v>73</v>
      </c>
      <c r="C29" s="744">
        <v>49</v>
      </c>
      <c r="D29" s="744">
        <v>24</v>
      </c>
      <c r="E29" s="744">
        <v>0</v>
      </c>
      <c r="F29" s="744">
        <v>0</v>
      </c>
      <c r="G29" s="744">
        <v>0</v>
      </c>
      <c r="H29" s="1"/>
    </row>
    <row r="30" spans="1:8" s="324" customFormat="1" x14ac:dyDescent="0.2">
      <c r="A30" s="750" t="s">
        <v>144</v>
      </c>
      <c r="B30" s="747">
        <v>1805</v>
      </c>
      <c r="C30" s="747">
        <v>1683</v>
      </c>
      <c r="D30" s="747">
        <v>120</v>
      </c>
      <c r="E30" s="747">
        <v>2</v>
      </c>
      <c r="F30" s="747">
        <v>0</v>
      </c>
      <c r="G30" s="747">
        <v>0</v>
      </c>
    </row>
    <row r="31" spans="1:8" x14ac:dyDescent="0.2">
      <c r="A31" s="746" t="s">
        <v>48</v>
      </c>
      <c r="B31" s="744">
        <v>1663</v>
      </c>
      <c r="C31" s="744">
        <v>1588</v>
      </c>
      <c r="D31" s="744">
        <v>75</v>
      </c>
      <c r="E31" s="744">
        <v>0</v>
      </c>
      <c r="F31" s="744">
        <v>0</v>
      </c>
      <c r="G31" s="744">
        <v>0</v>
      </c>
      <c r="H31" s="1"/>
    </row>
    <row r="32" spans="1:8" x14ac:dyDescent="0.2">
      <c r="A32" s="746" t="s">
        <v>49</v>
      </c>
      <c r="B32" s="744">
        <v>141</v>
      </c>
      <c r="C32" s="744">
        <v>94</v>
      </c>
      <c r="D32" s="744">
        <v>45</v>
      </c>
      <c r="E32" s="744">
        <v>2</v>
      </c>
      <c r="F32" s="744">
        <v>0</v>
      </c>
      <c r="G32" s="744">
        <v>0</v>
      </c>
      <c r="H32" s="1"/>
    </row>
    <row r="33" spans="1:8" x14ac:dyDescent="0.2">
      <c r="A33" s="746" t="s">
        <v>50</v>
      </c>
      <c r="B33" s="744">
        <v>1</v>
      </c>
      <c r="C33" s="744">
        <v>1</v>
      </c>
      <c r="D33" s="744">
        <v>0</v>
      </c>
      <c r="E33" s="744">
        <v>0</v>
      </c>
      <c r="F33" s="744">
        <v>0</v>
      </c>
      <c r="G33" s="744">
        <v>0</v>
      </c>
      <c r="H33" s="1"/>
    </row>
    <row r="34" spans="1:8" s="324" customFormat="1" x14ac:dyDescent="0.2">
      <c r="A34" s="750" t="s">
        <v>143</v>
      </c>
      <c r="B34" s="747">
        <v>2322</v>
      </c>
      <c r="C34" s="747">
        <v>2154</v>
      </c>
      <c r="D34" s="747">
        <v>163</v>
      </c>
      <c r="E34" s="747">
        <v>3</v>
      </c>
      <c r="F34" s="747">
        <v>2</v>
      </c>
      <c r="G34" s="747">
        <v>0</v>
      </c>
    </row>
    <row r="35" spans="1:8" x14ac:dyDescent="0.2">
      <c r="A35" s="746" t="s">
        <v>48</v>
      </c>
      <c r="B35" s="744">
        <v>2057</v>
      </c>
      <c r="C35" s="744">
        <v>1971</v>
      </c>
      <c r="D35" s="744">
        <v>85</v>
      </c>
      <c r="E35" s="744">
        <v>0</v>
      </c>
      <c r="F35" s="744">
        <v>1</v>
      </c>
      <c r="G35" s="744">
        <v>0</v>
      </c>
      <c r="H35" s="1"/>
    </row>
    <row r="36" spans="1:8" x14ac:dyDescent="0.2">
      <c r="A36" s="746" t="s">
        <v>49</v>
      </c>
      <c r="B36" s="744">
        <v>253</v>
      </c>
      <c r="C36" s="744">
        <v>176</v>
      </c>
      <c r="D36" s="744">
        <v>76</v>
      </c>
      <c r="E36" s="744">
        <v>1</v>
      </c>
      <c r="F36" s="744">
        <v>0</v>
      </c>
      <c r="G36" s="744">
        <v>0</v>
      </c>
      <c r="H36" s="1"/>
    </row>
    <row r="37" spans="1:8" x14ac:dyDescent="0.2">
      <c r="A37" s="746" t="s">
        <v>50</v>
      </c>
      <c r="B37" s="744">
        <v>12</v>
      </c>
      <c r="C37" s="744">
        <v>7</v>
      </c>
      <c r="D37" s="744">
        <v>2</v>
      </c>
      <c r="E37" s="744">
        <v>2</v>
      </c>
      <c r="F37" s="744">
        <v>1</v>
      </c>
      <c r="G37" s="744">
        <v>0</v>
      </c>
      <c r="H37" s="1"/>
    </row>
    <row r="38" spans="1:8" s="324" customFormat="1" x14ac:dyDescent="0.2">
      <c r="A38" s="750" t="s">
        <v>142</v>
      </c>
      <c r="B38" s="747">
        <v>1989</v>
      </c>
      <c r="C38" s="747">
        <v>1789</v>
      </c>
      <c r="D38" s="747">
        <v>199</v>
      </c>
      <c r="E38" s="747">
        <v>0</v>
      </c>
      <c r="F38" s="747">
        <v>1</v>
      </c>
      <c r="G38" s="747">
        <v>0</v>
      </c>
    </row>
    <row r="39" spans="1:8" x14ac:dyDescent="0.2">
      <c r="A39" s="746" t="s">
        <v>48</v>
      </c>
      <c r="B39" s="744">
        <v>1713</v>
      </c>
      <c r="C39" s="744">
        <v>1610</v>
      </c>
      <c r="D39" s="744">
        <v>102</v>
      </c>
      <c r="E39" s="744">
        <v>0</v>
      </c>
      <c r="F39" s="744">
        <v>1</v>
      </c>
      <c r="G39" s="744">
        <v>0</v>
      </c>
      <c r="H39" s="1"/>
    </row>
    <row r="40" spans="1:8" x14ac:dyDescent="0.2">
      <c r="A40" s="746" t="s">
        <v>49</v>
      </c>
      <c r="B40" s="744">
        <v>274</v>
      </c>
      <c r="C40" s="744">
        <v>178</v>
      </c>
      <c r="D40" s="744">
        <v>96</v>
      </c>
      <c r="E40" s="744">
        <v>0</v>
      </c>
      <c r="F40" s="744">
        <v>0</v>
      </c>
      <c r="G40" s="744">
        <v>0</v>
      </c>
      <c r="H40" s="1"/>
    </row>
    <row r="41" spans="1:8" x14ac:dyDescent="0.2">
      <c r="A41" s="746" t="s">
        <v>50</v>
      </c>
      <c r="B41" s="744">
        <v>2</v>
      </c>
      <c r="C41" s="744">
        <v>1</v>
      </c>
      <c r="D41" s="744">
        <v>1</v>
      </c>
      <c r="E41" s="744">
        <v>0</v>
      </c>
      <c r="F41" s="744">
        <v>0</v>
      </c>
      <c r="G41" s="744">
        <v>0</v>
      </c>
      <c r="H41" s="1"/>
    </row>
    <row r="42" spans="1:8" s="324" customFormat="1" x14ac:dyDescent="0.2">
      <c r="A42" s="750" t="s">
        <v>141</v>
      </c>
      <c r="B42" s="747">
        <v>1803</v>
      </c>
      <c r="C42" s="747">
        <v>1634</v>
      </c>
      <c r="D42" s="747">
        <v>169</v>
      </c>
      <c r="E42" s="747">
        <v>0</v>
      </c>
      <c r="F42" s="747">
        <v>0</v>
      </c>
      <c r="G42" s="747">
        <v>0</v>
      </c>
    </row>
    <row r="43" spans="1:8" x14ac:dyDescent="0.2">
      <c r="A43" s="746" t="s">
        <v>48</v>
      </c>
      <c r="B43" s="744">
        <v>1593</v>
      </c>
      <c r="C43" s="744">
        <v>1484</v>
      </c>
      <c r="D43" s="744">
        <v>109</v>
      </c>
      <c r="E43" s="744">
        <v>0</v>
      </c>
      <c r="F43" s="744">
        <v>0</v>
      </c>
      <c r="G43" s="744">
        <v>0</v>
      </c>
      <c r="H43" s="1"/>
    </row>
    <row r="44" spans="1:8" x14ac:dyDescent="0.2">
      <c r="A44" s="746" t="s">
        <v>49</v>
      </c>
      <c r="B44" s="744">
        <v>208</v>
      </c>
      <c r="C44" s="744">
        <v>149</v>
      </c>
      <c r="D44" s="744">
        <v>59</v>
      </c>
      <c r="E44" s="744">
        <v>0</v>
      </c>
      <c r="F44" s="744">
        <v>0</v>
      </c>
      <c r="G44" s="744">
        <v>0</v>
      </c>
      <c r="H44" s="1"/>
    </row>
    <row r="45" spans="1:8" x14ac:dyDescent="0.2">
      <c r="A45" s="746" t="s">
        <v>50</v>
      </c>
      <c r="B45" s="744">
        <v>2</v>
      </c>
      <c r="C45" s="744">
        <v>1</v>
      </c>
      <c r="D45" s="744">
        <v>1</v>
      </c>
      <c r="E45" s="744">
        <v>0</v>
      </c>
      <c r="F45" s="744">
        <v>0</v>
      </c>
      <c r="G45" s="744">
        <v>0</v>
      </c>
      <c r="H45" s="1"/>
    </row>
    <row r="46" spans="1:8" s="324" customFormat="1" x14ac:dyDescent="0.2">
      <c r="A46" s="750" t="s">
        <v>140</v>
      </c>
      <c r="B46" s="747">
        <v>13303</v>
      </c>
      <c r="C46" s="747">
        <v>11708</v>
      </c>
      <c r="D46" s="747">
        <v>1560</v>
      </c>
      <c r="E46" s="747">
        <v>13</v>
      </c>
      <c r="F46" s="747">
        <v>4</v>
      </c>
      <c r="G46" s="747">
        <v>18</v>
      </c>
    </row>
    <row r="47" spans="1:8" x14ac:dyDescent="0.2">
      <c r="A47" s="746" t="s">
        <v>48</v>
      </c>
      <c r="B47" s="744">
        <v>11128</v>
      </c>
      <c r="C47" s="744">
        <v>10360</v>
      </c>
      <c r="D47" s="744">
        <v>754</v>
      </c>
      <c r="E47" s="744">
        <v>4</v>
      </c>
      <c r="F47" s="744">
        <v>1</v>
      </c>
      <c r="G47" s="744">
        <v>9</v>
      </c>
      <c r="H47" s="1"/>
    </row>
    <row r="48" spans="1:8" x14ac:dyDescent="0.2">
      <c r="A48" s="746" t="s">
        <v>49</v>
      </c>
      <c r="B48" s="744">
        <v>2119</v>
      </c>
      <c r="C48" s="744">
        <v>1313</v>
      </c>
      <c r="D48" s="744">
        <v>796</v>
      </c>
      <c r="E48" s="744">
        <v>7</v>
      </c>
      <c r="F48" s="744">
        <v>2</v>
      </c>
      <c r="G48" s="744">
        <v>1</v>
      </c>
      <c r="H48" s="1"/>
    </row>
    <row r="49" spans="1:8" x14ac:dyDescent="0.2">
      <c r="A49" s="746" t="s">
        <v>50</v>
      </c>
      <c r="B49" s="744">
        <v>30</v>
      </c>
      <c r="C49" s="744">
        <v>18</v>
      </c>
      <c r="D49" s="744">
        <v>10</v>
      </c>
      <c r="E49" s="744">
        <v>2</v>
      </c>
      <c r="F49" s="744">
        <v>0</v>
      </c>
      <c r="G49" s="744">
        <v>0</v>
      </c>
      <c r="H49" s="1"/>
    </row>
    <row r="50" spans="1:8" x14ac:dyDescent="0.2">
      <c r="A50" s="746" t="s">
        <v>51</v>
      </c>
      <c r="B50" s="744">
        <v>4</v>
      </c>
      <c r="C50" s="744">
        <v>3</v>
      </c>
      <c r="D50" s="744">
        <v>0</v>
      </c>
      <c r="E50" s="744">
        <v>0</v>
      </c>
      <c r="F50" s="744">
        <v>1</v>
      </c>
      <c r="G50" s="744">
        <v>0</v>
      </c>
      <c r="H50" s="1"/>
    </row>
    <row r="51" spans="1:8" x14ac:dyDescent="0.2">
      <c r="A51" s="746" t="s">
        <v>489</v>
      </c>
      <c r="B51" s="744">
        <v>22</v>
      </c>
      <c r="C51" s="744">
        <v>14</v>
      </c>
      <c r="D51" s="744">
        <v>0</v>
      </c>
      <c r="E51" s="744">
        <v>0</v>
      </c>
      <c r="F51" s="744">
        <v>0</v>
      </c>
      <c r="G51" s="744">
        <v>8</v>
      </c>
      <c r="H51" s="1"/>
    </row>
    <row r="52" spans="1:8" s="324" customFormat="1" x14ac:dyDescent="0.2">
      <c r="A52" s="750" t="s">
        <v>139</v>
      </c>
      <c r="B52" s="747">
        <v>2452</v>
      </c>
      <c r="C52" s="747">
        <v>2207</v>
      </c>
      <c r="D52" s="747">
        <v>237</v>
      </c>
      <c r="E52" s="747">
        <v>1</v>
      </c>
      <c r="F52" s="747">
        <v>1</v>
      </c>
      <c r="G52" s="747">
        <v>6</v>
      </c>
    </row>
    <row r="53" spans="1:8" x14ac:dyDescent="0.2">
      <c r="A53" s="746" t="s">
        <v>48</v>
      </c>
      <c r="B53" s="744">
        <v>2137</v>
      </c>
      <c r="C53" s="744">
        <v>2010</v>
      </c>
      <c r="D53" s="744">
        <v>123</v>
      </c>
      <c r="E53" s="744">
        <v>1</v>
      </c>
      <c r="F53" s="744">
        <v>1</v>
      </c>
      <c r="G53" s="744">
        <v>2</v>
      </c>
      <c r="H53" s="1"/>
    </row>
    <row r="54" spans="1:8" x14ac:dyDescent="0.2">
      <c r="A54" s="746" t="s">
        <v>49</v>
      </c>
      <c r="B54" s="744">
        <v>311</v>
      </c>
      <c r="C54" s="744">
        <v>195</v>
      </c>
      <c r="D54" s="744">
        <v>112</v>
      </c>
      <c r="E54" s="744">
        <v>0</v>
      </c>
      <c r="F54" s="744">
        <v>0</v>
      </c>
      <c r="G54" s="744">
        <v>4</v>
      </c>
      <c r="H54" s="1"/>
    </row>
    <row r="55" spans="1:8" x14ac:dyDescent="0.2">
      <c r="A55" s="746" t="s">
        <v>51</v>
      </c>
      <c r="B55" s="744">
        <v>3</v>
      </c>
      <c r="C55" s="744">
        <v>2</v>
      </c>
      <c r="D55" s="744">
        <v>1</v>
      </c>
      <c r="E55" s="744">
        <v>0</v>
      </c>
      <c r="F55" s="744">
        <v>0</v>
      </c>
      <c r="G55" s="744">
        <v>0</v>
      </c>
      <c r="H55" s="1"/>
    </row>
    <row r="56" spans="1:8" x14ac:dyDescent="0.2">
      <c r="A56" s="746" t="s">
        <v>489</v>
      </c>
      <c r="B56" s="744">
        <v>1</v>
      </c>
      <c r="C56" s="744">
        <v>0</v>
      </c>
      <c r="D56" s="744">
        <v>1</v>
      </c>
      <c r="E56" s="744">
        <v>0</v>
      </c>
      <c r="F56" s="744">
        <v>0</v>
      </c>
      <c r="G56" s="744">
        <v>0</v>
      </c>
      <c r="H56" s="1"/>
    </row>
    <row r="57" spans="1:8" s="324" customFormat="1" x14ac:dyDescent="0.2">
      <c r="A57" s="750" t="s">
        <v>163</v>
      </c>
      <c r="B57" s="747">
        <v>1651</v>
      </c>
      <c r="C57" s="747">
        <v>1506</v>
      </c>
      <c r="D57" s="747">
        <v>144</v>
      </c>
      <c r="E57" s="747">
        <v>0</v>
      </c>
      <c r="F57" s="747">
        <v>0</v>
      </c>
      <c r="G57" s="747">
        <v>1</v>
      </c>
    </row>
    <row r="58" spans="1:8" x14ac:dyDescent="0.2">
      <c r="A58" s="746" t="s">
        <v>48</v>
      </c>
      <c r="B58" s="744">
        <v>1452</v>
      </c>
      <c r="C58" s="744">
        <v>1357</v>
      </c>
      <c r="D58" s="744">
        <v>94</v>
      </c>
      <c r="E58" s="744">
        <v>0</v>
      </c>
      <c r="F58" s="744">
        <v>0</v>
      </c>
      <c r="G58" s="744">
        <v>1</v>
      </c>
      <c r="H58" s="1"/>
    </row>
    <row r="59" spans="1:8" x14ac:dyDescent="0.2">
      <c r="A59" s="746" t="s">
        <v>49</v>
      </c>
      <c r="B59" s="744">
        <v>195</v>
      </c>
      <c r="C59" s="744">
        <v>147</v>
      </c>
      <c r="D59" s="744">
        <v>48</v>
      </c>
      <c r="E59" s="744">
        <v>0</v>
      </c>
      <c r="F59" s="744">
        <v>0</v>
      </c>
      <c r="G59" s="744">
        <v>0</v>
      </c>
      <c r="H59" s="1"/>
    </row>
    <row r="60" spans="1:8" x14ac:dyDescent="0.2">
      <c r="A60" s="746" t="s">
        <v>50</v>
      </c>
      <c r="B60" s="744">
        <v>3</v>
      </c>
      <c r="C60" s="744">
        <v>1</v>
      </c>
      <c r="D60" s="744">
        <v>2</v>
      </c>
      <c r="E60" s="744">
        <v>0</v>
      </c>
      <c r="F60" s="744">
        <v>0</v>
      </c>
      <c r="G60" s="744">
        <v>0</v>
      </c>
      <c r="H60" s="1"/>
    </row>
    <row r="61" spans="1:8" x14ac:dyDescent="0.2">
      <c r="A61" s="746" t="s">
        <v>489</v>
      </c>
      <c r="B61" s="744">
        <v>1</v>
      </c>
      <c r="C61" s="744">
        <v>1</v>
      </c>
      <c r="D61" s="744">
        <v>0</v>
      </c>
      <c r="E61" s="744">
        <v>0</v>
      </c>
      <c r="F61" s="744">
        <v>0</v>
      </c>
      <c r="G61" s="744">
        <v>0</v>
      </c>
      <c r="H61" s="1"/>
    </row>
    <row r="62" spans="1:8" s="324" customFormat="1" x14ac:dyDescent="0.2">
      <c r="A62" s="749" t="s">
        <v>282</v>
      </c>
      <c r="B62" s="747">
        <f t="shared" ref="B62:G62" si="1">+B63+B67+B72+B78+B83+B88</f>
        <v>26666</v>
      </c>
      <c r="C62" s="747">
        <f t="shared" si="1"/>
        <v>24274</v>
      </c>
      <c r="D62" s="747">
        <f t="shared" si="1"/>
        <v>2354</v>
      </c>
      <c r="E62" s="747">
        <f t="shared" si="1"/>
        <v>33</v>
      </c>
      <c r="F62" s="747">
        <f t="shared" si="1"/>
        <v>1</v>
      </c>
      <c r="G62" s="747">
        <f t="shared" si="1"/>
        <v>4</v>
      </c>
    </row>
    <row r="63" spans="1:8" s="324" customFormat="1" x14ac:dyDescent="0.2">
      <c r="A63" s="750" t="s">
        <v>161</v>
      </c>
      <c r="B63" s="747">
        <v>2400</v>
      </c>
      <c r="C63" s="747">
        <v>2130</v>
      </c>
      <c r="D63" s="747">
        <v>265</v>
      </c>
      <c r="E63" s="747">
        <v>5</v>
      </c>
      <c r="F63" s="747">
        <v>0</v>
      </c>
      <c r="G63" s="747">
        <v>0</v>
      </c>
    </row>
    <row r="64" spans="1:8" x14ac:dyDescent="0.2">
      <c r="A64" s="746" t="s">
        <v>48</v>
      </c>
      <c r="B64" s="744">
        <v>2040</v>
      </c>
      <c r="C64" s="744">
        <v>1891</v>
      </c>
      <c r="D64" s="744">
        <v>148</v>
      </c>
      <c r="E64" s="744">
        <v>1</v>
      </c>
      <c r="F64" s="744">
        <v>0</v>
      </c>
      <c r="G64" s="744">
        <v>0</v>
      </c>
      <c r="H64" s="1"/>
    </row>
    <row r="65" spans="1:8" x14ac:dyDescent="0.2">
      <c r="A65" s="746" t="s">
        <v>49</v>
      </c>
      <c r="B65" s="744">
        <v>358</v>
      </c>
      <c r="C65" s="744">
        <v>239</v>
      </c>
      <c r="D65" s="744">
        <v>116</v>
      </c>
      <c r="E65" s="744">
        <v>3</v>
      </c>
      <c r="F65" s="744">
        <v>0</v>
      </c>
      <c r="G65" s="744">
        <v>0</v>
      </c>
      <c r="H65" s="1"/>
    </row>
    <row r="66" spans="1:8" x14ac:dyDescent="0.2">
      <c r="A66" s="746" t="s">
        <v>50</v>
      </c>
      <c r="B66" s="744">
        <v>2</v>
      </c>
      <c r="C66" s="744">
        <v>0</v>
      </c>
      <c r="D66" s="744">
        <v>1</v>
      </c>
      <c r="E66" s="744">
        <v>1</v>
      </c>
      <c r="F66" s="744">
        <v>0</v>
      </c>
      <c r="G66" s="744">
        <v>0</v>
      </c>
      <c r="H66" s="1"/>
    </row>
    <row r="67" spans="1:8" s="324" customFormat="1" x14ac:dyDescent="0.2">
      <c r="A67" s="750" t="s">
        <v>137</v>
      </c>
      <c r="B67" s="747">
        <v>1225</v>
      </c>
      <c r="C67" s="747">
        <v>1129</v>
      </c>
      <c r="D67" s="747">
        <v>96</v>
      </c>
      <c r="E67" s="747">
        <v>0</v>
      </c>
      <c r="F67" s="747">
        <v>0</v>
      </c>
      <c r="G67" s="747">
        <v>0</v>
      </c>
    </row>
    <row r="68" spans="1:8" x14ac:dyDescent="0.2">
      <c r="A68" s="746" t="s">
        <v>48</v>
      </c>
      <c r="B68" s="744">
        <v>1062</v>
      </c>
      <c r="C68" s="744">
        <v>1009</v>
      </c>
      <c r="D68" s="744">
        <v>53</v>
      </c>
      <c r="E68" s="744">
        <v>0</v>
      </c>
      <c r="F68" s="744">
        <v>0</v>
      </c>
      <c r="G68" s="744">
        <v>0</v>
      </c>
      <c r="H68" s="1"/>
    </row>
    <row r="69" spans="1:8" x14ac:dyDescent="0.2">
      <c r="A69" s="746" t="s">
        <v>49</v>
      </c>
      <c r="B69" s="744">
        <v>159</v>
      </c>
      <c r="C69" s="744">
        <v>116</v>
      </c>
      <c r="D69" s="744">
        <v>43</v>
      </c>
      <c r="E69" s="744">
        <v>0</v>
      </c>
      <c r="F69" s="744">
        <v>0</v>
      </c>
      <c r="G69" s="744">
        <v>0</v>
      </c>
      <c r="H69" s="1"/>
    </row>
    <row r="70" spans="1:8" x14ac:dyDescent="0.2">
      <c r="A70" s="746" t="s">
        <v>50</v>
      </c>
      <c r="B70" s="744">
        <v>2</v>
      </c>
      <c r="C70" s="744">
        <v>2</v>
      </c>
      <c r="D70" s="744">
        <v>0</v>
      </c>
      <c r="E70" s="744">
        <v>0</v>
      </c>
      <c r="F70" s="744">
        <v>0</v>
      </c>
      <c r="G70" s="744">
        <v>0</v>
      </c>
      <c r="H70" s="1"/>
    </row>
    <row r="71" spans="1:8" x14ac:dyDescent="0.2">
      <c r="A71" s="746" t="s">
        <v>489</v>
      </c>
      <c r="B71" s="744">
        <v>2</v>
      </c>
      <c r="C71" s="744">
        <v>2</v>
      </c>
      <c r="D71" s="744">
        <v>0</v>
      </c>
      <c r="E71" s="744">
        <v>0</v>
      </c>
      <c r="F71" s="744">
        <v>0</v>
      </c>
      <c r="G71" s="744">
        <v>0</v>
      </c>
      <c r="H71" s="1"/>
    </row>
    <row r="72" spans="1:8" s="324" customFormat="1" x14ac:dyDescent="0.2">
      <c r="A72" s="750" t="s">
        <v>136</v>
      </c>
      <c r="B72" s="747">
        <v>15786</v>
      </c>
      <c r="C72" s="747">
        <v>14287</v>
      </c>
      <c r="D72" s="747">
        <v>1474</v>
      </c>
      <c r="E72" s="747">
        <v>24</v>
      </c>
      <c r="F72" s="747">
        <v>0</v>
      </c>
      <c r="G72" s="747">
        <v>1</v>
      </c>
    </row>
    <row r="73" spans="1:8" x14ac:dyDescent="0.2">
      <c r="A73" s="746" t="s">
        <v>48</v>
      </c>
      <c r="B73" s="744">
        <v>13648</v>
      </c>
      <c r="C73" s="744">
        <v>12773</v>
      </c>
      <c r="D73" s="744">
        <v>865</v>
      </c>
      <c r="E73" s="744">
        <v>10</v>
      </c>
      <c r="F73" s="744">
        <v>0</v>
      </c>
      <c r="G73" s="744">
        <v>0</v>
      </c>
      <c r="H73" s="1"/>
    </row>
    <row r="74" spans="1:8" x14ac:dyDescent="0.2">
      <c r="A74" s="746" t="s">
        <v>49</v>
      </c>
      <c r="B74" s="744">
        <v>2072</v>
      </c>
      <c r="C74" s="744">
        <v>1481</v>
      </c>
      <c r="D74" s="744">
        <v>583</v>
      </c>
      <c r="E74" s="744">
        <v>8</v>
      </c>
      <c r="F74" s="744">
        <v>0</v>
      </c>
      <c r="G74" s="744">
        <v>0</v>
      </c>
      <c r="H74" s="1"/>
    </row>
    <row r="75" spans="1:8" x14ac:dyDescent="0.2">
      <c r="A75" s="746" t="s">
        <v>50</v>
      </c>
      <c r="B75" s="744">
        <v>60</v>
      </c>
      <c r="C75" s="744">
        <v>31</v>
      </c>
      <c r="D75" s="744">
        <v>23</v>
      </c>
      <c r="E75" s="744">
        <v>6</v>
      </c>
      <c r="F75" s="744">
        <v>0</v>
      </c>
      <c r="G75" s="744">
        <v>0</v>
      </c>
      <c r="H75" s="1"/>
    </row>
    <row r="76" spans="1:8" x14ac:dyDescent="0.2">
      <c r="A76" s="746" t="s">
        <v>51</v>
      </c>
      <c r="B76" s="744">
        <v>3</v>
      </c>
      <c r="C76" s="744">
        <v>1</v>
      </c>
      <c r="D76" s="744">
        <v>2</v>
      </c>
      <c r="E76" s="744">
        <v>0</v>
      </c>
      <c r="F76" s="744">
        <v>0</v>
      </c>
      <c r="G76" s="744">
        <v>0</v>
      </c>
      <c r="H76" s="1"/>
    </row>
    <row r="77" spans="1:8" x14ac:dyDescent="0.2">
      <c r="A77" s="746" t="s">
        <v>489</v>
      </c>
      <c r="B77" s="744">
        <v>3</v>
      </c>
      <c r="C77" s="744">
        <v>1</v>
      </c>
      <c r="D77" s="744">
        <v>1</v>
      </c>
      <c r="E77" s="744">
        <v>0</v>
      </c>
      <c r="F77" s="744">
        <v>0</v>
      </c>
      <c r="G77" s="744">
        <v>1</v>
      </c>
      <c r="H77" s="1"/>
    </row>
    <row r="78" spans="1:8" s="324" customFormat="1" x14ac:dyDescent="0.2">
      <c r="A78" s="750" t="s">
        <v>160</v>
      </c>
      <c r="B78" s="747">
        <v>2348</v>
      </c>
      <c r="C78" s="747">
        <v>2204</v>
      </c>
      <c r="D78" s="747">
        <v>141</v>
      </c>
      <c r="E78" s="747">
        <v>0</v>
      </c>
      <c r="F78" s="747">
        <v>1</v>
      </c>
      <c r="G78" s="747">
        <v>2</v>
      </c>
    </row>
    <row r="79" spans="1:8" x14ac:dyDescent="0.2">
      <c r="A79" s="746" t="s">
        <v>48</v>
      </c>
      <c r="B79" s="744">
        <v>2151</v>
      </c>
      <c r="C79" s="744">
        <v>2051</v>
      </c>
      <c r="D79" s="744">
        <v>98</v>
      </c>
      <c r="E79" s="744">
        <v>0</v>
      </c>
      <c r="F79" s="744">
        <v>0</v>
      </c>
      <c r="G79" s="744">
        <v>2</v>
      </c>
      <c r="H79" s="1"/>
    </row>
    <row r="80" spans="1:8" x14ac:dyDescent="0.2">
      <c r="A80" s="746" t="s">
        <v>49</v>
      </c>
      <c r="B80" s="744">
        <v>192</v>
      </c>
      <c r="C80" s="744">
        <v>149</v>
      </c>
      <c r="D80" s="744">
        <v>43</v>
      </c>
      <c r="E80" s="744">
        <v>0</v>
      </c>
      <c r="F80" s="744">
        <v>0</v>
      </c>
      <c r="G80" s="744">
        <v>0</v>
      </c>
      <c r="H80" s="1"/>
    </row>
    <row r="81" spans="1:8" x14ac:dyDescent="0.2">
      <c r="A81" s="746" t="s">
        <v>50</v>
      </c>
      <c r="B81" s="744">
        <v>4</v>
      </c>
      <c r="C81" s="744">
        <v>4</v>
      </c>
      <c r="D81" s="744">
        <v>0</v>
      </c>
      <c r="E81" s="744">
        <v>0</v>
      </c>
      <c r="F81" s="744">
        <v>0</v>
      </c>
      <c r="G81" s="744">
        <v>0</v>
      </c>
      <c r="H81" s="1"/>
    </row>
    <row r="82" spans="1:8" x14ac:dyDescent="0.2">
      <c r="A82" s="746" t="s">
        <v>51</v>
      </c>
      <c r="B82" s="744">
        <v>1</v>
      </c>
      <c r="C82" s="744">
        <v>0</v>
      </c>
      <c r="D82" s="744">
        <v>0</v>
      </c>
      <c r="E82" s="744">
        <v>0</v>
      </c>
      <c r="F82" s="744">
        <v>1</v>
      </c>
      <c r="G82" s="744">
        <v>0</v>
      </c>
      <c r="H82" s="1"/>
    </row>
    <row r="83" spans="1:8" s="324" customFormat="1" x14ac:dyDescent="0.2">
      <c r="A83" s="750" t="s">
        <v>135</v>
      </c>
      <c r="B83" s="747">
        <v>3873</v>
      </c>
      <c r="C83" s="747">
        <v>3565</v>
      </c>
      <c r="D83" s="747">
        <v>304</v>
      </c>
      <c r="E83" s="747">
        <v>3</v>
      </c>
      <c r="F83" s="747">
        <v>0</v>
      </c>
      <c r="G83" s="747">
        <v>1</v>
      </c>
    </row>
    <row r="84" spans="1:8" x14ac:dyDescent="0.2">
      <c r="A84" s="746" t="s">
        <v>48</v>
      </c>
      <c r="B84" s="744">
        <v>3425</v>
      </c>
      <c r="C84" s="744">
        <v>3239</v>
      </c>
      <c r="D84" s="744">
        <v>185</v>
      </c>
      <c r="E84" s="744">
        <v>1</v>
      </c>
      <c r="F84" s="744">
        <v>0</v>
      </c>
      <c r="G84" s="744">
        <v>0</v>
      </c>
      <c r="H84" s="1"/>
    </row>
    <row r="85" spans="1:8" x14ac:dyDescent="0.2">
      <c r="A85" s="746" t="s">
        <v>49</v>
      </c>
      <c r="B85" s="744">
        <v>442</v>
      </c>
      <c r="C85" s="744">
        <v>321</v>
      </c>
      <c r="D85" s="744">
        <v>118</v>
      </c>
      <c r="E85" s="744">
        <v>2</v>
      </c>
      <c r="F85" s="744">
        <v>0</v>
      </c>
      <c r="G85" s="744">
        <v>1</v>
      </c>
      <c r="H85" s="1"/>
    </row>
    <row r="86" spans="1:8" x14ac:dyDescent="0.2">
      <c r="A86" s="746" t="s">
        <v>50</v>
      </c>
      <c r="B86" s="744">
        <v>5</v>
      </c>
      <c r="C86" s="744">
        <v>4</v>
      </c>
      <c r="D86" s="744">
        <v>1</v>
      </c>
      <c r="E86" s="744">
        <v>0</v>
      </c>
      <c r="F86" s="744">
        <v>0</v>
      </c>
      <c r="G86" s="744">
        <v>0</v>
      </c>
      <c r="H86" s="1"/>
    </row>
    <row r="87" spans="1:8" x14ac:dyDescent="0.2">
      <c r="A87" s="746" t="s">
        <v>51</v>
      </c>
      <c r="B87" s="744">
        <v>1</v>
      </c>
      <c r="C87" s="744">
        <v>1</v>
      </c>
      <c r="D87" s="744">
        <v>0</v>
      </c>
      <c r="E87" s="744">
        <v>0</v>
      </c>
      <c r="F87" s="744">
        <v>0</v>
      </c>
      <c r="G87" s="744">
        <v>0</v>
      </c>
      <c r="H87" s="1"/>
    </row>
    <row r="88" spans="1:8" s="324" customFormat="1" x14ac:dyDescent="0.2">
      <c r="A88" s="750" t="s">
        <v>66</v>
      </c>
      <c r="B88" s="747">
        <v>1034</v>
      </c>
      <c r="C88" s="747">
        <v>959</v>
      </c>
      <c r="D88" s="747">
        <v>74</v>
      </c>
      <c r="E88" s="747">
        <v>1</v>
      </c>
      <c r="F88" s="747">
        <v>0</v>
      </c>
      <c r="G88" s="747">
        <v>0</v>
      </c>
    </row>
    <row r="89" spans="1:8" x14ac:dyDescent="0.2">
      <c r="A89" s="746" t="s">
        <v>48</v>
      </c>
      <c r="B89" s="744">
        <v>949</v>
      </c>
      <c r="C89" s="744">
        <v>906</v>
      </c>
      <c r="D89" s="744">
        <v>42</v>
      </c>
      <c r="E89" s="744">
        <v>1</v>
      </c>
      <c r="F89" s="744">
        <v>0</v>
      </c>
      <c r="G89" s="744">
        <v>0</v>
      </c>
      <c r="H89" s="1"/>
    </row>
    <row r="90" spans="1:8" x14ac:dyDescent="0.2">
      <c r="A90" s="746" t="s">
        <v>49</v>
      </c>
      <c r="B90" s="744">
        <v>83</v>
      </c>
      <c r="C90" s="744">
        <v>52</v>
      </c>
      <c r="D90" s="744">
        <v>31</v>
      </c>
      <c r="E90" s="744">
        <v>0</v>
      </c>
      <c r="F90" s="744">
        <v>0</v>
      </c>
      <c r="G90" s="744">
        <v>0</v>
      </c>
      <c r="H90" s="1"/>
    </row>
    <row r="91" spans="1:8" x14ac:dyDescent="0.2">
      <c r="A91" s="746" t="s">
        <v>50</v>
      </c>
      <c r="B91" s="744">
        <v>2</v>
      </c>
      <c r="C91" s="744">
        <v>1</v>
      </c>
      <c r="D91" s="744">
        <v>1</v>
      </c>
      <c r="E91" s="744">
        <v>0</v>
      </c>
      <c r="F91" s="744">
        <v>0</v>
      </c>
      <c r="G91" s="744">
        <v>0</v>
      </c>
      <c r="H91" s="1"/>
    </row>
    <row r="92" spans="1:8" s="324" customFormat="1" x14ac:dyDescent="0.2">
      <c r="A92" s="749" t="s">
        <v>18</v>
      </c>
      <c r="B92" s="747">
        <f t="shared" ref="B92:G92" si="2">+B93+B97+B101+B105+B108+B111</f>
        <v>2616</v>
      </c>
      <c r="C92" s="747">
        <f t="shared" si="2"/>
        <v>2394</v>
      </c>
      <c r="D92" s="747">
        <f t="shared" si="2"/>
        <v>220</v>
      </c>
      <c r="E92" s="747">
        <f t="shared" si="2"/>
        <v>2</v>
      </c>
      <c r="F92" s="747">
        <f t="shared" si="2"/>
        <v>0</v>
      </c>
      <c r="G92" s="747">
        <f t="shared" si="2"/>
        <v>0</v>
      </c>
    </row>
    <row r="93" spans="1:8" s="324" customFormat="1" x14ac:dyDescent="0.2">
      <c r="A93" s="750" t="s">
        <v>159</v>
      </c>
      <c r="B93" s="747">
        <v>456</v>
      </c>
      <c r="C93" s="747">
        <v>405</v>
      </c>
      <c r="D93" s="747">
        <v>51</v>
      </c>
      <c r="E93" s="747">
        <v>0</v>
      </c>
      <c r="F93" s="747">
        <v>0</v>
      </c>
      <c r="G93" s="747">
        <v>0</v>
      </c>
    </row>
    <row r="94" spans="1:8" x14ac:dyDescent="0.2">
      <c r="A94" s="746" t="s">
        <v>48</v>
      </c>
      <c r="B94" s="744">
        <v>403</v>
      </c>
      <c r="C94" s="744">
        <v>374</v>
      </c>
      <c r="D94" s="744">
        <v>29</v>
      </c>
      <c r="E94" s="744">
        <v>0</v>
      </c>
      <c r="F94" s="744">
        <v>0</v>
      </c>
      <c r="G94" s="744">
        <v>0</v>
      </c>
      <c r="H94" s="1"/>
    </row>
    <row r="95" spans="1:8" x14ac:dyDescent="0.2">
      <c r="A95" s="746" t="s">
        <v>49</v>
      </c>
      <c r="B95" s="744">
        <v>52</v>
      </c>
      <c r="C95" s="744">
        <v>31</v>
      </c>
      <c r="D95" s="744">
        <v>21</v>
      </c>
      <c r="E95" s="744">
        <v>0</v>
      </c>
      <c r="F95" s="744">
        <v>0</v>
      </c>
      <c r="G95" s="744">
        <v>0</v>
      </c>
      <c r="H95" s="1"/>
    </row>
    <row r="96" spans="1:8" x14ac:dyDescent="0.2">
      <c r="A96" s="746" t="s">
        <v>50</v>
      </c>
      <c r="B96" s="744">
        <v>1</v>
      </c>
      <c r="C96" s="744">
        <v>0</v>
      </c>
      <c r="D96" s="744">
        <v>1</v>
      </c>
      <c r="E96" s="744">
        <v>0</v>
      </c>
      <c r="F96" s="744">
        <v>0</v>
      </c>
      <c r="G96" s="744">
        <v>0</v>
      </c>
      <c r="H96" s="1"/>
    </row>
    <row r="97" spans="1:8" s="324" customFormat="1" x14ac:dyDescent="0.2">
      <c r="A97" s="750" t="s">
        <v>132</v>
      </c>
      <c r="B97" s="747">
        <v>382</v>
      </c>
      <c r="C97" s="747">
        <v>354</v>
      </c>
      <c r="D97" s="747">
        <v>27</v>
      </c>
      <c r="E97" s="747">
        <v>1</v>
      </c>
      <c r="F97" s="747">
        <v>0</v>
      </c>
      <c r="G97" s="747">
        <v>0</v>
      </c>
    </row>
    <row r="98" spans="1:8" x14ac:dyDescent="0.2">
      <c r="A98" s="746" t="s">
        <v>48</v>
      </c>
      <c r="B98" s="744">
        <v>343</v>
      </c>
      <c r="C98" s="744">
        <v>330</v>
      </c>
      <c r="D98" s="744">
        <v>13</v>
      </c>
      <c r="E98" s="744">
        <v>0</v>
      </c>
      <c r="F98" s="744">
        <v>0</v>
      </c>
      <c r="G98" s="744">
        <v>0</v>
      </c>
      <c r="H98" s="1"/>
    </row>
    <row r="99" spans="1:8" x14ac:dyDescent="0.2">
      <c r="A99" s="746" t="s">
        <v>49</v>
      </c>
      <c r="B99" s="744">
        <v>38</v>
      </c>
      <c r="C99" s="744">
        <v>24</v>
      </c>
      <c r="D99" s="744">
        <v>13</v>
      </c>
      <c r="E99" s="744">
        <v>1</v>
      </c>
      <c r="F99" s="744">
        <v>0</v>
      </c>
      <c r="G99" s="744">
        <v>0</v>
      </c>
      <c r="H99" s="1"/>
    </row>
    <row r="100" spans="1:8" x14ac:dyDescent="0.2">
      <c r="A100" s="746" t="s">
        <v>50</v>
      </c>
      <c r="B100" s="744">
        <v>1</v>
      </c>
      <c r="C100" s="744">
        <v>0</v>
      </c>
      <c r="D100" s="744">
        <v>1</v>
      </c>
      <c r="E100" s="744">
        <v>0</v>
      </c>
      <c r="F100" s="744">
        <v>0</v>
      </c>
      <c r="G100" s="744">
        <v>0</v>
      </c>
      <c r="H100" s="1"/>
    </row>
    <row r="101" spans="1:8" s="324" customFormat="1" x14ac:dyDescent="0.2">
      <c r="A101" s="750" t="s">
        <v>131</v>
      </c>
      <c r="B101" s="747">
        <v>305</v>
      </c>
      <c r="C101" s="747">
        <v>257</v>
      </c>
      <c r="D101" s="747">
        <v>47</v>
      </c>
      <c r="E101" s="747">
        <v>1</v>
      </c>
      <c r="F101" s="747">
        <v>0</v>
      </c>
      <c r="G101" s="747">
        <v>0</v>
      </c>
    </row>
    <row r="102" spans="1:8" x14ac:dyDescent="0.2">
      <c r="A102" s="746" t="s">
        <v>48</v>
      </c>
      <c r="B102" s="744">
        <v>247</v>
      </c>
      <c r="C102" s="744">
        <v>221</v>
      </c>
      <c r="D102" s="744">
        <v>26</v>
      </c>
      <c r="E102" s="744">
        <v>0</v>
      </c>
      <c r="F102" s="744">
        <v>0</v>
      </c>
      <c r="G102" s="744">
        <v>0</v>
      </c>
      <c r="H102" s="1"/>
    </row>
    <row r="103" spans="1:8" x14ac:dyDescent="0.2">
      <c r="A103" s="746" t="s">
        <v>49</v>
      </c>
      <c r="B103" s="744">
        <v>53</v>
      </c>
      <c r="C103" s="744">
        <v>34</v>
      </c>
      <c r="D103" s="744">
        <v>18</v>
      </c>
      <c r="E103" s="744">
        <v>1</v>
      </c>
      <c r="F103" s="744">
        <v>0</v>
      </c>
      <c r="G103" s="744">
        <v>0</v>
      </c>
      <c r="H103" s="1"/>
    </row>
    <row r="104" spans="1:8" x14ac:dyDescent="0.2">
      <c r="A104" s="746" t="s">
        <v>50</v>
      </c>
      <c r="B104" s="744">
        <v>5</v>
      </c>
      <c r="C104" s="744">
        <v>2</v>
      </c>
      <c r="D104" s="744">
        <v>3</v>
      </c>
      <c r="E104" s="744">
        <v>0</v>
      </c>
      <c r="F104" s="744">
        <v>0</v>
      </c>
      <c r="G104" s="744">
        <v>0</v>
      </c>
      <c r="H104" s="1"/>
    </row>
    <row r="105" spans="1:8" s="324" customFormat="1" x14ac:dyDescent="0.2">
      <c r="A105" s="750" t="s">
        <v>158</v>
      </c>
      <c r="B105" s="747">
        <v>325</v>
      </c>
      <c r="C105" s="747">
        <v>304</v>
      </c>
      <c r="D105" s="747">
        <v>21</v>
      </c>
      <c r="E105" s="747">
        <v>0</v>
      </c>
      <c r="F105" s="747">
        <v>0</v>
      </c>
      <c r="G105" s="747">
        <v>0</v>
      </c>
    </row>
    <row r="106" spans="1:8" x14ac:dyDescent="0.2">
      <c r="A106" s="746" t="s">
        <v>48</v>
      </c>
      <c r="B106" s="744">
        <v>287</v>
      </c>
      <c r="C106" s="744">
        <v>276</v>
      </c>
      <c r="D106" s="744">
        <v>11</v>
      </c>
      <c r="E106" s="744">
        <v>0</v>
      </c>
      <c r="F106" s="744">
        <v>0</v>
      </c>
      <c r="G106" s="744">
        <v>0</v>
      </c>
      <c r="H106" s="1"/>
    </row>
    <row r="107" spans="1:8" x14ac:dyDescent="0.2">
      <c r="A107" s="746" t="s">
        <v>49</v>
      </c>
      <c r="B107" s="744">
        <v>38</v>
      </c>
      <c r="C107" s="744">
        <v>28</v>
      </c>
      <c r="D107" s="744">
        <v>10</v>
      </c>
      <c r="E107" s="744">
        <v>0</v>
      </c>
      <c r="F107" s="744">
        <v>0</v>
      </c>
      <c r="G107" s="744">
        <v>0</v>
      </c>
      <c r="H107" s="1"/>
    </row>
    <row r="108" spans="1:8" s="324" customFormat="1" x14ac:dyDescent="0.2">
      <c r="A108" s="750" t="s">
        <v>129</v>
      </c>
      <c r="B108" s="747">
        <v>595</v>
      </c>
      <c r="C108" s="747">
        <v>554</v>
      </c>
      <c r="D108" s="747">
        <v>41</v>
      </c>
      <c r="E108" s="747">
        <v>0</v>
      </c>
      <c r="F108" s="747">
        <v>0</v>
      </c>
      <c r="G108" s="747">
        <v>0</v>
      </c>
    </row>
    <row r="109" spans="1:8" x14ac:dyDescent="0.2">
      <c r="A109" s="746" t="s">
        <v>48</v>
      </c>
      <c r="B109" s="744">
        <v>535</v>
      </c>
      <c r="C109" s="744">
        <v>512</v>
      </c>
      <c r="D109" s="744">
        <v>23</v>
      </c>
      <c r="E109" s="744">
        <v>0</v>
      </c>
      <c r="F109" s="744">
        <v>0</v>
      </c>
      <c r="G109" s="744">
        <v>0</v>
      </c>
      <c r="H109" s="1"/>
    </row>
    <row r="110" spans="1:8" x14ac:dyDescent="0.2">
      <c r="A110" s="746" t="s">
        <v>49</v>
      </c>
      <c r="B110" s="744">
        <v>60</v>
      </c>
      <c r="C110" s="744">
        <v>42</v>
      </c>
      <c r="D110" s="744">
        <v>18</v>
      </c>
      <c r="E110" s="744">
        <v>0</v>
      </c>
      <c r="F110" s="744">
        <v>0</v>
      </c>
      <c r="G110" s="744">
        <v>0</v>
      </c>
      <c r="H110" s="1"/>
    </row>
    <row r="111" spans="1:8" s="324" customFormat="1" x14ac:dyDescent="0.2">
      <c r="A111" s="750" t="s">
        <v>128</v>
      </c>
      <c r="B111" s="747">
        <v>553</v>
      </c>
      <c r="C111" s="747">
        <v>520</v>
      </c>
      <c r="D111" s="747">
        <v>33</v>
      </c>
      <c r="E111" s="747">
        <v>0</v>
      </c>
      <c r="F111" s="747">
        <v>0</v>
      </c>
      <c r="G111" s="747">
        <v>0</v>
      </c>
    </row>
    <row r="112" spans="1:8" x14ac:dyDescent="0.2">
      <c r="A112" s="746" t="s">
        <v>48</v>
      </c>
      <c r="B112" s="744">
        <v>512</v>
      </c>
      <c r="C112" s="744">
        <v>487</v>
      </c>
      <c r="D112" s="744">
        <v>25</v>
      </c>
      <c r="E112" s="744">
        <v>0</v>
      </c>
      <c r="F112" s="744">
        <v>0</v>
      </c>
      <c r="G112" s="744">
        <v>0</v>
      </c>
      <c r="H112" s="1"/>
    </row>
    <row r="113" spans="1:8" x14ac:dyDescent="0.2">
      <c r="A113" s="746" t="s">
        <v>49</v>
      </c>
      <c r="B113" s="744">
        <v>41</v>
      </c>
      <c r="C113" s="744">
        <v>33</v>
      </c>
      <c r="D113" s="744">
        <v>8</v>
      </c>
      <c r="E113" s="744">
        <v>0</v>
      </c>
      <c r="F113" s="744">
        <v>0</v>
      </c>
      <c r="G113" s="744">
        <v>0</v>
      </c>
      <c r="H113" s="1"/>
    </row>
    <row r="114" spans="1:8" s="324" customFormat="1" x14ac:dyDescent="0.2">
      <c r="A114" s="749" t="s">
        <v>25</v>
      </c>
      <c r="B114" s="747">
        <f t="shared" ref="B114:G114" si="3">+B115</f>
        <v>230</v>
      </c>
      <c r="C114" s="747">
        <f t="shared" si="3"/>
        <v>181</v>
      </c>
      <c r="D114" s="747">
        <f t="shared" si="3"/>
        <v>48</v>
      </c>
      <c r="E114" s="747">
        <f t="shared" si="3"/>
        <v>1</v>
      </c>
      <c r="F114" s="747">
        <f t="shared" si="3"/>
        <v>0</v>
      </c>
      <c r="G114" s="747">
        <f t="shared" si="3"/>
        <v>0</v>
      </c>
    </row>
    <row r="115" spans="1:8" s="324" customFormat="1" x14ac:dyDescent="0.2">
      <c r="A115" s="750" t="s">
        <v>126</v>
      </c>
      <c r="B115" s="747">
        <v>230</v>
      </c>
      <c r="C115" s="747">
        <v>181</v>
      </c>
      <c r="D115" s="747">
        <v>48</v>
      </c>
      <c r="E115" s="747">
        <v>1</v>
      </c>
      <c r="F115" s="747">
        <v>0</v>
      </c>
      <c r="G115" s="747">
        <v>0</v>
      </c>
    </row>
    <row r="116" spans="1:8" x14ac:dyDescent="0.2">
      <c r="A116" s="746" t="s">
        <v>48</v>
      </c>
      <c r="B116" s="744">
        <v>172</v>
      </c>
      <c r="C116" s="744">
        <v>148</v>
      </c>
      <c r="D116" s="744">
        <v>23</v>
      </c>
      <c r="E116" s="744">
        <v>1</v>
      </c>
      <c r="F116" s="744">
        <v>0</v>
      </c>
      <c r="G116" s="744">
        <v>0</v>
      </c>
      <c r="H116" s="1"/>
    </row>
    <row r="117" spans="1:8" x14ac:dyDescent="0.2">
      <c r="A117" s="746" t="s">
        <v>49</v>
      </c>
      <c r="B117" s="744">
        <v>58</v>
      </c>
      <c r="C117" s="744">
        <v>33</v>
      </c>
      <c r="D117" s="744">
        <v>25</v>
      </c>
      <c r="E117" s="744">
        <v>0</v>
      </c>
      <c r="F117" s="744">
        <v>0</v>
      </c>
      <c r="G117" s="744">
        <v>0</v>
      </c>
      <c r="H117" s="1"/>
    </row>
    <row r="118" spans="1:8" s="324" customFormat="1" x14ac:dyDescent="0.2">
      <c r="A118" s="745" t="s">
        <v>27</v>
      </c>
      <c r="B118" s="747">
        <v>120</v>
      </c>
      <c r="C118" s="747">
        <v>90</v>
      </c>
      <c r="D118" s="747">
        <v>29</v>
      </c>
      <c r="E118" s="747">
        <v>1</v>
      </c>
      <c r="F118" s="747">
        <v>0</v>
      </c>
      <c r="G118" s="747">
        <v>0</v>
      </c>
    </row>
    <row r="119" spans="1:8" x14ac:dyDescent="0.2">
      <c r="A119" s="746" t="s">
        <v>48</v>
      </c>
      <c r="B119" s="744">
        <v>84</v>
      </c>
      <c r="C119" s="744">
        <v>72</v>
      </c>
      <c r="D119" s="744">
        <v>12</v>
      </c>
      <c r="E119" s="744">
        <v>0</v>
      </c>
      <c r="F119" s="744">
        <v>0</v>
      </c>
      <c r="G119" s="744">
        <v>0</v>
      </c>
      <c r="H119" s="1"/>
    </row>
    <row r="120" spans="1:8" x14ac:dyDescent="0.2">
      <c r="A120" s="746" t="s">
        <v>49</v>
      </c>
      <c r="B120" s="744">
        <v>32</v>
      </c>
      <c r="C120" s="744">
        <v>17</v>
      </c>
      <c r="D120" s="744">
        <v>15</v>
      </c>
      <c r="E120" s="744">
        <v>0</v>
      </c>
      <c r="F120" s="744">
        <v>0</v>
      </c>
      <c r="G120" s="744">
        <v>0</v>
      </c>
      <c r="H120" s="1"/>
    </row>
    <row r="121" spans="1:8" x14ac:dyDescent="0.2">
      <c r="A121" s="746" t="s">
        <v>50</v>
      </c>
      <c r="B121" s="744">
        <v>4</v>
      </c>
      <c r="C121" s="744">
        <v>1</v>
      </c>
      <c r="D121" s="744">
        <v>2</v>
      </c>
      <c r="E121" s="744">
        <v>1</v>
      </c>
      <c r="F121" s="744">
        <v>0</v>
      </c>
      <c r="G121" s="744">
        <v>0</v>
      </c>
      <c r="H121" s="1"/>
    </row>
    <row r="122" spans="1:8" x14ac:dyDescent="0.2">
      <c r="C122" s="1"/>
      <c r="D122" s="1"/>
      <c r="E122" s="1"/>
      <c r="F122" s="1"/>
      <c r="G122" s="1"/>
      <c r="H122" s="1"/>
    </row>
    <row r="123" spans="1:8" x14ac:dyDescent="0.2">
      <c r="A123" s="526" t="s">
        <v>805</v>
      </c>
      <c r="C123" s="1"/>
      <c r="D123" s="1"/>
      <c r="E123" s="1"/>
      <c r="F123" s="1"/>
      <c r="G123" s="1"/>
      <c r="H123" s="1"/>
    </row>
    <row r="124" spans="1:8" x14ac:dyDescent="0.2">
      <c r="A124" s="342" t="s">
        <v>841</v>
      </c>
      <c r="B124" s="313"/>
      <c r="C124" s="224"/>
      <c r="D124" s="224"/>
      <c r="E124" s="224"/>
      <c r="F124" s="224"/>
      <c r="G124" s="224"/>
      <c r="H124" s="224"/>
    </row>
    <row r="125" spans="1:8" x14ac:dyDescent="0.2">
      <c r="B125" s="313"/>
      <c r="C125" s="224"/>
      <c r="D125" s="224"/>
      <c r="E125" s="224"/>
      <c r="F125" s="224"/>
      <c r="G125" s="224"/>
      <c r="H125" s="224"/>
    </row>
    <row r="126" spans="1:8" x14ac:dyDescent="0.2">
      <c r="A126" s="313"/>
      <c r="B126" s="313"/>
      <c r="C126" s="224"/>
      <c r="D126" s="224"/>
      <c r="E126" s="224"/>
      <c r="F126" s="224"/>
      <c r="G126" s="224"/>
      <c r="H126" s="224"/>
    </row>
    <row r="127" spans="1:8" x14ac:dyDescent="0.2">
      <c r="A127" s="313"/>
      <c r="B127" s="313"/>
      <c r="C127" s="224"/>
      <c r="D127" s="224"/>
      <c r="E127" s="224"/>
      <c r="F127" s="224"/>
      <c r="G127" s="224"/>
      <c r="H127" s="224"/>
    </row>
    <row r="128" spans="1:8" x14ac:dyDescent="0.2">
      <c r="C128" s="224"/>
      <c r="D128" s="224"/>
      <c r="E128" s="224"/>
      <c r="F128" s="224"/>
      <c r="G128" s="224"/>
      <c r="H128" s="224"/>
    </row>
    <row r="129" spans="3:8" x14ac:dyDescent="0.2">
      <c r="C129" s="224"/>
      <c r="D129" s="224"/>
      <c r="E129" s="224"/>
      <c r="F129" s="224"/>
      <c r="G129" s="224"/>
      <c r="H129" s="224"/>
    </row>
    <row r="130" spans="3:8" x14ac:dyDescent="0.2">
      <c r="C130" s="224"/>
      <c r="D130" s="224"/>
      <c r="E130" s="224"/>
      <c r="F130" s="224"/>
      <c r="G130" s="224"/>
      <c r="H130" s="224"/>
    </row>
    <row r="131" spans="3:8" x14ac:dyDescent="0.2">
      <c r="C131" s="224"/>
      <c r="D131" s="224"/>
      <c r="E131" s="224"/>
      <c r="F131" s="224"/>
      <c r="G131" s="224"/>
      <c r="H131" s="224"/>
    </row>
    <row r="132" spans="3:8" x14ac:dyDescent="0.2">
      <c r="C132" s="224"/>
      <c r="D132" s="224"/>
      <c r="E132" s="224"/>
      <c r="F132" s="224"/>
      <c r="G132" s="224"/>
      <c r="H132" s="224"/>
    </row>
    <row r="133" spans="3:8" x14ac:dyDescent="0.2">
      <c r="C133" s="224"/>
      <c r="D133" s="224"/>
      <c r="E133" s="224"/>
      <c r="F133" s="224"/>
      <c r="G133" s="224"/>
      <c r="H133" s="224"/>
    </row>
    <row r="134" spans="3:8" x14ac:dyDescent="0.2">
      <c r="C134" s="224"/>
      <c r="D134" s="224"/>
      <c r="E134" s="224"/>
      <c r="F134" s="224"/>
      <c r="G134" s="224"/>
      <c r="H134" s="224"/>
    </row>
    <row r="135" spans="3:8" x14ac:dyDescent="0.2">
      <c r="C135" s="224"/>
      <c r="D135" s="224"/>
      <c r="E135" s="224"/>
      <c r="F135" s="224"/>
      <c r="G135" s="224"/>
      <c r="H135" s="224"/>
    </row>
    <row r="136" spans="3:8" x14ac:dyDescent="0.2">
      <c r="C136" s="224"/>
      <c r="D136" s="224"/>
      <c r="E136" s="224"/>
      <c r="F136" s="224"/>
      <c r="G136" s="224"/>
      <c r="H136" s="224"/>
    </row>
    <row r="137" spans="3:8" x14ac:dyDescent="0.2">
      <c r="C137" s="224"/>
      <c r="D137" s="224"/>
      <c r="E137" s="224"/>
      <c r="F137" s="224"/>
      <c r="G137" s="224"/>
      <c r="H137" s="224"/>
    </row>
    <row r="138" spans="3:8" x14ac:dyDescent="0.2">
      <c r="C138" s="224"/>
      <c r="D138" s="224"/>
      <c r="E138" s="224"/>
      <c r="F138" s="224"/>
      <c r="G138" s="224"/>
      <c r="H138" s="224"/>
    </row>
    <row r="139" spans="3:8" x14ac:dyDescent="0.2">
      <c r="C139" s="224"/>
      <c r="D139" s="224"/>
      <c r="E139" s="224"/>
      <c r="F139" s="224"/>
      <c r="G139" s="224"/>
      <c r="H139" s="224"/>
    </row>
    <row r="140" spans="3:8" x14ac:dyDescent="0.2">
      <c r="C140" s="224"/>
      <c r="D140" s="224"/>
      <c r="E140" s="224"/>
      <c r="F140" s="224"/>
      <c r="G140" s="224"/>
      <c r="H140" s="224"/>
    </row>
    <row r="141" spans="3:8" x14ac:dyDescent="0.2">
      <c r="C141" s="224"/>
      <c r="D141" s="224"/>
      <c r="E141" s="224"/>
      <c r="F141" s="224"/>
      <c r="G141" s="224"/>
      <c r="H141" s="224"/>
    </row>
    <row r="142" spans="3:8" x14ac:dyDescent="0.2">
      <c r="C142" s="224"/>
      <c r="D142" s="224"/>
      <c r="E142" s="224"/>
      <c r="F142" s="224"/>
      <c r="G142" s="224"/>
      <c r="H142" s="224"/>
    </row>
    <row r="143" spans="3:8" x14ac:dyDescent="0.2">
      <c r="C143" s="224"/>
      <c r="D143" s="224"/>
      <c r="E143" s="224"/>
      <c r="F143" s="224"/>
      <c r="G143" s="224"/>
      <c r="H143" s="224"/>
    </row>
    <row r="144" spans="3:8" x14ac:dyDescent="0.2">
      <c r="C144" s="224"/>
      <c r="D144" s="224"/>
      <c r="E144" s="224"/>
      <c r="F144" s="224"/>
      <c r="G144" s="224"/>
      <c r="H144" s="224"/>
    </row>
    <row r="145" spans="3:8" x14ac:dyDescent="0.2">
      <c r="C145" s="224"/>
      <c r="D145" s="224"/>
      <c r="E145" s="224"/>
      <c r="F145" s="224"/>
      <c r="G145" s="224"/>
      <c r="H145" s="224"/>
    </row>
    <row r="146" spans="3:8" x14ac:dyDescent="0.2">
      <c r="C146" s="224"/>
      <c r="D146" s="224"/>
      <c r="E146" s="224"/>
      <c r="F146" s="224"/>
      <c r="G146" s="224"/>
      <c r="H146" s="224"/>
    </row>
    <row r="147" spans="3:8" x14ac:dyDescent="0.2">
      <c r="C147" s="224"/>
      <c r="D147" s="224"/>
      <c r="E147" s="224"/>
      <c r="F147" s="224"/>
      <c r="G147" s="224"/>
      <c r="H147" s="224"/>
    </row>
    <row r="148" spans="3:8" x14ac:dyDescent="0.2">
      <c r="C148" s="224"/>
      <c r="D148" s="224"/>
      <c r="E148" s="224"/>
      <c r="F148" s="224"/>
      <c r="G148" s="224"/>
      <c r="H148" s="224"/>
    </row>
    <row r="149" spans="3:8" x14ac:dyDescent="0.2">
      <c r="C149" s="224"/>
      <c r="D149" s="224"/>
      <c r="E149" s="224"/>
      <c r="F149" s="224"/>
      <c r="G149" s="224"/>
      <c r="H149" s="224"/>
    </row>
    <row r="150" spans="3:8" x14ac:dyDescent="0.2">
      <c r="C150" s="224"/>
      <c r="D150" s="224"/>
      <c r="E150" s="224"/>
      <c r="F150" s="224"/>
      <c r="G150" s="224"/>
      <c r="H150" s="224"/>
    </row>
    <row r="151" spans="3:8" x14ac:dyDescent="0.2">
      <c r="C151" s="224"/>
      <c r="D151" s="224"/>
      <c r="E151" s="224"/>
      <c r="F151" s="224"/>
      <c r="G151" s="224"/>
      <c r="H151" s="224"/>
    </row>
    <row r="152" spans="3:8" x14ac:dyDescent="0.2">
      <c r="C152" s="224"/>
      <c r="D152" s="224"/>
      <c r="E152" s="224"/>
      <c r="F152" s="224"/>
      <c r="G152" s="224"/>
      <c r="H152" s="224"/>
    </row>
    <row r="153" spans="3:8" x14ac:dyDescent="0.2">
      <c r="C153" s="224"/>
      <c r="D153" s="224"/>
      <c r="E153" s="224"/>
      <c r="F153" s="224"/>
      <c r="G153" s="224"/>
      <c r="H153" s="224"/>
    </row>
    <row r="154" spans="3:8" x14ac:dyDescent="0.2">
      <c r="C154" s="224"/>
      <c r="D154" s="224"/>
      <c r="E154" s="224"/>
      <c r="F154" s="224"/>
      <c r="G154" s="224"/>
      <c r="H154" s="224"/>
    </row>
    <row r="155" spans="3:8" x14ac:dyDescent="0.2">
      <c r="C155" s="224"/>
      <c r="D155" s="224"/>
      <c r="E155" s="224"/>
      <c r="F155" s="224"/>
      <c r="G155" s="224"/>
      <c r="H155" s="224"/>
    </row>
    <row r="156" spans="3:8" x14ac:dyDescent="0.2">
      <c r="C156" s="224"/>
      <c r="D156" s="224"/>
      <c r="E156" s="224"/>
      <c r="F156" s="224"/>
      <c r="G156" s="224"/>
      <c r="H156" s="224"/>
    </row>
    <row r="157" spans="3:8" x14ac:dyDescent="0.2">
      <c r="C157" s="224"/>
      <c r="D157" s="224"/>
      <c r="E157" s="224"/>
      <c r="F157" s="224"/>
      <c r="G157" s="224"/>
      <c r="H157" s="224"/>
    </row>
    <row r="158" spans="3:8" x14ac:dyDescent="0.2">
      <c r="C158" s="224"/>
      <c r="D158" s="224"/>
      <c r="E158" s="224"/>
      <c r="F158" s="224"/>
      <c r="G158" s="224"/>
      <c r="H158" s="224"/>
    </row>
    <row r="159" spans="3:8" x14ac:dyDescent="0.2">
      <c r="C159" s="224"/>
      <c r="D159" s="224"/>
      <c r="E159" s="224"/>
      <c r="F159" s="224"/>
      <c r="G159" s="224"/>
      <c r="H159" s="224"/>
    </row>
    <row r="160" spans="3:8" x14ac:dyDescent="0.2">
      <c r="C160" s="224"/>
      <c r="D160" s="224"/>
      <c r="E160" s="224"/>
      <c r="F160" s="224"/>
      <c r="G160" s="224"/>
      <c r="H160" s="224"/>
    </row>
    <row r="161" spans="3:8" x14ac:dyDescent="0.2">
      <c r="C161" s="224"/>
      <c r="D161" s="224"/>
      <c r="E161" s="224"/>
      <c r="F161" s="224"/>
      <c r="G161" s="224"/>
      <c r="H161" s="224"/>
    </row>
    <row r="162" spans="3:8" x14ac:dyDescent="0.2">
      <c r="C162" s="224"/>
      <c r="D162" s="224"/>
      <c r="E162" s="224"/>
      <c r="F162" s="224"/>
      <c r="G162" s="224"/>
      <c r="H162" s="224"/>
    </row>
    <row r="163" spans="3:8" x14ac:dyDescent="0.2">
      <c r="C163" s="224"/>
      <c r="D163" s="224"/>
      <c r="E163" s="224"/>
      <c r="F163" s="224"/>
      <c r="G163" s="224"/>
      <c r="H163" s="224"/>
    </row>
    <row r="164" spans="3:8" x14ac:dyDescent="0.2">
      <c r="C164" s="224"/>
      <c r="D164" s="224"/>
      <c r="E164" s="224"/>
      <c r="F164" s="224"/>
      <c r="G164" s="224"/>
      <c r="H164" s="224"/>
    </row>
    <row r="165" spans="3:8" x14ac:dyDescent="0.2">
      <c r="C165" s="224"/>
      <c r="D165" s="224"/>
      <c r="E165" s="224"/>
      <c r="F165" s="224"/>
      <c r="G165" s="224"/>
      <c r="H165" s="224"/>
    </row>
    <row r="166" spans="3:8" x14ac:dyDescent="0.2">
      <c r="C166" s="224"/>
      <c r="D166" s="224"/>
      <c r="E166" s="224"/>
      <c r="F166" s="224"/>
      <c r="G166" s="224"/>
      <c r="H166" s="224"/>
    </row>
    <row r="167" spans="3:8" x14ac:dyDescent="0.2">
      <c r="C167" s="224"/>
      <c r="D167" s="224"/>
      <c r="E167" s="224"/>
      <c r="F167" s="224"/>
      <c r="G167" s="224"/>
      <c r="H167" s="224"/>
    </row>
    <row r="168" spans="3:8" x14ac:dyDescent="0.2">
      <c r="C168" s="224"/>
      <c r="D168" s="224"/>
      <c r="E168" s="224"/>
      <c r="F168" s="224"/>
      <c r="G168" s="224"/>
      <c r="H168" s="224"/>
    </row>
    <row r="169" spans="3:8" x14ac:dyDescent="0.2">
      <c r="C169" s="224"/>
      <c r="D169" s="224"/>
      <c r="E169" s="224"/>
      <c r="F169" s="224"/>
      <c r="G169" s="224"/>
      <c r="H169" s="224"/>
    </row>
    <row r="170" spans="3:8" x14ac:dyDescent="0.2">
      <c r="C170" s="224"/>
      <c r="D170" s="224"/>
      <c r="E170" s="224"/>
      <c r="F170" s="224"/>
      <c r="G170" s="224"/>
      <c r="H170" s="224"/>
    </row>
    <row r="171" spans="3:8" x14ac:dyDescent="0.2">
      <c r="C171" s="224"/>
      <c r="D171" s="224"/>
      <c r="E171" s="224"/>
      <c r="F171" s="224"/>
      <c r="G171" s="224"/>
      <c r="H171" s="224"/>
    </row>
    <row r="172" spans="3:8" x14ac:dyDescent="0.2">
      <c r="C172" s="224"/>
      <c r="D172" s="224"/>
      <c r="E172" s="224"/>
      <c r="F172" s="224"/>
      <c r="G172" s="224"/>
      <c r="H172" s="224"/>
    </row>
    <row r="173" spans="3:8" x14ac:dyDescent="0.2">
      <c r="C173" s="224"/>
      <c r="D173" s="224"/>
      <c r="E173" s="224"/>
      <c r="F173" s="224"/>
      <c r="G173" s="224"/>
      <c r="H173" s="224"/>
    </row>
    <row r="174" spans="3:8" x14ac:dyDescent="0.2">
      <c r="C174" s="224"/>
      <c r="D174" s="224"/>
      <c r="E174" s="224"/>
      <c r="F174" s="224"/>
      <c r="G174" s="224"/>
      <c r="H174" s="224"/>
    </row>
    <row r="175" spans="3:8" x14ac:dyDescent="0.2">
      <c r="C175" s="224"/>
      <c r="D175" s="224"/>
      <c r="E175" s="224"/>
      <c r="F175" s="224"/>
      <c r="G175" s="224"/>
      <c r="H175" s="224"/>
    </row>
    <row r="176" spans="3:8" x14ac:dyDescent="0.2">
      <c r="C176" s="224"/>
      <c r="D176" s="224"/>
      <c r="E176" s="224"/>
      <c r="F176" s="224"/>
      <c r="G176" s="224"/>
      <c r="H176" s="224"/>
    </row>
    <row r="177" spans="3:8" x14ac:dyDescent="0.2">
      <c r="C177" s="224"/>
      <c r="D177" s="224"/>
      <c r="E177" s="224"/>
      <c r="F177" s="224"/>
      <c r="G177" s="224"/>
      <c r="H177" s="224"/>
    </row>
    <row r="178" spans="3:8" x14ac:dyDescent="0.2">
      <c r="C178" s="224"/>
      <c r="D178" s="224"/>
      <c r="E178" s="224"/>
      <c r="F178" s="224"/>
      <c r="G178" s="224"/>
      <c r="H178" s="224"/>
    </row>
    <row r="179" spans="3:8" x14ac:dyDescent="0.2">
      <c r="C179" s="224"/>
      <c r="D179" s="224"/>
      <c r="E179" s="224"/>
      <c r="F179" s="224"/>
      <c r="G179" s="224"/>
      <c r="H179" s="224"/>
    </row>
    <row r="180" spans="3:8" x14ac:dyDescent="0.2">
      <c r="C180" s="224"/>
      <c r="D180" s="224"/>
      <c r="E180" s="224"/>
      <c r="F180" s="224"/>
      <c r="G180" s="224"/>
      <c r="H180" s="224"/>
    </row>
    <row r="181" spans="3:8" x14ac:dyDescent="0.2">
      <c r="C181" s="224"/>
      <c r="D181" s="224"/>
      <c r="E181" s="224"/>
      <c r="F181" s="224"/>
      <c r="G181" s="224"/>
      <c r="H181" s="224"/>
    </row>
    <row r="182" spans="3:8" x14ac:dyDescent="0.2">
      <c r="C182" s="224"/>
      <c r="D182" s="224"/>
      <c r="E182" s="224"/>
      <c r="F182" s="224"/>
      <c r="G182" s="224"/>
      <c r="H182" s="224"/>
    </row>
    <row r="183" spans="3:8" x14ac:dyDescent="0.2">
      <c r="C183" s="224"/>
      <c r="D183" s="224"/>
      <c r="E183" s="224"/>
      <c r="F183" s="224"/>
      <c r="G183" s="224"/>
      <c r="H183" s="224"/>
    </row>
    <row r="184" spans="3:8" x14ac:dyDescent="0.2">
      <c r="C184" s="224"/>
      <c r="D184" s="224"/>
      <c r="E184" s="224"/>
      <c r="F184" s="224"/>
      <c r="G184" s="224"/>
      <c r="H184" s="224"/>
    </row>
    <row r="185" spans="3:8" x14ac:dyDescent="0.2">
      <c r="C185" s="224"/>
      <c r="D185" s="224"/>
      <c r="E185" s="224"/>
      <c r="F185" s="224"/>
      <c r="G185" s="224"/>
      <c r="H185" s="224"/>
    </row>
    <row r="186" spans="3:8" x14ac:dyDescent="0.2">
      <c r="C186" s="224"/>
      <c r="D186" s="224"/>
      <c r="E186" s="224"/>
      <c r="F186" s="224"/>
      <c r="G186" s="224"/>
      <c r="H186" s="224"/>
    </row>
    <row r="187" spans="3:8" x14ac:dyDescent="0.2">
      <c r="C187" s="224"/>
      <c r="D187" s="224"/>
      <c r="E187" s="224"/>
      <c r="F187" s="224"/>
      <c r="G187" s="224"/>
      <c r="H187" s="224"/>
    </row>
    <row r="188" spans="3:8" x14ac:dyDescent="0.2">
      <c r="C188" s="224"/>
      <c r="D188" s="224"/>
      <c r="E188" s="224"/>
      <c r="F188" s="224"/>
      <c r="G188" s="224"/>
      <c r="H188" s="224"/>
    </row>
    <row r="189" spans="3:8" x14ac:dyDescent="0.2">
      <c r="C189" s="224"/>
      <c r="D189" s="224"/>
      <c r="E189" s="224"/>
      <c r="F189" s="224"/>
      <c r="G189" s="224"/>
      <c r="H189" s="224"/>
    </row>
    <row r="190" spans="3:8" x14ac:dyDescent="0.2">
      <c r="C190" s="224"/>
      <c r="D190" s="224"/>
      <c r="E190" s="224"/>
      <c r="F190" s="224"/>
      <c r="G190" s="224"/>
      <c r="H190" s="224"/>
    </row>
    <row r="191" spans="3:8" x14ac:dyDescent="0.2">
      <c r="C191" s="224"/>
      <c r="D191" s="224"/>
      <c r="E191" s="224"/>
      <c r="F191" s="224"/>
      <c r="G191" s="224"/>
      <c r="H191" s="224"/>
    </row>
    <row r="192" spans="3:8" x14ac:dyDescent="0.2">
      <c r="C192" s="224"/>
      <c r="D192" s="224"/>
      <c r="E192" s="224"/>
      <c r="F192" s="224"/>
      <c r="G192" s="224"/>
      <c r="H192" s="224"/>
    </row>
    <row r="193" spans="3:8" x14ac:dyDescent="0.2">
      <c r="C193" s="224"/>
      <c r="D193" s="224"/>
      <c r="E193" s="224"/>
      <c r="F193" s="224"/>
      <c r="G193" s="224"/>
      <c r="H193" s="224"/>
    </row>
    <row r="194" spans="3:8" x14ac:dyDescent="0.2">
      <c r="C194" s="224"/>
      <c r="D194" s="224"/>
      <c r="E194" s="224"/>
      <c r="F194" s="224"/>
      <c r="G194" s="224"/>
      <c r="H194" s="224"/>
    </row>
    <row r="195" spans="3:8" x14ac:dyDescent="0.2">
      <c r="C195" s="224"/>
      <c r="D195" s="224"/>
      <c r="E195" s="224"/>
      <c r="F195" s="224"/>
      <c r="G195" s="224"/>
      <c r="H195" s="224"/>
    </row>
    <row r="196" spans="3:8" x14ac:dyDescent="0.2">
      <c r="C196" s="224"/>
      <c r="D196" s="224"/>
      <c r="E196" s="224"/>
      <c r="F196" s="224"/>
      <c r="G196" s="224"/>
      <c r="H196" s="224"/>
    </row>
    <row r="197" spans="3:8" x14ac:dyDescent="0.2">
      <c r="C197" s="224"/>
      <c r="D197" s="224"/>
      <c r="E197" s="224"/>
      <c r="F197" s="224"/>
      <c r="G197" s="224"/>
      <c r="H197" s="224"/>
    </row>
    <row r="198" spans="3:8" x14ac:dyDescent="0.2">
      <c r="C198" s="224"/>
      <c r="D198" s="224"/>
      <c r="E198" s="224"/>
      <c r="F198" s="224"/>
      <c r="G198" s="224"/>
      <c r="H198" s="224"/>
    </row>
    <row r="199" spans="3:8" x14ac:dyDescent="0.2">
      <c r="C199" s="224"/>
      <c r="D199" s="224"/>
      <c r="E199" s="224"/>
      <c r="F199" s="224"/>
      <c r="G199" s="224"/>
      <c r="H199" s="224"/>
    </row>
    <row r="200" spans="3:8" x14ac:dyDescent="0.2">
      <c r="C200" s="224"/>
      <c r="D200" s="224"/>
      <c r="E200" s="224"/>
      <c r="F200" s="224"/>
      <c r="G200" s="224"/>
      <c r="H200" s="224"/>
    </row>
    <row r="201" spans="3:8" x14ac:dyDescent="0.2">
      <c r="C201" s="224"/>
      <c r="D201" s="224"/>
      <c r="E201" s="224"/>
      <c r="F201" s="224"/>
      <c r="G201" s="224"/>
      <c r="H201" s="224"/>
    </row>
    <row r="202" spans="3:8" x14ac:dyDescent="0.2">
      <c r="C202" s="224"/>
      <c r="D202" s="224"/>
      <c r="E202" s="224"/>
      <c r="F202" s="224"/>
      <c r="G202" s="224"/>
      <c r="H202" s="224"/>
    </row>
    <row r="203" spans="3:8" x14ac:dyDescent="0.2">
      <c r="C203" s="224"/>
      <c r="D203" s="224"/>
      <c r="E203" s="224"/>
      <c r="F203" s="224"/>
      <c r="G203" s="224"/>
      <c r="H203" s="224"/>
    </row>
    <row r="204" spans="3:8" x14ac:dyDescent="0.2">
      <c r="C204" s="224"/>
      <c r="D204" s="224"/>
      <c r="E204" s="224"/>
      <c r="F204" s="224"/>
      <c r="G204" s="224"/>
      <c r="H204" s="224"/>
    </row>
    <row r="205" spans="3:8" x14ac:dyDescent="0.2">
      <c r="C205" s="224"/>
      <c r="D205" s="224"/>
      <c r="E205" s="224"/>
      <c r="F205" s="224"/>
      <c r="G205" s="224"/>
      <c r="H205" s="224"/>
    </row>
    <row r="206" spans="3:8" x14ac:dyDescent="0.2">
      <c r="C206" s="224"/>
      <c r="D206" s="224"/>
      <c r="E206" s="224"/>
      <c r="F206" s="224"/>
      <c r="G206" s="224"/>
      <c r="H206" s="224"/>
    </row>
    <row r="207" spans="3:8" x14ac:dyDescent="0.2">
      <c r="C207" s="224"/>
      <c r="D207" s="224"/>
      <c r="E207" s="224"/>
      <c r="F207" s="224"/>
      <c r="G207" s="224"/>
      <c r="H207" s="224"/>
    </row>
    <row r="208" spans="3:8" x14ac:dyDescent="0.2">
      <c r="C208" s="224"/>
      <c r="D208" s="224"/>
      <c r="E208" s="224"/>
      <c r="F208" s="224"/>
      <c r="G208" s="224"/>
      <c r="H208" s="224"/>
    </row>
    <row r="209" spans="3:8" x14ac:dyDescent="0.2">
      <c r="C209" s="224"/>
      <c r="D209" s="224"/>
      <c r="E209" s="224"/>
      <c r="F209" s="224"/>
      <c r="G209" s="224"/>
      <c r="H209" s="224"/>
    </row>
    <row r="210" spans="3:8" x14ac:dyDescent="0.2">
      <c r="C210" s="224"/>
      <c r="D210" s="224"/>
      <c r="E210" s="224"/>
      <c r="F210" s="224"/>
      <c r="G210" s="224"/>
      <c r="H210" s="224"/>
    </row>
    <row r="211" spans="3:8" x14ac:dyDescent="0.2">
      <c r="C211" s="224"/>
      <c r="D211" s="224"/>
      <c r="E211" s="224"/>
      <c r="F211" s="224"/>
      <c r="G211" s="224"/>
      <c r="H211" s="224"/>
    </row>
    <row r="212" spans="3:8" x14ac:dyDescent="0.2">
      <c r="C212" s="224"/>
      <c r="D212" s="224"/>
      <c r="E212" s="224"/>
      <c r="F212" s="224"/>
      <c r="G212" s="224"/>
      <c r="H212" s="224"/>
    </row>
    <row r="213" spans="3:8" x14ac:dyDescent="0.2">
      <c r="C213" s="224"/>
      <c r="D213" s="224"/>
      <c r="E213" s="224"/>
      <c r="F213" s="224"/>
      <c r="G213" s="224"/>
      <c r="H213" s="224"/>
    </row>
    <row r="214" spans="3:8" x14ac:dyDescent="0.2">
      <c r="C214" s="224"/>
      <c r="D214" s="224"/>
      <c r="E214" s="224"/>
      <c r="F214" s="224"/>
      <c r="G214" s="224"/>
      <c r="H214" s="224"/>
    </row>
    <row r="215" spans="3:8" x14ac:dyDescent="0.2">
      <c r="C215" s="224"/>
      <c r="D215" s="224"/>
      <c r="E215" s="224"/>
      <c r="F215" s="224"/>
      <c r="G215" s="224"/>
      <c r="H215" s="224"/>
    </row>
    <row r="216" spans="3:8" x14ac:dyDescent="0.2">
      <c r="C216" s="224"/>
      <c r="D216" s="224"/>
      <c r="E216" s="224"/>
      <c r="F216" s="224"/>
      <c r="G216" s="224"/>
      <c r="H216" s="224"/>
    </row>
    <row r="217" spans="3:8" x14ac:dyDescent="0.2">
      <c r="C217" s="224"/>
      <c r="D217" s="224"/>
      <c r="E217" s="224"/>
      <c r="F217" s="224"/>
      <c r="G217" s="224"/>
      <c r="H217" s="224"/>
    </row>
    <row r="218" spans="3:8" x14ac:dyDescent="0.2">
      <c r="C218" s="224"/>
      <c r="D218" s="224"/>
      <c r="E218" s="224"/>
      <c r="F218" s="224"/>
      <c r="G218" s="224"/>
      <c r="H218" s="224"/>
    </row>
    <row r="219" spans="3:8" x14ac:dyDescent="0.2">
      <c r="C219" s="224"/>
      <c r="D219" s="224"/>
      <c r="E219" s="224"/>
      <c r="F219" s="224"/>
      <c r="G219" s="224"/>
      <c r="H219" s="224"/>
    </row>
    <row r="220" spans="3:8" x14ac:dyDescent="0.2">
      <c r="C220" s="224"/>
      <c r="D220" s="224"/>
      <c r="E220" s="224"/>
      <c r="F220" s="224"/>
      <c r="G220" s="224"/>
      <c r="H220" s="224"/>
    </row>
    <row r="221" spans="3:8" x14ac:dyDescent="0.2">
      <c r="C221" s="224"/>
      <c r="D221" s="224"/>
      <c r="E221" s="224"/>
      <c r="F221" s="224"/>
      <c r="G221" s="224"/>
      <c r="H221" s="224"/>
    </row>
    <row r="222" spans="3:8" x14ac:dyDescent="0.2">
      <c r="C222" s="224"/>
      <c r="D222" s="224"/>
      <c r="E222" s="224"/>
      <c r="F222" s="224"/>
      <c r="G222" s="224"/>
      <c r="H222" s="224"/>
    </row>
    <row r="223" spans="3:8" x14ac:dyDescent="0.2">
      <c r="C223" s="224"/>
      <c r="D223" s="224"/>
      <c r="E223" s="224"/>
      <c r="F223" s="224"/>
      <c r="G223" s="224"/>
      <c r="H223" s="224"/>
    </row>
    <row r="224" spans="3:8" x14ac:dyDescent="0.2">
      <c r="C224" s="224"/>
      <c r="D224" s="224"/>
      <c r="E224" s="224"/>
      <c r="F224" s="224"/>
      <c r="G224" s="224"/>
      <c r="H224" s="224"/>
    </row>
    <row r="225" spans="3:8" x14ac:dyDescent="0.2">
      <c r="C225" s="224"/>
      <c r="D225" s="224"/>
      <c r="E225" s="224"/>
      <c r="F225" s="224"/>
      <c r="G225" s="224"/>
      <c r="H225" s="224"/>
    </row>
    <row r="226" spans="3:8" x14ac:dyDescent="0.2">
      <c r="C226" s="224"/>
      <c r="D226" s="224"/>
      <c r="E226" s="224"/>
      <c r="F226" s="224"/>
      <c r="G226" s="224"/>
      <c r="H226" s="224"/>
    </row>
    <row r="227" spans="3:8" x14ac:dyDescent="0.2">
      <c r="C227" s="224"/>
      <c r="D227" s="224"/>
      <c r="E227" s="224"/>
      <c r="F227" s="224"/>
      <c r="G227" s="224"/>
      <c r="H227" s="224"/>
    </row>
    <row r="228" spans="3:8" x14ac:dyDescent="0.2">
      <c r="C228" s="224"/>
      <c r="D228" s="224"/>
      <c r="E228" s="224"/>
      <c r="F228" s="224"/>
      <c r="G228" s="224"/>
      <c r="H228" s="224"/>
    </row>
    <row r="229" spans="3:8" x14ac:dyDescent="0.2">
      <c r="C229" s="224"/>
      <c r="D229" s="224"/>
      <c r="E229" s="224"/>
      <c r="F229" s="224"/>
      <c r="G229" s="224"/>
      <c r="H229" s="224"/>
    </row>
    <row r="230" spans="3:8" x14ac:dyDescent="0.2">
      <c r="C230" s="224"/>
      <c r="D230" s="224"/>
      <c r="E230" s="224"/>
      <c r="F230" s="224"/>
      <c r="G230" s="224"/>
      <c r="H230" s="224"/>
    </row>
    <row r="231" spans="3:8" x14ac:dyDescent="0.2">
      <c r="C231" s="224"/>
      <c r="D231" s="224"/>
      <c r="E231" s="224"/>
      <c r="F231" s="224"/>
      <c r="G231" s="224"/>
      <c r="H231" s="224"/>
    </row>
    <row r="232" spans="3:8" x14ac:dyDescent="0.2">
      <c r="C232" s="224"/>
      <c r="D232" s="224"/>
      <c r="E232" s="224"/>
      <c r="F232" s="224"/>
      <c r="G232" s="224"/>
      <c r="H232" s="224"/>
    </row>
    <row r="233" spans="3:8" x14ac:dyDescent="0.2">
      <c r="C233" s="224"/>
      <c r="D233" s="224"/>
      <c r="E233" s="224"/>
      <c r="F233" s="224"/>
      <c r="G233" s="224"/>
      <c r="H233" s="224"/>
    </row>
    <row r="234" spans="3:8" x14ac:dyDescent="0.2">
      <c r="C234" s="224"/>
      <c r="D234" s="224"/>
      <c r="E234" s="224"/>
      <c r="F234" s="224"/>
      <c r="G234" s="224"/>
      <c r="H234" s="224"/>
    </row>
    <row r="235" spans="3:8" x14ac:dyDescent="0.2">
      <c r="C235" s="224"/>
      <c r="D235" s="224"/>
      <c r="E235" s="224"/>
      <c r="F235" s="224"/>
      <c r="G235" s="224"/>
      <c r="H235" s="224"/>
    </row>
    <row r="236" spans="3:8" x14ac:dyDescent="0.2">
      <c r="C236" s="224"/>
      <c r="D236" s="224"/>
      <c r="E236" s="224"/>
      <c r="F236" s="224"/>
      <c r="G236" s="224"/>
      <c r="H236" s="224"/>
    </row>
    <row r="237" spans="3:8" x14ac:dyDescent="0.2">
      <c r="C237" s="224"/>
      <c r="D237" s="224"/>
      <c r="E237" s="224"/>
      <c r="F237" s="224"/>
      <c r="G237" s="224"/>
      <c r="H237" s="224"/>
    </row>
    <row r="238" spans="3:8" x14ac:dyDescent="0.2">
      <c r="C238" s="224"/>
      <c r="D238" s="224"/>
      <c r="E238" s="224"/>
      <c r="F238" s="224"/>
      <c r="G238" s="224"/>
      <c r="H238" s="224"/>
    </row>
    <row r="239" spans="3:8" x14ac:dyDescent="0.2">
      <c r="C239" s="224"/>
      <c r="D239" s="224"/>
      <c r="E239" s="224"/>
      <c r="F239" s="224"/>
      <c r="G239" s="224"/>
      <c r="H239" s="224"/>
    </row>
    <row r="240" spans="3:8" x14ac:dyDescent="0.2">
      <c r="C240" s="224"/>
      <c r="D240" s="224"/>
      <c r="E240" s="224"/>
      <c r="F240" s="224"/>
      <c r="G240" s="224"/>
      <c r="H240" s="224"/>
    </row>
    <row r="241" spans="3:8" x14ac:dyDescent="0.2">
      <c r="C241" s="224"/>
      <c r="D241" s="224"/>
      <c r="E241" s="224"/>
      <c r="F241" s="224"/>
      <c r="G241" s="224"/>
      <c r="H241" s="224"/>
    </row>
    <row r="242" spans="3:8" x14ac:dyDescent="0.2">
      <c r="C242" s="224"/>
      <c r="D242" s="224"/>
      <c r="E242" s="224"/>
      <c r="F242" s="224"/>
      <c r="G242" s="224"/>
      <c r="H242" s="224"/>
    </row>
    <row r="243" spans="3:8" x14ac:dyDescent="0.2">
      <c r="C243" s="224"/>
      <c r="D243" s="224"/>
      <c r="E243" s="224"/>
      <c r="F243" s="224"/>
      <c r="G243" s="224"/>
      <c r="H243" s="224"/>
    </row>
    <row r="244" spans="3:8" x14ac:dyDescent="0.2">
      <c r="C244" s="224"/>
      <c r="D244" s="224"/>
      <c r="E244" s="224"/>
      <c r="F244" s="224"/>
      <c r="G244" s="224"/>
      <c r="H244" s="224"/>
    </row>
    <row r="245" spans="3:8" x14ac:dyDescent="0.2">
      <c r="C245" s="224"/>
      <c r="D245" s="224"/>
      <c r="E245" s="224"/>
      <c r="F245" s="224"/>
      <c r="G245" s="224"/>
      <c r="H245" s="224"/>
    </row>
    <row r="246" spans="3:8" x14ac:dyDescent="0.2">
      <c r="C246" s="224"/>
      <c r="D246" s="224"/>
      <c r="E246" s="224"/>
      <c r="F246" s="224"/>
      <c r="G246" s="224"/>
      <c r="H246" s="224"/>
    </row>
    <row r="247" spans="3:8" x14ac:dyDescent="0.2">
      <c r="C247" s="224"/>
      <c r="D247" s="224"/>
      <c r="E247" s="224"/>
      <c r="F247" s="224"/>
      <c r="G247" s="224"/>
      <c r="H247" s="224"/>
    </row>
    <row r="248" spans="3:8" x14ac:dyDescent="0.2">
      <c r="C248" s="224"/>
      <c r="D248" s="224"/>
      <c r="E248" s="224"/>
      <c r="F248" s="224"/>
      <c r="G248" s="224"/>
      <c r="H248" s="224"/>
    </row>
    <row r="249" spans="3:8" x14ac:dyDescent="0.2">
      <c r="C249" s="224"/>
      <c r="D249" s="224"/>
      <c r="E249" s="224"/>
      <c r="F249" s="224"/>
      <c r="G249" s="224"/>
      <c r="H249" s="224"/>
    </row>
    <row r="250" spans="3:8" x14ac:dyDescent="0.2">
      <c r="C250" s="224"/>
      <c r="D250" s="224"/>
      <c r="E250" s="224"/>
      <c r="F250" s="224"/>
      <c r="G250" s="224"/>
      <c r="H250" s="224"/>
    </row>
    <row r="251" spans="3:8" x14ac:dyDescent="0.2">
      <c r="C251" s="224"/>
      <c r="D251" s="224"/>
      <c r="E251" s="224"/>
      <c r="F251" s="224"/>
      <c r="G251" s="224"/>
      <c r="H251" s="224"/>
    </row>
    <row r="252" spans="3:8" x14ac:dyDescent="0.2">
      <c r="C252" s="224"/>
      <c r="D252" s="224"/>
      <c r="E252" s="224"/>
      <c r="F252" s="224"/>
      <c r="G252" s="224"/>
      <c r="H252" s="224"/>
    </row>
    <row r="253" spans="3:8" x14ac:dyDescent="0.2">
      <c r="C253" s="224"/>
      <c r="D253" s="224"/>
      <c r="E253" s="224"/>
      <c r="F253" s="224"/>
      <c r="G253" s="224"/>
      <c r="H253" s="224"/>
    </row>
    <row r="254" spans="3:8" x14ac:dyDescent="0.2">
      <c r="C254" s="224"/>
      <c r="D254" s="224"/>
      <c r="E254" s="224"/>
      <c r="F254" s="224"/>
      <c r="G254" s="224"/>
      <c r="H254" s="224"/>
    </row>
    <row r="255" spans="3:8" x14ac:dyDescent="0.2">
      <c r="C255" s="224"/>
      <c r="D255" s="224"/>
      <c r="E255" s="224"/>
      <c r="F255" s="224"/>
      <c r="G255" s="224"/>
      <c r="H255" s="224"/>
    </row>
    <row r="256" spans="3:8" x14ac:dyDescent="0.2">
      <c r="C256" s="224"/>
      <c r="D256" s="224"/>
      <c r="E256" s="224"/>
      <c r="F256" s="224"/>
      <c r="G256" s="224"/>
      <c r="H256" s="224"/>
    </row>
    <row r="257" spans="3:8" x14ac:dyDescent="0.2">
      <c r="C257" s="224"/>
      <c r="D257" s="224"/>
      <c r="E257" s="224"/>
      <c r="F257" s="224"/>
      <c r="G257" s="224"/>
      <c r="H257" s="224"/>
    </row>
    <row r="258" spans="3:8" x14ac:dyDescent="0.2">
      <c r="C258" s="224"/>
      <c r="D258" s="224"/>
      <c r="E258" s="224"/>
      <c r="F258" s="224"/>
      <c r="G258" s="224"/>
      <c r="H258" s="224"/>
    </row>
    <row r="259" spans="3:8" x14ac:dyDescent="0.2">
      <c r="C259" s="224"/>
      <c r="D259" s="224"/>
      <c r="E259" s="224"/>
      <c r="F259" s="224"/>
      <c r="G259" s="224"/>
      <c r="H259" s="224"/>
    </row>
    <row r="260" spans="3:8" x14ac:dyDescent="0.2">
      <c r="C260" s="224"/>
      <c r="D260" s="224"/>
      <c r="E260" s="224"/>
      <c r="F260" s="224"/>
      <c r="G260" s="224"/>
      <c r="H260" s="224"/>
    </row>
    <row r="261" spans="3:8" x14ac:dyDescent="0.2">
      <c r="C261" s="224"/>
      <c r="D261" s="224"/>
      <c r="E261" s="224"/>
      <c r="F261" s="224"/>
      <c r="G261" s="224"/>
      <c r="H261" s="224"/>
    </row>
    <row r="262" spans="3:8" x14ac:dyDescent="0.2">
      <c r="C262" s="224"/>
      <c r="D262" s="224"/>
      <c r="E262" s="224"/>
      <c r="F262" s="224"/>
      <c r="G262" s="224"/>
      <c r="H262" s="224"/>
    </row>
    <row r="263" spans="3:8" x14ac:dyDescent="0.2">
      <c r="C263" s="224"/>
      <c r="D263" s="224"/>
      <c r="E263" s="224"/>
      <c r="F263" s="224"/>
      <c r="G263" s="224"/>
      <c r="H263" s="224"/>
    </row>
    <row r="264" spans="3:8" x14ac:dyDescent="0.2">
      <c r="C264" s="224"/>
      <c r="D264" s="224"/>
      <c r="E264" s="224"/>
      <c r="F264" s="224"/>
      <c r="G264" s="224"/>
      <c r="H264" s="224"/>
    </row>
    <row r="265" spans="3:8" x14ac:dyDescent="0.2">
      <c r="C265" s="224"/>
      <c r="D265" s="224"/>
      <c r="E265" s="224"/>
      <c r="F265" s="224"/>
      <c r="G265" s="224"/>
      <c r="H265" s="224"/>
    </row>
    <row r="266" spans="3:8" x14ac:dyDescent="0.2">
      <c r="C266" s="224"/>
      <c r="D266" s="224"/>
      <c r="E266" s="224"/>
      <c r="F266" s="224"/>
      <c r="G266" s="224"/>
      <c r="H266" s="224"/>
    </row>
    <row r="267" spans="3:8" x14ac:dyDescent="0.2">
      <c r="C267" s="224"/>
      <c r="D267" s="224"/>
      <c r="E267" s="224"/>
      <c r="F267" s="224"/>
      <c r="G267" s="224"/>
      <c r="H267" s="224"/>
    </row>
    <row r="268" spans="3:8" x14ac:dyDescent="0.2">
      <c r="C268" s="224"/>
      <c r="D268" s="224"/>
      <c r="E268" s="224"/>
      <c r="F268" s="224"/>
      <c r="G268" s="224"/>
      <c r="H268" s="224"/>
    </row>
    <row r="269" spans="3:8" x14ac:dyDescent="0.2">
      <c r="C269" s="224"/>
      <c r="D269" s="224"/>
      <c r="E269" s="224"/>
      <c r="F269" s="224"/>
      <c r="G269" s="224"/>
      <c r="H269" s="224"/>
    </row>
    <row r="270" spans="3:8" x14ac:dyDescent="0.2">
      <c r="C270" s="224"/>
      <c r="D270" s="224"/>
      <c r="E270" s="224"/>
      <c r="F270" s="224"/>
      <c r="G270" s="224"/>
      <c r="H270" s="224"/>
    </row>
    <row r="271" spans="3:8" x14ac:dyDescent="0.2">
      <c r="C271" s="224"/>
      <c r="D271" s="224"/>
      <c r="E271" s="224"/>
      <c r="F271" s="224"/>
      <c r="G271" s="224"/>
      <c r="H271" s="224"/>
    </row>
    <row r="272" spans="3:8" x14ac:dyDescent="0.2">
      <c r="C272" s="224"/>
      <c r="D272" s="224"/>
      <c r="E272" s="224"/>
      <c r="F272" s="224"/>
      <c r="G272" s="224"/>
      <c r="H272" s="224"/>
    </row>
    <row r="273" spans="3:8" x14ac:dyDescent="0.2">
      <c r="C273" s="224"/>
      <c r="D273" s="224"/>
      <c r="E273" s="224"/>
      <c r="F273" s="224"/>
      <c r="G273" s="224"/>
      <c r="H273" s="224"/>
    </row>
    <row r="274" spans="3:8" x14ac:dyDescent="0.2">
      <c r="C274" s="224"/>
      <c r="D274" s="224"/>
      <c r="E274" s="224"/>
      <c r="F274" s="224"/>
      <c r="G274" s="224"/>
      <c r="H274" s="224"/>
    </row>
    <row r="275" spans="3:8" x14ac:dyDescent="0.2">
      <c r="C275" s="224"/>
      <c r="D275" s="224"/>
      <c r="E275" s="224"/>
      <c r="F275" s="224"/>
      <c r="G275" s="224"/>
      <c r="H275" s="224"/>
    </row>
    <row r="276" spans="3:8" x14ac:dyDescent="0.2">
      <c r="C276" s="224"/>
      <c r="D276" s="224"/>
      <c r="E276" s="224"/>
      <c r="F276" s="224"/>
      <c r="G276" s="224"/>
      <c r="H276" s="224"/>
    </row>
    <row r="277" spans="3:8" x14ac:dyDescent="0.2">
      <c r="C277" s="224"/>
      <c r="D277" s="224"/>
      <c r="E277" s="224"/>
      <c r="F277" s="224"/>
      <c r="G277" s="224"/>
      <c r="H277" s="224"/>
    </row>
    <row r="278" spans="3:8" x14ac:dyDescent="0.2">
      <c r="C278" s="224"/>
      <c r="D278" s="224"/>
      <c r="E278" s="224"/>
      <c r="F278" s="224"/>
      <c r="G278" s="224"/>
      <c r="H278" s="224"/>
    </row>
    <row r="279" spans="3:8" x14ac:dyDescent="0.2">
      <c r="C279" s="224"/>
      <c r="D279" s="224"/>
      <c r="E279" s="224"/>
      <c r="F279" s="224"/>
      <c r="G279" s="224"/>
      <c r="H279" s="224"/>
    </row>
    <row r="280" spans="3:8" x14ac:dyDescent="0.2">
      <c r="C280" s="224"/>
      <c r="D280" s="224"/>
      <c r="E280" s="224"/>
      <c r="F280" s="224"/>
      <c r="G280" s="224"/>
      <c r="H280" s="224"/>
    </row>
    <row r="281" spans="3:8" x14ac:dyDescent="0.2">
      <c r="C281" s="224"/>
      <c r="D281" s="224"/>
      <c r="E281" s="224"/>
      <c r="F281" s="224"/>
      <c r="G281" s="224"/>
      <c r="H281" s="224"/>
    </row>
    <row r="282" spans="3:8" x14ac:dyDescent="0.2">
      <c r="C282" s="224"/>
      <c r="D282" s="224"/>
      <c r="E282" s="224"/>
      <c r="F282" s="224"/>
      <c r="G282" s="224"/>
      <c r="H282" s="224"/>
    </row>
    <row r="283" spans="3:8" x14ac:dyDescent="0.2">
      <c r="C283" s="224"/>
      <c r="D283" s="224"/>
      <c r="E283" s="224"/>
      <c r="F283" s="224"/>
      <c r="G283" s="224"/>
      <c r="H283" s="224"/>
    </row>
    <row r="284" spans="3:8" x14ac:dyDescent="0.2">
      <c r="C284" s="224"/>
      <c r="D284" s="224"/>
      <c r="E284" s="224"/>
      <c r="F284" s="224"/>
      <c r="G284" s="224"/>
      <c r="H284" s="224"/>
    </row>
    <row r="285" spans="3:8" x14ac:dyDescent="0.2">
      <c r="C285" s="224"/>
      <c r="D285" s="224"/>
      <c r="E285" s="224"/>
      <c r="F285" s="224"/>
      <c r="G285" s="224"/>
      <c r="H285" s="224"/>
    </row>
    <row r="286" spans="3:8" x14ac:dyDescent="0.2">
      <c r="C286" s="224"/>
      <c r="D286" s="224"/>
      <c r="E286" s="224"/>
      <c r="F286" s="224"/>
      <c r="G286" s="224"/>
      <c r="H286" s="224"/>
    </row>
    <row r="287" spans="3:8" x14ac:dyDescent="0.2">
      <c r="C287" s="224"/>
      <c r="D287" s="224"/>
      <c r="E287" s="224"/>
      <c r="F287" s="224"/>
      <c r="G287" s="224"/>
      <c r="H287" s="224"/>
    </row>
    <row r="288" spans="3:8" x14ac:dyDescent="0.2">
      <c r="C288" s="224"/>
      <c r="D288" s="224"/>
      <c r="E288" s="224"/>
      <c r="F288" s="224"/>
      <c r="G288" s="224"/>
      <c r="H288" s="224"/>
    </row>
    <row r="289" spans="3:8" x14ac:dyDescent="0.2">
      <c r="C289" s="224"/>
      <c r="D289" s="224"/>
      <c r="E289" s="224"/>
      <c r="F289" s="224"/>
      <c r="G289" s="224"/>
      <c r="H289" s="224"/>
    </row>
    <row r="290" spans="3:8" x14ac:dyDescent="0.2">
      <c r="C290" s="224"/>
      <c r="D290" s="224"/>
      <c r="E290" s="224"/>
      <c r="F290" s="224"/>
      <c r="G290" s="224"/>
      <c r="H290" s="224"/>
    </row>
    <row r="291" spans="3:8" x14ac:dyDescent="0.2">
      <c r="C291" s="224"/>
      <c r="D291" s="224"/>
      <c r="E291" s="224"/>
      <c r="F291" s="224"/>
      <c r="G291" s="224"/>
      <c r="H291" s="224"/>
    </row>
    <row r="292" spans="3:8" x14ac:dyDescent="0.2">
      <c r="C292" s="224"/>
      <c r="D292" s="224"/>
      <c r="E292" s="224"/>
      <c r="F292" s="224"/>
      <c r="G292" s="224"/>
      <c r="H292" s="224"/>
    </row>
    <row r="293" spans="3:8" x14ac:dyDescent="0.2">
      <c r="C293" s="224"/>
      <c r="D293" s="224"/>
      <c r="E293" s="224"/>
      <c r="F293" s="224"/>
      <c r="G293" s="224"/>
      <c r="H293" s="224"/>
    </row>
    <row r="294" spans="3:8" x14ac:dyDescent="0.2">
      <c r="C294" s="224"/>
      <c r="D294" s="224"/>
      <c r="E294" s="224"/>
      <c r="F294" s="224"/>
      <c r="G294" s="224"/>
      <c r="H294" s="224"/>
    </row>
    <row r="295" spans="3:8" x14ac:dyDescent="0.2">
      <c r="C295" s="224"/>
      <c r="D295" s="224"/>
      <c r="E295" s="224"/>
      <c r="F295" s="224"/>
      <c r="G295" s="224"/>
      <c r="H295" s="224"/>
    </row>
    <row r="296" spans="3:8" x14ac:dyDescent="0.2">
      <c r="C296" s="224"/>
      <c r="D296" s="224"/>
      <c r="E296" s="224"/>
      <c r="F296" s="224"/>
      <c r="G296" s="224"/>
      <c r="H296" s="224"/>
    </row>
    <row r="297" spans="3:8" x14ac:dyDescent="0.2">
      <c r="C297" s="224"/>
      <c r="D297" s="224"/>
      <c r="E297" s="224"/>
      <c r="F297" s="224"/>
      <c r="G297" s="224"/>
      <c r="H297" s="224"/>
    </row>
    <row r="298" spans="3:8" x14ac:dyDescent="0.2">
      <c r="C298" s="224"/>
      <c r="D298" s="224"/>
      <c r="E298" s="224"/>
      <c r="F298" s="224"/>
      <c r="G298" s="224"/>
      <c r="H298" s="224"/>
    </row>
    <row r="299" spans="3:8" x14ac:dyDescent="0.2">
      <c r="C299" s="224"/>
      <c r="D299" s="224"/>
      <c r="E299" s="224"/>
      <c r="F299" s="224"/>
      <c r="G299" s="224"/>
      <c r="H299" s="224"/>
    </row>
    <row r="300" spans="3:8" x14ac:dyDescent="0.2">
      <c r="C300" s="224"/>
      <c r="D300" s="224"/>
      <c r="E300" s="224"/>
      <c r="F300" s="224"/>
      <c r="G300" s="224"/>
      <c r="H300" s="224"/>
    </row>
    <row r="301" spans="3:8" x14ac:dyDescent="0.2">
      <c r="C301" s="224"/>
      <c r="D301" s="224"/>
      <c r="E301" s="224"/>
      <c r="F301" s="224"/>
      <c r="G301" s="224"/>
      <c r="H301" s="224"/>
    </row>
    <row r="302" spans="3:8" x14ac:dyDescent="0.2">
      <c r="C302" s="224"/>
      <c r="D302" s="224"/>
      <c r="E302" s="224"/>
      <c r="F302" s="224"/>
      <c r="G302" s="224"/>
      <c r="H302" s="224"/>
    </row>
    <row r="303" spans="3:8" x14ac:dyDescent="0.2">
      <c r="C303" s="224"/>
      <c r="D303" s="224"/>
      <c r="E303" s="224"/>
      <c r="F303" s="224"/>
      <c r="G303" s="224"/>
      <c r="H303" s="224"/>
    </row>
    <row r="304" spans="3:8" x14ac:dyDescent="0.2">
      <c r="C304" s="224"/>
      <c r="D304" s="224"/>
      <c r="E304" s="224"/>
      <c r="F304" s="224"/>
      <c r="G304" s="224"/>
      <c r="H304" s="224"/>
    </row>
    <row r="305" spans="3:8" x14ac:dyDescent="0.2">
      <c r="C305" s="224"/>
      <c r="D305" s="224"/>
      <c r="E305" s="224"/>
      <c r="F305" s="224"/>
      <c r="G305" s="224"/>
      <c r="H305" s="224"/>
    </row>
    <row r="306" spans="3:8" x14ac:dyDescent="0.2">
      <c r="C306" s="224"/>
      <c r="D306" s="224"/>
      <c r="E306" s="224"/>
      <c r="F306" s="224"/>
      <c r="G306" s="224"/>
      <c r="H306" s="224"/>
    </row>
    <row r="307" spans="3:8" x14ac:dyDescent="0.2">
      <c r="C307" s="224"/>
      <c r="D307" s="224"/>
      <c r="E307" s="224"/>
      <c r="F307" s="224"/>
      <c r="G307" s="224"/>
      <c r="H307" s="224"/>
    </row>
    <row r="308" spans="3:8" x14ac:dyDescent="0.2">
      <c r="C308" s="224"/>
      <c r="D308" s="224"/>
      <c r="E308" s="224"/>
      <c r="F308" s="224"/>
      <c r="G308" s="224"/>
      <c r="H308" s="224"/>
    </row>
    <row r="309" spans="3:8" x14ac:dyDescent="0.2">
      <c r="C309" s="224"/>
      <c r="D309" s="224"/>
      <c r="E309" s="224"/>
      <c r="F309" s="224"/>
      <c r="G309" s="224"/>
      <c r="H309" s="224"/>
    </row>
    <row r="310" spans="3:8" x14ac:dyDescent="0.2">
      <c r="C310" s="224"/>
      <c r="D310" s="224"/>
      <c r="E310" s="224"/>
      <c r="F310" s="224"/>
      <c r="G310" s="224"/>
      <c r="H310" s="224"/>
    </row>
    <row r="311" spans="3:8" x14ac:dyDescent="0.2">
      <c r="C311" s="224"/>
      <c r="D311" s="224"/>
      <c r="E311" s="224"/>
      <c r="F311" s="224"/>
      <c r="G311" s="224"/>
      <c r="H311" s="224"/>
    </row>
    <row r="312" spans="3:8" x14ac:dyDescent="0.2">
      <c r="C312" s="224"/>
      <c r="D312" s="224"/>
      <c r="E312" s="224"/>
      <c r="F312" s="224"/>
      <c r="G312" s="224"/>
      <c r="H312" s="224"/>
    </row>
    <row r="313" spans="3:8" x14ac:dyDescent="0.2">
      <c r="C313" s="224"/>
      <c r="D313" s="224"/>
      <c r="E313" s="224"/>
      <c r="F313" s="224"/>
      <c r="G313" s="224"/>
      <c r="H313" s="224"/>
    </row>
    <row r="314" spans="3:8" x14ac:dyDescent="0.2">
      <c r="C314" s="224"/>
      <c r="D314" s="224"/>
      <c r="E314" s="224"/>
      <c r="F314" s="224"/>
      <c r="G314" s="224"/>
      <c r="H314" s="224"/>
    </row>
    <row r="315" spans="3:8" x14ac:dyDescent="0.2">
      <c r="C315" s="224"/>
      <c r="D315" s="224"/>
      <c r="E315" s="224"/>
      <c r="F315" s="224"/>
      <c r="G315" s="224"/>
      <c r="H315" s="224"/>
    </row>
    <row r="316" spans="3:8" x14ac:dyDescent="0.2">
      <c r="C316" s="224"/>
      <c r="D316" s="224"/>
      <c r="E316" s="224"/>
      <c r="F316" s="224"/>
      <c r="G316" s="224"/>
      <c r="H316" s="224"/>
    </row>
    <row r="317" spans="3:8" x14ac:dyDescent="0.2">
      <c r="C317" s="224"/>
      <c r="D317" s="224"/>
      <c r="E317" s="224"/>
      <c r="F317" s="224"/>
      <c r="G317" s="224"/>
      <c r="H317" s="224"/>
    </row>
    <row r="318" spans="3:8" x14ac:dyDescent="0.2">
      <c r="C318" s="224"/>
      <c r="D318" s="224"/>
      <c r="E318" s="224"/>
      <c r="F318" s="224"/>
      <c r="G318" s="224"/>
      <c r="H318" s="224"/>
    </row>
    <row r="319" spans="3:8" x14ac:dyDescent="0.2">
      <c r="C319" s="224"/>
      <c r="D319" s="224"/>
      <c r="E319" s="224"/>
      <c r="F319" s="224"/>
      <c r="G319" s="224"/>
      <c r="H319" s="224"/>
    </row>
    <row r="320" spans="3:8" x14ac:dyDescent="0.2">
      <c r="C320" s="224"/>
      <c r="D320" s="224"/>
      <c r="E320" s="224"/>
      <c r="F320" s="224"/>
      <c r="G320" s="224"/>
      <c r="H320" s="224"/>
    </row>
    <row r="321" spans="3:8" x14ac:dyDescent="0.2">
      <c r="C321" s="224"/>
      <c r="D321" s="224"/>
      <c r="E321" s="224"/>
      <c r="F321" s="224"/>
      <c r="G321" s="224"/>
      <c r="H321" s="224"/>
    </row>
    <row r="322" spans="3:8" x14ac:dyDescent="0.2">
      <c r="C322" s="224"/>
      <c r="D322" s="224"/>
      <c r="E322" s="224"/>
      <c r="F322" s="224"/>
      <c r="G322" s="224"/>
      <c r="H322" s="224"/>
    </row>
    <row r="323" spans="3:8" x14ac:dyDescent="0.2">
      <c r="C323" s="224"/>
      <c r="D323" s="224"/>
      <c r="E323" s="224"/>
      <c r="F323" s="224"/>
      <c r="G323" s="224"/>
      <c r="H323" s="224"/>
    </row>
    <row r="324" spans="3:8" x14ac:dyDescent="0.2">
      <c r="C324" s="224"/>
      <c r="D324" s="224"/>
      <c r="E324" s="224"/>
      <c r="F324" s="224"/>
      <c r="G324" s="224"/>
      <c r="H324" s="224"/>
    </row>
    <row r="325" spans="3:8" x14ac:dyDescent="0.2">
      <c r="C325" s="224"/>
      <c r="D325" s="224"/>
      <c r="E325" s="224"/>
      <c r="F325" s="224"/>
      <c r="G325" s="224"/>
      <c r="H325" s="224"/>
    </row>
    <row r="326" spans="3:8" x14ac:dyDescent="0.2">
      <c r="C326" s="224"/>
      <c r="D326" s="224"/>
      <c r="E326" s="224"/>
      <c r="F326" s="224"/>
      <c r="G326" s="224"/>
      <c r="H326" s="224"/>
    </row>
    <row r="327" spans="3:8" x14ac:dyDescent="0.2">
      <c r="C327" s="224"/>
      <c r="D327" s="224"/>
      <c r="E327" s="224"/>
      <c r="F327" s="224"/>
      <c r="G327" s="224"/>
      <c r="H327" s="224"/>
    </row>
    <row r="328" spans="3:8" x14ac:dyDescent="0.2">
      <c r="C328" s="224"/>
      <c r="D328" s="224"/>
      <c r="E328" s="224"/>
      <c r="F328" s="224"/>
      <c r="G328" s="224"/>
      <c r="H328" s="224"/>
    </row>
    <row r="329" spans="3:8" x14ac:dyDescent="0.2">
      <c r="C329" s="224"/>
      <c r="D329" s="224"/>
      <c r="E329" s="224"/>
      <c r="F329" s="224"/>
      <c r="G329" s="224"/>
      <c r="H329" s="224"/>
    </row>
    <row r="330" spans="3:8" x14ac:dyDescent="0.2">
      <c r="C330" s="224"/>
      <c r="D330" s="224"/>
      <c r="E330" s="224"/>
      <c r="F330" s="224"/>
      <c r="G330" s="224"/>
      <c r="H330" s="224"/>
    </row>
    <row r="331" spans="3:8" x14ac:dyDescent="0.2">
      <c r="C331" s="224"/>
      <c r="D331" s="224"/>
      <c r="E331" s="224"/>
      <c r="F331" s="224"/>
      <c r="G331" s="224"/>
      <c r="H331" s="224"/>
    </row>
    <row r="332" spans="3:8" x14ac:dyDescent="0.2">
      <c r="C332" s="224"/>
      <c r="D332" s="224"/>
      <c r="E332" s="224"/>
      <c r="F332" s="224"/>
      <c r="G332" s="224"/>
      <c r="H332" s="224"/>
    </row>
  </sheetData>
  <mergeCells count="4">
    <mergeCell ref="A8:A9"/>
    <mergeCell ref="B8:B9"/>
    <mergeCell ref="C8:G8"/>
    <mergeCell ref="A6:G6"/>
  </mergeCells>
  <hyperlinks>
    <hyperlink ref="I8" location="indice!B52" display="INICIO"/>
  </hyperlinks>
  <printOptions horizontalCentered="1"/>
  <pageMargins left="0.19685039370078741" right="0.19685039370078741" top="1.5354330708661419" bottom="0.74803149606299213" header="0.19685039370078741" footer="0.31496062992125984"/>
  <pageSetup paperSize="9" scale="89" firstPageNumber="69" orientation="landscape" useFirstPageNumber="1" r:id="rId1"/>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6:N43"/>
  <sheetViews>
    <sheetView zoomScaleNormal="100" workbookViewId="0">
      <selection activeCell="N7" sqref="N7"/>
    </sheetView>
  </sheetViews>
  <sheetFormatPr baseColWidth="10" defaultRowHeight="12.75" x14ac:dyDescent="0.2"/>
  <cols>
    <col min="1" max="1" width="29.140625" style="1" customWidth="1"/>
    <col min="2" max="8" width="11.28515625" style="1" customWidth="1"/>
    <col min="9" max="16384" width="11.42578125" style="1"/>
  </cols>
  <sheetData>
    <row r="6" spans="1:14" s="302" customFormat="1" ht="48" customHeight="1" x14ac:dyDescent="0.25">
      <c r="A6" s="992" t="s">
        <v>723</v>
      </c>
      <c r="B6" s="992"/>
      <c r="C6" s="992"/>
      <c r="D6" s="992"/>
      <c r="E6" s="992"/>
      <c r="F6" s="992"/>
      <c r="G6" s="992"/>
      <c r="H6" s="992"/>
      <c r="I6" s="992"/>
      <c r="J6" s="992"/>
      <c r="K6" s="992"/>
      <c r="L6" s="992"/>
    </row>
    <row r="7" spans="1:14" s="302" customFormat="1" ht="15" x14ac:dyDescent="0.25">
      <c r="A7" s="316"/>
      <c r="B7" s="316"/>
      <c r="C7" s="316"/>
      <c r="D7" s="316"/>
      <c r="E7" s="316"/>
      <c r="F7" s="316"/>
      <c r="G7" s="316"/>
      <c r="H7" s="316"/>
      <c r="I7" s="316"/>
      <c r="J7" s="316"/>
      <c r="K7" s="316"/>
      <c r="L7" s="316"/>
      <c r="N7" s="505" t="s">
        <v>82</v>
      </c>
    </row>
    <row r="8" spans="1:14" s="294" customFormat="1" ht="15" customHeight="1" x14ac:dyDescent="0.25">
      <c r="A8" s="988" t="s">
        <v>189</v>
      </c>
      <c r="B8" s="894" t="s">
        <v>524</v>
      </c>
      <c r="C8" s="894" t="s">
        <v>600</v>
      </c>
      <c r="D8" s="982"/>
      <c r="E8" s="982"/>
      <c r="F8" s="982"/>
      <c r="G8" s="982"/>
      <c r="H8" s="982"/>
      <c r="I8" s="982"/>
      <c r="J8" s="982"/>
      <c r="K8" s="982"/>
      <c r="L8" s="982"/>
    </row>
    <row r="9" spans="1:14" s="294" customFormat="1" ht="25.5" x14ac:dyDescent="0.25">
      <c r="A9" s="988"/>
      <c r="B9" s="982"/>
      <c r="C9" s="466" t="s">
        <v>48</v>
      </c>
      <c r="D9" s="466" t="s">
        <v>490</v>
      </c>
      <c r="E9" s="466" t="s">
        <v>491</v>
      </c>
      <c r="F9" s="466" t="s">
        <v>492</v>
      </c>
      <c r="G9" s="466" t="s">
        <v>493</v>
      </c>
      <c r="H9" s="466" t="s">
        <v>494</v>
      </c>
      <c r="I9" s="466" t="s">
        <v>495</v>
      </c>
      <c r="J9" s="466" t="s">
        <v>496</v>
      </c>
      <c r="K9" s="466" t="s">
        <v>497</v>
      </c>
      <c r="L9" s="466" t="s">
        <v>489</v>
      </c>
    </row>
    <row r="10" spans="1:14" s="324" customFormat="1" x14ac:dyDescent="0.2">
      <c r="A10" s="745" t="s">
        <v>525</v>
      </c>
      <c r="B10" s="747">
        <v>60353</v>
      </c>
      <c r="C10" s="747">
        <v>35691</v>
      </c>
      <c r="D10" s="747">
        <v>12404</v>
      </c>
      <c r="E10" s="747">
        <v>6642</v>
      </c>
      <c r="F10" s="747">
        <v>2550</v>
      </c>
      <c r="G10" s="747">
        <v>764</v>
      </c>
      <c r="H10" s="747">
        <v>266</v>
      </c>
      <c r="I10" s="747">
        <v>126</v>
      </c>
      <c r="J10" s="747">
        <v>61</v>
      </c>
      <c r="K10" s="747">
        <v>107</v>
      </c>
      <c r="L10" s="747">
        <v>1742</v>
      </c>
    </row>
    <row r="11" spans="1:14" s="324" customFormat="1" x14ac:dyDescent="0.2">
      <c r="A11" s="745" t="s">
        <v>281</v>
      </c>
      <c r="B11" s="747">
        <v>30721</v>
      </c>
      <c r="C11" s="747">
        <v>19261</v>
      </c>
      <c r="D11" s="747">
        <v>6886</v>
      </c>
      <c r="E11" s="747">
        <v>2918</v>
      </c>
      <c r="F11" s="747">
        <v>811</v>
      </c>
      <c r="G11" s="747">
        <v>162</v>
      </c>
      <c r="H11" s="747">
        <v>54</v>
      </c>
      <c r="I11" s="747">
        <v>20</v>
      </c>
      <c r="J11" s="747">
        <v>11</v>
      </c>
      <c r="K11" s="747">
        <v>16</v>
      </c>
      <c r="L11" s="747">
        <v>582</v>
      </c>
    </row>
    <row r="12" spans="1:14" x14ac:dyDescent="0.2">
      <c r="A12" s="746" t="s">
        <v>148</v>
      </c>
      <c r="B12" s="744">
        <v>3371</v>
      </c>
      <c r="C12" s="744">
        <v>2341</v>
      </c>
      <c r="D12" s="744">
        <v>649</v>
      </c>
      <c r="E12" s="744">
        <v>264</v>
      </c>
      <c r="F12" s="744">
        <v>72</v>
      </c>
      <c r="G12" s="744">
        <v>22</v>
      </c>
      <c r="H12" s="744">
        <v>6</v>
      </c>
      <c r="I12" s="744">
        <v>0</v>
      </c>
      <c r="J12" s="744">
        <v>0</v>
      </c>
      <c r="K12" s="744">
        <v>0</v>
      </c>
      <c r="L12" s="744">
        <v>17</v>
      </c>
    </row>
    <row r="13" spans="1:14" x14ac:dyDescent="0.2">
      <c r="A13" s="746" t="s">
        <v>147</v>
      </c>
      <c r="B13" s="744">
        <v>460</v>
      </c>
      <c r="C13" s="744">
        <v>282</v>
      </c>
      <c r="D13" s="744">
        <v>89</v>
      </c>
      <c r="E13" s="744">
        <v>40</v>
      </c>
      <c r="F13" s="744">
        <v>19</v>
      </c>
      <c r="G13" s="744">
        <v>2</v>
      </c>
      <c r="H13" s="744">
        <v>0</v>
      </c>
      <c r="I13" s="744">
        <v>4</v>
      </c>
      <c r="J13" s="744">
        <v>0</v>
      </c>
      <c r="K13" s="744">
        <v>0</v>
      </c>
      <c r="L13" s="744">
        <v>24</v>
      </c>
    </row>
    <row r="14" spans="1:14" x14ac:dyDescent="0.2">
      <c r="A14" s="746" t="s">
        <v>146</v>
      </c>
      <c r="B14" s="744">
        <v>1038</v>
      </c>
      <c r="C14" s="744">
        <v>904</v>
      </c>
      <c r="D14" s="744">
        <v>70</v>
      </c>
      <c r="E14" s="744">
        <v>32</v>
      </c>
      <c r="F14" s="744">
        <v>6</v>
      </c>
      <c r="G14" s="744">
        <v>6</v>
      </c>
      <c r="H14" s="744">
        <v>2</v>
      </c>
      <c r="I14" s="744">
        <v>0</v>
      </c>
      <c r="J14" s="744">
        <v>1</v>
      </c>
      <c r="K14" s="744">
        <v>1</v>
      </c>
      <c r="L14" s="744">
        <v>16</v>
      </c>
    </row>
    <row r="15" spans="1:14" x14ac:dyDescent="0.2">
      <c r="A15" s="746" t="s">
        <v>145</v>
      </c>
      <c r="B15" s="744">
        <v>527</v>
      </c>
      <c r="C15" s="744">
        <v>355</v>
      </c>
      <c r="D15" s="744">
        <v>104</v>
      </c>
      <c r="E15" s="744">
        <v>48</v>
      </c>
      <c r="F15" s="744">
        <v>14</v>
      </c>
      <c r="G15" s="744">
        <v>1</v>
      </c>
      <c r="H15" s="744">
        <v>1</v>
      </c>
      <c r="I15" s="744">
        <v>0</v>
      </c>
      <c r="J15" s="744">
        <v>0</v>
      </c>
      <c r="K15" s="744">
        <v>1</v>
      </c>
      <c r="L15" s="744">
        <v>3</v>
      </c>
    </row>
    <row r="16" spans="1:14" x14ac:dyDescent="0.2">
      <c r="A16" s="746" t="s">
        <v>144</v>
      </c>
      <c r="B16" s="744">
        <v>1805</v>
      </c>
      <c r="C16" s="744">
        <v>1142</v>
      </c>
      <c r="D16" s="744">
        <v>439</v>
      </c>
      <c r="E16" s="744">
        <v>156</v>
      </c>
      <c r="F16" s="744">
        <v>47</v>
      </c>
      <c r="G16" s="744">
        <v>5</v>
      </c>
      <c r="H16" s="744">
        <v>5</v>
      </c>
      <c r="I16" s="744">
        <v>0</v>
      </c>
      <c r="J16" s="744">
        <v>1</v>
      </c>
      <c r="K16" s="744">
        <v>2</v>
      </c>
      <c r="L16" s="744">
        <v>8</v>
      </c>
    </row>
    <row r="17" spans="1:12" x14ac:dyDescent="0.2">
      <c r="A17" s="746" t="s">
        <v>143</v>
      </c>
      <c r="B17" s="744">
        <v>2322</v>
      </c>
      <c r="C17" s="744">
        <v>1519</v>
      </c>
      <c r="D17" s="744">
        <v>566</v>
      </c>
      <c r="E17" s="744">
        <v>166</v>
      </c>
      <c r="F17" s="744">
        <v>45</v>
      </c>
      <c r="G17" s="744">
        <v>9</v>
      </c>
      <c r="H17" s="744">
        <v>5</v>
      </c>
      <c r="I17" s="744">
        <v>2</v>
      </c>
      <c r="J17" s="744">
        <v>3</v>
      </c>
      <c r="K17" s="744">
        <v>4</v>
      </c>
      <c r="L17" s="744">
        <v>3</v>
      </c>
    </row>
    <row r="18" spans="1:12" x14ac:dyDescent="0.2">
      <c r="A18" s="746" t="s">
        <v>142</v>
      </c>
      <c r="B18" s="744">
        <v>1989</v>
      </c>
      <c r="C18" s="744">
        <v>1473</v>
      </c>
      <c r="D18" s="744">
        <v>346</v>
      </c>
      <c r="E18" s="744">
        <v>119</v>
      </c>
      <c r="F18" s="744">
        <v>27</v>
      </c>
      <c r="G18" s="744">
        <v>7</v>
      </c>
      <c r="H18" s="744">
        <v>2</v>
      </c>
      <c r="I18" s="744">
        <v>2</v>
      </c>
      <c r="J18" s="744">
        <v>1</v>
      </c>
      <c r="K18" s="744">
        <v>0</v>
      </c>
      <c r="L18" s="744">
        <v>12</v>
      </c>
    </row>
    <row r="19" spans="1:12" x14ac:dyDescent="0.2">
      <c r="A19" s="746" t="s">
        <v>141</v>
      </c>
      <c r="B19" s="744">
        <v>1803</v>
      </c>
      <c r="C19" s="744">
        <v>1113</v>
      </c>
      <c r="D19" s="744">
        <v>427</v>
      </c>
      <c r="E19" s="744">
        <v>180</v>
      </c>
      <c r="F19" s="744">
        <v>56</v>
      </c>
      <c r="G19" s="744">
        <v>17</v>
      </c>
      <c r="H19" s="744">
        <v>6</v>
      </c>
      <c r="I19" s="744">
        <v>2</v>
      </c>
      <c r="J19" s="744">
        <v>0</v>
      </c>
      <c r="K19" s="744">
        <v>0</v>
      </c>
      <c r="L19" s="744">
        <v>2</v>
      </c>
    </row>
    <row r="20" spans="1:12" x14ac:dyDescent="0.2">
      <c r="A20" s="746" t="s">
        <v>140</v>
      </c>
      <c r="B20" s="744">
        <v>13303</v>
      </c>
      <c r="C20" s="744">
        <v>7678</v>
      </c>
      <c r="D20" s="744">
        <v>3367</v>
      </c>
      <c r="E20" s="744">
        <v>1530</v>
      </c>
      <c r="F20" s="744">
        <v>412</v>
      </c>
      <c r="G20" s="744">
        <v>65</v>
      </c>
      <c r="H20" s="744">
        <v>13</v>
      </c>
      <c r="I20" s="744">
        <v>7</v>
      </c>
      <c r="J20" s="744">
        <v>4</v>
      </c>
      <c r="K20" s="744">
        <v>6</v>
      </c>
      <c r="L20" s="744">
        <v>221</v>
      </c>
    </row>
    <row r="21" spans="1:12" x14ac:dyDescent="0.2">
      <c r="A21" s="746" t="s">
        <v>139</v>
      </c>
      <c r="B21" s="744">
        <v>2452</v>
      </c>
      <c r="C21" s="744">
        <v>1615</v>
      </c>
      <c r="D21" s="744">
        <v>413</v>
      </c>
      <c r="E21" s="744">
        <v>135</v>
      </c>
      <c r="F21" s="744">
        <v>15</v>
      </c>
      <c r="G21" s="744">
        <v>4</v>
      </c>
      <c r="H21" s="744">
        <v>1</v>
      </c>
      <c r="I21" s="744">
        <v>0</v>
      </c>
      <c r="J21" s="744">
        <v>0</v>
      </c>
      <c r="K21" s="744">
        <v>0</v>
      </c>
      <c r="L21" s="744">
        <v>269</v>
      </c>
    </row>
    <row r="22" spans="1:12" x14ac:dyDescent="0.2">
      <c r="A22" s="746" t="s">
        <v>163</v>
      </c>
      <c r="B22" s="744">
        <v>1651</v>
      </c>
      <c r="C22" s="744">
        <v>839</v>
      </c>
      <c r="D22" s="744">
        <v>416</v>
      </c>
      <c r="E22" s="744">
        <v>248</v>
      </c>
      <c r="F22" s="744">
        <v>98</v>
      </c>
      <c r="G22" s="744">
        <v>24</v>
      </c>
      <c r="H22" s="744">
        <v>13</v>
      </c>
      <c r="I22" s="744">
        <v>3</v>
      </c>
      <c r="J22" s="744">
        <v>1</v>
      </c>
      <c r="K22" s="744">
        <v>2</v>
      </c>
      <c r="L22" s="744">
        <v>7</v>
      </c>
    </row>
    <row r="23" spans="1:12" s="324" customFormat="1" x14ac:dyDescent="0.2">
      <c r="A23" s="745" t="s">
        <v>282</v>
      </c>
      <c r="B23" s="747">
        <v>26666</v>
      </c>
      <c r="C23" s="747">
        <v>14694</v>
      </c>
      <c r="D23" s="747">
        <v>4923</v>
      </c>
      <c r="E23" s="747">
        <v>3379</v>
      </c>
      <c r="F23" s="747">
        <v>1600</v>
      </c>
      <c r="G23" s="747">
        <v>556</v>
      </c>
      <c r="H23" s="747">
        <v>194</v>
      </c>
      <c r="I23" s="747">
        <v>90</v>
      </c>
      <c r="J23" s="747">
        <v>46</v>
      </c>
      <c r="K23" s="747">
        <v>87</v>
      </c>
      <c r="L23" s="747">
        <v>1097</v>
      </c>
    </row>
    <row r="24" spans="1:12" x14ac:dyDescent="0.2">
      <c r="A24" s="746" t="s">
        <v>161</v>
      </c>
      <c r="B24" s="744">
        <v>2400</v>
      </c>
      <c r="C24" s="744">
        <v>1265</v>
      </c>
      <c r="D24" s="744">
        <v>538</v>
      </c>
      <c r="E24" s="744">
        <v>359</v>
      </c>
      <c r="F24" s="744">
        <v>149</v>
      </c>
      <c r="G24" s="744">
        <v>43</v>
      </c>
      <c r="H24" s="744">
        <v>14</v>
      </c>
      <c r="I24" s="744">
        <v>8</v>
      </c>
      <c r="J24" s="744">
        <v>2</v>
      </c>
      <c r="K24" s="744">
        <v>2</v>
      </c>
      <c r="L24" s="744">
        <v>20</v>
      </c>
    </row>
    <row r="25" spans="1:12" x14ac:dyDescent="0.2">
      <c r="A25" s="746" t="s">
        <v>137</v>
      </c>
      <c r="B25" s="744">
        <v>1225</v>
      </c>
      <c r="C25" s="744">
        <v>556</v>
      </c>
      <c r="D25" s="744">
        <v>254</v>
      </c>
      <c r="E25" s="744">
        <v>197</v>
      </c>
      <c r="F25" s="744">
        <v>109</v>
      </c>
      <c r="G25" s="744">
        <v>40</v>
      </c>
      <c r="H25" s="744">
        <v>22</v>
      </c>
      <c r="I25" s="744">
        <v>12</v>
      </c>
      <c r="J25" s="744">
        <v>6</v>
      </c>
      <c r="K25" s="744">
        <v>6</v>
      </c>
      <c r="L25" s="744">
        <v>23</v>
      </c>
    </row>
    <row r="26" spans="1:12" x14ac:dyDescent="0.2">
      <c r="A26" s="746" t="s">
        <v>136</v>
      </c>
      <c r="B26" s="744">
        <v>15786</v>
      </c>
      <c r="C26" s="744">
        <v>8760</v>
      </c>
      <c r="D26" s="744">
        <v>2946</v>
      </c>
      <c r="E26" s="744">
        <v>1987</v>
      </c>
      <c r="F26" s="744">
        <v>950</v>
      </c>
      <c r="G26" s="744">
        <v>315</v>
      </c>
      <c r="H26" s="744">
        <v>93</v>
      </c>
      <c r="I26" s="744">
        <v>50</v>
      </c>
      <c r="J26" s="744">
        <v>20</v>
      </c>
      <c r="K26" s="744">
        <v>39</v>
      </c>
      <c r="L26" s="744">
        <v>626</v>
      </c>
    </row>
    <row r="27" spans="1:12" x14ac:dyDescent="0.2">
      <c r="A27" s="746" t="s">
        <v>160</v>
      </c>
      <c r="B27" s="744">
        <v>2348</v>
      </c>
      <c r="C27" s="744">
        <v>1164</v>
      </c>
      <c r="D27" s="744">
        <v>394</v>
      </c>
      <c r="E27" s="744">
        <v>258</v>
      </c>
      <c r="F27" s="744">
        <v>142</v>
      </c>
      <c r="G27" s="744">
        <v>63</v>
      </c>
      <c r="H27" s="744">
        <v>23</v>
      </c>
      <c r="I27" s="744">
        <v>10</v>
      </c>
      <c r="J27" s="744">
        <v>5</v>
      </c>
      <c r="K27" s="744">
        <v>11</v>
      </c>
      <c r="L27" s="744">
        <v>278</v>
      </c>
    </row>
    <row r="28" spans="1:12" x14ac:dyDescent="0.2">
      <c r="A28" s="746" t="s">
        <v>135</v>
      </c>
      <c r="B28" s="744">
        <v>3873</v>
      </c>
      <c r="C28" s="744">
        <v>2352</v>
      </c>
      <c r="D28" s="744">
        <v>596</v>
      </c>
      <c r="E28" s="744">
        <v>477</v>
      </c>
      <c r="F28" s="744">
        <v>203</v>
      </c>
      <c r="G28" s="744">
        <v>81</v>
      </c>
      <c r="H28" s="744">
        <v>33</v>
      </c>
      <c r="I28" s="744">
        <v>10</v>
      </c>
      <c r="J28" s="744">
        <v>11</v>
      </c>
      <c r="K28" s="744">
        <v>27</v>
      </c>
      <c r="L28" s="744">
        <v>83</v>
      </c>
    </row>
    <row r="29" spans="1:12" x14ac:dyDescent="0.2">
      <c r="A29" s="746" t="s">
        <v>66</v>
      </c>
      <c r="B29" s="744">
        <v>1034</v>
      </c>
      <c r="C29" s="744">
        <v>597</v>
      </c>
      <c r="D29" s="744">
        <v>195</v>
      </c>
      <c r="E29" s="744">
        <v>101</v>
      </c>
      <c r="F29" s="744">
        <v>47</v>
      </c>
      <c r="G29" s="744">
        <v>14</v>
      </c>
      <c r="H29" s="744">
        <v>9</v>
      </c>
      <c r="I29" s="744">
        <v>0</v>
      </c>
      <c r="J29" s="744">
        <v>2</v>
      </c>
      <c r="K29" s="744">
        <v>2</v>
      </c>
      <c r="L29" s="744">
        <v>67</v>
      </c>
    </row>
    <row r="30" spans="1:12" s="324" customFormat="1" x14ac:dyDescent="0.2">
      <c r="A30" s="745" t="s">
        <v>18</v>
      </c>
      <c r="B30" s="747">
        <v>2616</v>
      </c>
      <c r="C30" s="747">
        <v>1503</v>
      </c>
      <c r="D30" s="747">
        <v>510</v>
      </c>
      <c r="E30" s="747">
        <v>326</v>
      </c>
      <c r="F30" s="747">
        <v>136</v>
      </c>
      <c r="G30" s="747">
        <v>44</v>
      </c>
      <c r="H30" s="747">
        <v>18</v>
      </c>
      <c r="I30" s="747">
        <v>16</v>
      </c>
      <c r="J30" s="747">
        <v>4</v>
      </c>
      <c r="K30" s="747">
        <v>4</v>
      </c>
      <c r="L30" s="747">
        <v>55</v>
      </c>
    </row>
    <row r="31" spans="1:12" x14ac:dyDescent="0.2">
      <c r="A31" s="746" t="s">
        <v>159</v>
      </c>
      <c r="B31" s="744">
        <v>456</v>
      </c>
      <c r="C31" s="744">
        <v>253</v>
      </c>
      <c r="D31" s="744">
        <v>84</v>
      </c>
      <c r="E31" s="744">
        <v>58</v>
      </c>
      <c r="F31" s="744">
        <v>24</v>
      </c>
      <c r="G31" s="744">
        <v>9</v>
      </c>
      <c r="H31" s="744">
        <v>7</v>
      </c>
      <c r="I31" s="744">
        <v>5</v>
      </c>
      <c r="J31" s="744">
        <v>2</v>
      </c>
      <c r="K31" s="744">
        <v>3</v>
      </c>
      <c r="L31" s="744">
        <v>11</v>
      </c>
    </row>
    <row r="32" spans="1:12" x14ac:dyDescent="0.2">
      <c r="A32" s="746" t="s">
        <v>132</v>
      </c>
      <c r="B32" s="744">
        <v>382</v>
      </c>
      <c r="C32" s="744">
        <v>136</v>
      </c>
      <c r="D32" s="744">
        <v>119</v>
      </c>
      <c r="E32" s="744">
        <v>57</v>
      </c>
      <c r="F32" s="744">
        <v>28</v>
      </c>
      <c r="G32" s="744">
        <v>13</v>
      </c>
      <c r="H32" s="744">
        <v>5</v>
      </c>
      <c r="I32" s="744">
        <v>2</v>
      </c>
      <c r="J32" s="744">
        <v>0</v>
      </c>
      <c r="K32" s="744">
        <v>0</v>
      </c>
      <c r="L32" s="744">
        <v>22</v>
      </c>
    </row>
    <row r="33" spans="1:12" x14ac:dyDescent="0.2">
      <c r="A33" s="746" t="s">
        <v>131</v>
      </c>
      <c r="B33" s="744">
        <v>305</v>
      </c>
      <c r="C33" s="744">
        <v>142</v>
      </c>
      <c r="D33" s="744">
        <v>74</v>
      </c>
      <c r="E33" s="744">
        <v>48</v>
      </c>
      <c r="F33" s="744">
        <v>14</v>
      </c>
      <c r="G33" s="744">
        <v>7</v>
      </c>
      <c r="H33" s="744">
        <v>3</v>
      </c>
      <c r="I33" s="744">
        <v>4</v>
      </c>
      <c r="J33" s="744">
        <v>1</v>
      </c>
      <c r="K33" s="744">
        <v>1</v>
      </c>
      <c r="L33" s="744">
        <v>11</v>
      </c>
    </row>
    <row r="34" spans="1:12" x14ac:dyDescent="0.2">
      <c r="A34" s="746" t="s">
        <v>158</v>
      </c>
      <c r="B34" s="744">
        <v>325</v>
      </c>
      <c r="C34" s="744">
        <v>215</v>
      </c>
      <c r="D34" s="744">
        <v>50</v>
      </c>
      <c r="E34" s="744">
        <v>35</v>
      </c>
      <c r="F34" s="744">
        <v>17</v>
      </c>
      <c r="G34" s="744">
        <v>3</v>
      </c>
      <c r="H34" s="744">
        <v>0</v>
      </c>
      <c r="I34" s="744">
        <v>1</v>
      </c>
      <c r="J34" s="744">
        <v>0</v>
      </c>
      <c r="K34" s="744">
        <v>0</v>
      </c>
      <c r="L34" s="744">
        <v>4</v>
      </c>
    </row>
    <row r="35" spans="1:12" x14ac:dyDescent="0.2">
      <c r="A35" s="746" t="s">
        <v>129</v>
      </c>
      <c r="B35" s="744">
        <v>595</v>
      </c>
      <c r="C35" s="744">
        <v>245</v>
      </c>
      <c r="D35" s="744">
        <v>160</v>
      </c>
      <c r="E35" s="744">
        <v>118</v>
      </c>
      <c r="F35" s="744">
        <v>51</v>
      </c>
      <c r="G35" s="744">
        <v>11</v>
      </c>
      <c r="H35" s="744">
        <v>2</v>
      </c>
      <c r="I35" s="744">
        <v>3</v>
      </c>
      <c r="J35" s="744">
        <v>1</v>
      </c>
      <c r="K35" s="744">
        <v>0</v>
      </c>
      <c r="L35" s="744">
        <v>4</v>
      </c>
    </row>
    <row r="36" spans="1:12" x14ac:dyDescent="0.2">
      <c r="A36" s="746" t="s">
        <v>128</v>
      </c>
      <c r="B36" s="744">
        <v>553</v>
      </c>
      <c r="C36" s="744">
        <v>512</v>
      </c>
      <c r="D36" s="744">
        <v>23</v>
      </c>
      <c r="E36" s="744">
        <v>10</v>
      </c>
      <c r="F36" s="744">
        <v>2</v>
      </c>
      <c r="G36" s="744">
        <v>1</v>
      </c>
      <c r="H36" s="744">
        <v>1</v>
      </c>
      <c r="I36" s="744">
        <v>1</v>
      </c>
      <c r="J36" s="744">
        <v>0</v>
      </c>
      <c r="K36" s="744">
        <v>0</v>
      </c>
      <c r="L36" s="744">
        <v>3</v>
      </c>
    </row>
    <row r="37" spans="1:12" s="324" customFormat="1" x14ac:dyDescent="0.2">
      <c r="A37" s="745" t="s">
        <v>25</v>
      </c>
      <c r="B37" s="747">
        <v>230</v>
      </c>
      <c r="C37" s="747">
        <v>140</v>
      </c>
      <c r="D37" s="747">
        <v>67</v>
      </c>
      <c r="E37" s="747">
        <v>14</v>
      </c>
      <c r="F37" s="747">
        <v>3</v>
      </c>
      <c r="G37" s="747">
        <v>2</v>
      </c>
      <c r="H37" s="747">
        <v>0</v>
      </c>
      <c r="I37" s="747">
        <v>0</v>
      </c>
      <c r="J37" s="747">
        <v>0</v>
      </c>
      <c r="K37" s="747">
        <v>0</v>
      </c>
      <c r="L37" s="747">
        <v>4</v>
      </c>
    </row>
    <row r="38" spans="1:12" x14ac:dyDescent="0.2">
      <c r="A38" s="746" t="s">
        <v>126</v>
      </c>
      <c r="B38" s="744">
        <v>230</v>
      </c>
      <c r="C38" s="744">
        <v>140</v>
      </c>
      <c r="D38" s="744">
        <v>67</v>
      </c>
      <c r="E38" s="744">
        <v>14</v>
      </c>
      <c r="F38" s="744">
        <v>3</v>
      </c>
      <c r="G38" s="744">
        <v>2</v>
      </c>
      <c r="H38" s="744">
        <v>0</v>
      </c>
      <c r="I38" s="744">
        <v>0</v>
      </c>
      <c r="J38" s="744">
        <v>0</v>
      </c>
      <c r="K38" s="744">
        <v>0</v>
      </c>
      <c r="L38" s="744">
        <v>4</v>
      </c>
    </row>
    <row r="39" spans="1:12" s="324" customFormat="1" x14ac:dyDescent="0.2">
      <c r="A39" s="745" t="s">
        <v>27</v>
      </c>
      <c r="B39" s="747">
        <v>120</v>
      </c>
      <c r="C39" s="747">
        <v>93</v>
      </c>
      <c r="D39" s="747">
        <v>18</v>
      </c>
      <c r="E39" s="747">
        <v>5</v>
      </c>
      <c r="F39" s="747">
        <v>0</v>
      </c>
      <c r="G39" s="747">
        <v>0</v>
      </c>
      <c r="H39" s="747">
        <v>0</v>
      </c>
      <c r="I39" s="747">
        <v>0</v>
      </c>
      <c r="J39" s="747">
        <v>0</v>
      </c>
      <c r="K39" s="747">
        <v>0</v>
      </c>
      <c r="L39" s="747">
        <v>4</v>
      </c>
    </row>
    <row r="40" spans="1:12" x14ac:dyDescent="0.2">
      <c r="A40" s="746" t="s">
        <v>27</v>
      </c>
      <c r="B40" s="744">
        <v>120</v>
      </c>
      <c r="C40" s="744">
        <v>93</v>
      </c>
      <c r="D40" s="744">
        <v>18</v>
      </c>
      <c r="E40" s="744">
        <v>5</v>
      </c>
      <c r="F40" s="744">
        <v>0</v>
      </c>
      <c r="G40" s="744">
        <v>0</v>
      </c>
      <c r="H40" s="744">
        <v>0</v>
      </c>
      <c r="I40" s="744">
        <v>0</v>
      </c>
      <c r="J40" s="744">
        <v>0</v>
      </c>
      <c r="K40" s="744">
        <v>0</v>
      </c>
      <c r="L40" s="744">
        <v>4</v>
      </c>
    </row>
    <row r="41" spans="1:12" x14ac:dyDescent="0.2">
      <c r="A41" s="559"/>
      <c r="B41" s="561"/>
      <c r="C41" s="561"/>
      <c r="D41" s="561"/>
      <c r="E41" s="561"/>
      <c r="F41" s="561"/>
      <c r="G41" s="561"/>
      <c r="H41" s="562"/>
      <c r="I41" s="562"/>
      <c r="J41" s="562"/>
      <c r="K41" s="562"/>
      <c r="L41" s="561"/>
    </row>
    <row r="42" spans="1:12" x14ac:dyDescent="0.2">
      <c r="A42" s="526" t="s">
        <v>805</v>
      </c>
      <c r="B42" s="561"/>
      <c r="C42" s="561"/>
      <c r="D42" s="561"/>
      <c r="E42" s="561"/>
      <c r="F42" s="561"/>
      <c r="G42" s="561"/>
      <c r="H42" s="562"/>
      <c r="I42" s="562"/>
      <c r="J42" s="562"/>
      <c r="K42" s="562"/>
      <c r="L42" s="561"/>
    </row>
    <row r="43" spans="1:12" x14ac:dyDescent="0.2">
      <c r="A43" s="342" t="s">
        <v>841</v>
      </c>
    </row>
  </sheetData>
  <mergeCells count="4">
    <mergeCell ref="A6:L6"/>
    <mergeCell ref="A8:A9"/>
    <mergeCell ref="B8:B9"/>
    <mergeCell ref="C8:L8"/>
  </mergeCells>
  <hyperlinks>
    <hyperlink ref="N7" location="indice!B53" display="INICIO"/>
  </hyperlinks>
  <printOptions horizontalCentered="1"/>
  <pageMargins left="0.19685039370078741" right="0.19685039370078741" top="1.5354330708661419" bottom="0.74803149606299213" header="0.19685039370078741" footer="0.31496062992125984"/>
  <pageSetup paperSize="9" scale="76" firstPageNumber="73" orientation="landscape" useFirstPageNumber="1" r:id="rId1"/>
  <headerFooter alignWithMargins="0"/>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6:O42"/>
  <sheetViews>
    <sheetView zoomScaleNormal="100" workbookViewId="0">
      <selection activeCell="O8" sqref="O8"/>
    </sheetView>
  </sheetViews>
  <sheetFormatPr baseColWidth="10" defaultRowHeight="12.75" x14ac:dyDescent="0.2"/>
  <cols>
    <col min="1" max="1" width="23.7109375" style="1" customWidth="1"/>
    <col min="2" max="2" width="8.5703125" style="1" customWidth="1"/>
    <col min="3" max="13" width="12.140625" style="1" customWidth="1"/>
    <col min="14" max="14" width="16.28515625" style="1" bestFit="1" customWidth="1"/>
    <col min="15" max="16384" width="11.42578125" style="1"/>
  </cols>
  <sheetData>
    <row r="6" spans="1:15" s="302" customFormat="1" ht="41.25" customHeight="1" x14ac:dyDescent="0.25">
      <c r="A6" s="994" t="s">
        <v>724</v>
      </c>
      <c r="B6" s="994"/>
      <c r="C6" s="994"/>
      <c r="D6" s="994"/>
      <c r="E6" s="994"/>
      <c r="F6" s="994"/>
      <c r="G6" s="994"/>
      <c r="H6" s="994"/>
      <c r="I6" s="994"/>
      <c r="J6" s="994"/>
      <c r="K6" s="994"/>
      <c r="L6" s="994"/>
      <c r="M6" s="994"/>
      <c r="N6" s="994"/>
    </row>
    <row r="7" spans="1:15" s="302" customFormat="1" ht="15" x14ac:dyDescent="0.25">
      <c r="A7" s="315"/>
      <c r="B7" s="315"/>
      <c r="C7" s="315"/>
      <c r="D7" s="315"/>
      <c r="E7" s="315"/>
      <c r="F7" s="315"/>
      <c r="G7" s="315"/>
      <c r="H7" s="315"/>
      <c r="I7" s="315"/>
      <c r="J7" s="315"/>
      <c r="K7" s="315"/>
      <c r="L7" s="315"/>
      <c r="M7" s="315"/>
      <c r="N7" s="315"/>
    </row>
    <row r="8" spans="1:15" s="3" customFormat="1" ht="15" customHeight="1" x14ac:dyDescent="0.25">
      <c r="A8" s="993" t="s">
        <v>177</v>
      </c>
      <c r="B8" s="894" t="s">
        <v>524</v>
      </c>
      <c r="C8" s="982"/>
      <c r="D8" s="982"/>
      <c r="E8" s="982"/>
      <c r="F8" s="982"/>
      <c r="G8" s="982"/>
      <c r="H8" s="982"/>
      <c r="I8" s="982"/>
      <c r="J8" s="982"/>
      <c r="K8" s="982"/>
      <c r="L8" s="982"/>
      <c r="M8" s="982"/>
      <c r="O8" s="243" t="s">
        <v>82</v>
      </c>
    </row>
    <row r="9" spans="1:15" s="3" customFormat="1" ht="15" x14ac:dyDescent="0.25">
      <c r="A9" s="989"/>
      <c r="B9" s="982"/>
      <c r="C9" s="629" t="s">
        <v>668</v>
      </c>
      <c r="D9" s="629" t="s">
        <v>56</v>
      </c>
      <c r="E9" s="629" t="s">
        <v>57</v>
      </c>
      <c r="F9" s="629" t="s">
        <v>58</v>
      </c>
      <c r="G9" s="629" t="s">
        <v>59</v>
      </c>
      <c r="H9" s="629" t="s">
        <v>60</v>
      </c>
      <c r="I9" s="629" t="s">
        <v>61</v>
      </c>
      <c r="J9" s="629" t="s">
        <v>62</v>
      </c>
      <c r="K9" s="629" t="s">
        <v>63</v>
      </c>
      <c r="L9" s="629" t="s">
        <v>64</v>
      </c>
      <c r="M9" s="629" t="s">
        <v>65</v>
      </c>
    </row>
    <row r="10" spans="1:15" s="324" customFormat="1" x14ac:dyDescent="0.2">
      <c r="A10" s="745" t="s">
        <v>525</v>
      </c>
      <c r="B10" s="747">
        <v>60353</v>
      </c>
      <c r="C10" s="747">
        <v>13962</v>
      </c>
      <c r="D10" s="747">
        <v>16240</v>
      </c>
      <c r="E10" s="747">
        <v>11371</v>
      </c>
      <c r="F10" s="747">
        <v>6771</v>
      </c>
      <c r="G10" s="747">
        <v>3807</v>
      </c>
      <c r="H10" s="747">
        <v>2469</v>
      </c>
      <c r="I10" s="747">
        <v>1792</v>
      </c>
      <c r="J10" s="747">
        <v>1320</v>
      </c>
      <c r="K10" s="747">
        <v>1003</v>
      </c>
      <c r="L10" s="747">
        <v>641</v>
      </c>
      <c r="M10" s="747">
        <v>977</v>
      </c>
    </row>
    <row r="11" spans="1:15" x14ac:dyDescent="0.2">
      <c r="A11" s="751" t="s">
        <v>45</v>
      </c>
      <c r="B11" s="744">
        <v>52139</v>
      </c>
      <c r="C11" s="744">
        <v>13878</v>
      </c>
      <c r="D11" s="744">
        <v>15717</v>
      </c>
      <c r="E11" s="744">
        <v>10327</v>
      </c>
      <c r="F11" s="744">
        <v>5340</v>
      </c>
      <c r="G11" s="744">
        <v>2569</v>
      </c>
      <c r="H11" s="744">
        <v>1437</v>
      </c>
      <c r="I11" s="744">
        <v>928</v>
      </c>
      <c r="J11" s="744">
        <v>653</v>
      </c>
      <c r="K11" s="744">
        <v>484</v>
      </c>
      <c r="L11" s="744">
        <v>326</v>
      </c>
      <c r="M11" s="744">
        <v>480</v>
      </c>
    </row>
    <row r="12" spans="1:15" x14ac:dyDescent="0.2">
      <c r="A12" s="751" t="s">
        <v>46</v>
      </c>
      <c r="B12" s="744">
        <v>7516</v>
      </c>
      <c r="C12" s="744">
        <v>75</v>
      </c>
      <c r="D12" s="744">
        <v>507</v>
      </c>
      <c r="E12" s="744">
        <v>1008</v>
      </c>
      <c r="F12" s="744">
        <v>1382</v>
      </c>
      <c r="G12" s="744">
        <v>1189</v>
      </c>
      <c r="H12" s="744">
        <v>976</v>
      </c>
      <c r="I12" s="744">
        <v>810</v>
      </c>
      <c r="J12" s="744">
        <v>596</v>
      </c>
      <c r="K12" s="744">
        <v>427</v>
      </c>
      <c r="L12" s="744">
        <v>252</v>
      </c>
      <c r="M12" s="744">
        <v>294</v>
      </c>
    </row>
    <row r="13" spans="1:15" x14ac:dyDescent="0.2">
      <c r="A13" s="751" t="s">
        <v>47</v>
      </c>
      <c r="B13" s="744">
        <v>656</v>
      </c>
      <c r="C13" s="744">
        <v>3</v>
      </c>
      <c r="D13" s="744">
        <v>8</v>
      </c>
      <c r="E13" s="744">
        <v>27</v>
      </c>
      <c r="F13" s="744">
        <v>40</v>
      </c>
      <c r="G13" s="744">
        <v>46</v>
      </c>
      <c r="H13" s="744">
        <v>55</v>
      </c>
      <c r="I13" s="744">
        <v>52</v>
      </c>
      <c r="J13" s="744">
        <v>71</v>
      </c>
      <c r="K13" s="744">
        <v>90</v>
      </c>
      <c r="L13" s="744">
        <v>61</v>
      </c>
      <c r="M13" s="744">
        <v>203</v>
      </c>
    </row>
    <row r="14" spans="1:15" x14ac:dyDescent="0.2">
      <c r="A14" s="751" t="s">
        <v>527</v>
      </c>
      <c r="B14" s="744">
        <v>36</v>
      </c>
      <c r="C14" s="744">
        <v>6</v>
      </c>
      <c r="D14" s="744">
        <v>7</v>
      </c>
      <c r="E14" s="744">
        <v>8</v>
      </c>
      <c r="F14" s="744">
        <v>8</v>
      </c>
      <c r="G14" s="744">
        <v>2</v>
      </c>
      <c r="H14" s="744">
        <v>0</v>
      </c>
      <c r="I14" s="744">
        <v>2</v>
      </c>
      <c r="J14" s="744">
        <v>0</v>
      </c>
      <c r="K14" s="744">
        <v>1</v>
      </c>
      <c r="L14" s="744">
        <v>2</v>
      </c>
      <c r="M14" s="744">
        <v>0</v>
      </c>
    </row>
    <row r="15" spans="1:15" x14ac:dyDescent="0.2">
      <c r="A15" s="751" t="s">
        <v>489</v>
      </c>
      <c r="B15" s="744">
        <v>6</v>
      </c>
      <c r="C15" s="744">
        <v>0</v>
      </c>
      <c r="D15" s="744">
        <v>1</v>
      </c>
      <c r="E15" s="744">
        <v>1</v>
      </c>
      <c r="F15" s="744">
        <v>1</v>
      </c>
      <c r="G15" s="744">
        <v>1</v>
      </c>
      <c r="H15" s="744">
        <v>1</v>
      </c>
      <c r="I15" s="744">
        <v>0</v>
      </c>
      <c r="J15" s="744">
        <v>0</v>
      </c>
      <c r="K15" s="744">
        <v>1</v>
      </c>
      <c r="L15" s="744">
        <v>0</v>
      </c>
      <c r="M15" s="744">
        <v>0</v>
      </c>
    </row>
    <row r="16" spans="1:15" s="324" customFormat="1" x14ac:dyDescent="0.2">
      <c r="A16" s="745" t="s">
        <v>281</v>
      </c>
      <c r="B16" s="747">
        <v>30721</v>
      </c>
      <c r="C16" s="747">
        <v>7967</v>
      </c>
      <c r="D16" s="747">
        <v>8787</v>
      </c>
      <c r="E16" s="747">
        <v>6081</v>
      </c>
      <c r="F16" s="747">
        <v>3234</v>
      </c>
      <c r="G16" s="747">
        <v>1673</v>
      </c>
      <c r="H16" s="747">
        <v>994</v>
      </c>
      <c r="I16" s="747">
        <v>645</v>
      </c>
      <c r="J16" s="747">
        <v>482</v>
      </c>
      <c r="K16" s="747">
        <v>331</v>
      </c>
      <c r="L16" s="747">
        <v>187</v>
      </c>
      <c r="M16" s="747">
        <v>340</v>
      </c>
    </row>
    <row r="17" spans="1:13" x14ac:dyDescent="0.2">
      <c r="A17" s="746" t="s">
        <v>45</v>
      </c>
      <c r="B17" s="744">
        <v>26311</v>
      </c>
      <c r="C17" s="744">
        <v>7911</v>
      </c>
      <c r="D17" s="744">
        <v>8479</v>
      </c>
      <c r="E17" s="744">
        <v>5477</v>
      </c>
      <c r="F17" s="744">
        <v>2432</v>
      </c>
      <c r="G17" s="744">
        <v>973</v>
      </c>
      <c r="H17" s="744">
        <v>439</v>
      </c>
      <c r="I17" s="744">
        <v>235</v>
      </c>
      <c r="J17" s="744">
        <v>135</v>
      </c>
      <c r="K17" s="744">
        <v>94</v>
      </c>
      <c r="L17" s="744">
        <v>53</v>
      </c>
      <c r="M17" s="744">
        <v>83</v>
      </c>
    </row>
    <row r="18" spans="1:13" x14ac:dyDescent="0.2">
      <c r="A18" s="746" t="s">
        <v>46</v>
      </c>
      <c r="B18" s="744">
        <v>4062</v>
      </c>
      <c r="C18" s="744">
        <v>53</v>
      </c>
      <c r="D18" s="744">
        <v>300</v>
      </c>
      <c r="E18" s="744">
        <v>590</v>
      </c>
      <c r="F18" s="744">
        <v>780</v>
      </c>
      <c r="G18" s="744">
        <v>665</v>
      </c>
      <c r="H18" s="744">
        <v>527</v>
      </c>
      <c r="I18" s="744">
        <v>384</v>
      </c>
      <c r="J18" s="744">
        <v>305</v>
      </c>
      <c r="K18" s="744">
        <v>200</v>
      </c>
      <c r="L18" s="744">
        <v>105</v>
      </c>
      <c r="M18" s="744">
        <v>153</v>
      </c>
    </row>
    <row r="19" spans="1:13" x14ac:dyDescent="0.2">
      <c r="A19" s="746" t="s">
        <v>47</v>
      </c>
      <c r="B19" s="744">
        <v>343</v>
      </c>
      <c r="C19" s="744">
        <v>3</v>
      </c>
      <c r="D19" s="744">
        <v>6</v>
      </c>
      <c r="E19" s="744">
        <v>14</v>
      </c>
      <c r="F19" s="744">
        <v>22</v>
      </c>
      <c r="G19" s="744">
        <v>34</v>
      </c>
      <c r="H19" s="744">
        <v>27</v>
      </c>
      <c r="I19" s="744">
        <v>26</v>
      </c>
      <c r="J19" s="744">
        <v>42</v>
      </c>
      <c r="K19" s="744">
        <v>36</v>
      </c>
      <c r="L19" s="744">
        <v>29</v>
      </c>
      <c r="M19" s="744">
        <v>104</v>
      </c>
    </row>
    <row r="20" spans="1:13" x14ac:dyDescent="0.2">
      <c r="A20" s="746" t="s">
        <v>527</v>
      </c>
      <c r="B20" s="744">
        <v>2</v>
      </c>
      <c r="C20" s="744">
        <v>0</v>
      </c>
      <c r="D20" s="744">
        <v>1</v>
      </c>
      <c r="E20" s="744">
        <v>0</v>
      </c>
      <c r="F20" s="744">
        <v>0</v>
      </c>
      <c r="G20" s="744">
        <v>1</v>
      </c>
      <c r="H20" s="744">
        <v>0</v>
      </c>
      <c r="I20" s="744">
        <v>0</v>
      </c>
      <c r="J20" s="744">
        <v>0</v>
      </c>
      <c r="K20" s="744">
        <v>0</v>
      </c>
      <c r="L20" s="744">
        <v>0</v>
      </c>
      <c r="M20" s="744">
        <v>0</v>
      </c>
    </row>
    <row r="21" spans="1:13" x14ac:dyDescent="0.2">
      <c r="A21" s="746" t="s">
        <v>489</v>
      </c>
      <c r="B21" s="744">
        <v>3</v>
      </c>
      <c r="C21" s="744">
        <v>0</v>
      </c>
      <c r="D21" s="744">
        <v>1</v>
      </c>
      <c r="E21" s="744">
        <v>0</v>
      </c>
      <c r="F21" s="744">
        <v>0</v>
      </c>
      <c r="G21" s="744">
        <v>0</v>
      </c>
      <c r="H21" s="744">
        <v>1</v>
      </c>
      <c r="I21" s="744">
        <v>0</v>
      </c>
      <c r="J21" s="744">
        <v>0</v>
      </c>
      <c r="K21" s="744">
        <v>1</v>
      </c>
      <c r="L21" s="744">
        <v>0</v>
      </c>
      <c r="M21" s="744">
        <v>0</v>
      </c>
    </row>
    <row r="22" spans="1:13" s="324" customFormat="1" x14ac:dyDescent="0.2">
      <c r="A22" s="745" t="s">
        <v>282</v>
      </c>
      <c r="B22" s="747">
        <v>26666</v>
      </c>
      <c r="C22" s="747">
        <v>5413</v>
      </c>
      <c r="D22" s="747">
        <v>6655</v>
      </c>
      <c r="E22" s="747">
        <v>4676</v>
      </c>
      <c r="F22" s="747">
        <v>3160</v>
      </c>
      <c r="G22" s="747">
        <v>1912</v>
      </c>
      <c r="H22" s="747">
        <v>1359</v>
      </c>
      <c r="I22" s="747">
        <v>1033</v>
      </c>
      <c r="J22" s="747">
        <v>784</v>
      </c>
      <c r="K22" s="747">
        <v>641</v>
      </c>
      <c r="L22" s="747">
        <v>425</v>
      </c>
      <c r="M22" s="747">
        <v>608</v>
      </c>
    </row>
    <row r="23" spans="1:13" x14ac:dyDescent="0.2">
      <c r="A23" s="746" t="s">
        <v>45</v>
      </c>
      <c r="B23" s="744">
        <v>23248</v>
      </c>
      <c r="C23" s="744">
        <v>5389</v>
      </c>
      <c r="D23" s="744">
        <v>6462</v>
      </c>
      <c r="E23" s="744">
        <v>4281</v>
      </c>
      <c r="F23" s="744">
        <v>2593</v>
      </c>
      <c r="G23" s="744">
        <v>1426</v>
      </c>
      <c r="H23" s="744">
        <v>929</v>
      </c>
      <c r="I23" s="744">
        <v>645</v>
      </c>
      <c r="J23" s="744">
        <v>497</v>
      </c>
      <c r="K23" s="744">
        <v>376</v>
      </c>
      <c r="L23" s="744">
        <v>263</v>
      </c>
      <c r="M23" s="744">
        <v>387</v>
      </c>
    </row>
    <row r="24" spans="1:13" x14ac:dyDescent="0.2">
      <c r="A24" s="746" t="s">
        <v>46</v>
      </c>
      <c r="B24" s="744">
        <v>3103</v>
      </c>
      <c r="C24" s="744">
        <v>19</v>
      </c>
      <c r="D24" s="744">
        <v>186</v>
      </c>
      <c r="E24" s="744">
        <v>373</v>
      </c>
      <c r="F24" s="744">
        <v>542</v>
      </c>
      <c r="G24" s="744">
        <v>473</v>
      </c>
      <c r="H24" s="744">
        <v>406</v>
      </c>
      <c r="I24" s="744">
        <v>365</v>
      </c>
      <c r="J24" s="744">
        <v>261</v>
      </c>
      <c r="K24" s="744">
        <v>213</v>
      </c>
      <c r="L24" s="744">
        <v>132</v>
      </c>
      <c r="M24" s="744">
        <v>133</v>
      </c>
    </row>
    <row r="25" spans="1:13" x14ac:dyDescent="0.2">
      <c r="A25" s="746" t="s">
        <v>47</v>
      </c>
      <c r="B25" s="744">
        <v>281</v>
      </c>
      <c r="C25" s="744">
        <v>0</v>
      </c>
      <c r="D25" s="744">
        <v>2</v>
      </c>
      <c r="E25" s="744">
        <v>13</v>
      </c>
      <c r="F25" s="744">
        <v>17</v>
      </c>
      <c r="G25" s="744">
        <v>11</v>
      </c>
      <c r="H25" s="744">
        <v>24</v>
      </c>
      <c r="I25" s="744">
        <v>21</v>
      </c>
      <c r="J25" s="744">
        <v>26</v>
      </c>
      <c r="K25" s="744">
        <v>51</v>
      </c>
      <c r="L25" s="744">
        <v>28</v>
      </c>
      <c r="M25" s="744">
        <v>88</v>
      </c>
    </row>
    <row r="26" spans="1:13" x14ac:dyDescent="0.2">
      <c r="A26" s="746" t="s">
        <v>527</v>
      </c>
      <c r="B26" s="744">
        <v>31</v>
      </c>
      <c r="C26" s="744">
        <v>5</v>
      </c>
      <c r="D26" s="744">
        <v>5</v>
      </c>
      <c r="E26" s="744">
        <v>8</v>
      </c>
      <c r="F26" s="744">
        <v>7</v>
      </c>
      <c r="G26" s="744">
        <v>1</v>
      </c>
      <c r="H26" s="744">
        <v>0</v>
      </c>
      <c r="I26" s="744">
        <v>2</v>
      </c>
      <c r="J26" s="744">
        <v>0</v>
      </c>
      <c r="K26" s="744">
        <v>1</v>
      </c>
      <c r="L26" s="744">
        <v>2</v>
      </c>
      <c r="M26" s="744">
        <v>0</v>
      </c>
    </row>
    <row r="27" spans="1:13" x14ac:dyDescent="0.2">
      <c r="A27" s="746" t="s">
        <v>489</v>
      </c>
      <c r="B27" s="744">
        <v>3</v>
      </c>
      <c r="C27" s="744">
        <v>0</v>
      </c>
      <c r="D27" s="744">
        <v>0</v>
      </c>
      <c r="E27" s="744">
        <v>1</v>
      </c>
      <c r="F27" s="744">
        <v>1</v>
      </c>
      <c r="G27" s="744">
        <v>1</v>
      </c>
      <c r="H27" s="744">
        <v>0</v>
      </c>
      <c r="I27" s="744">
        <v>0</v>
      </c>
      <c r="J27" s="744">
        <v>0</v>
      </c>
      <c r="K27" s="744">
        <v>0</v>
      </c>
      <c r="L27" s="744">
        <v>0</v>
      </c>
      <c r="M27" s="744">
        <v>0</v>
      </c>
    </row>
    <row r="28" spans="1:13" s="324" customFormat="1" x14ac:dyDescent="0.2">
      <c r="A28" s="745" t="s">
        <v>18</v>
      </c>
      <c r="B28" s="747">
        <v>2616</v>
      </c>
      <c r="C28" s="747">
        <v>518</v>
      </c>
      <c r="D28" s="747">
        <v>718</v>
      </c>
      <c r="E28" s="747">
        <v>555</v>
      </c>
      <c r="F28" s="747">
        <v>326</v>
      </c>
      <c r="G28" s="747">
        <v>188</v>
      </c>
      <c r="H28" s="747">
        <v>100</v>
      </c>
      <c r="I28" s="747">
        <v>92</v>
      </c>
      <c r="J28" s="747">
        <v>40</v>
      </c>
      <c r="K28" s="747">
        <v>26</v>
      </c>
      <c r="L28" s="747">
        <v>26</v>
      </c>
      <c r="M28" s="747">
        <v>27</v>
      </c>
    </row>
    <row r="29" spans="1:13" x14ac:dyDescent="0.2">
      <c r="A29" s="746" t="s">
        <v>45</v>
      </c>
      <c r="B29" s="744">
        <v>2327</v>
      </c>
      <c r="C29" s="744">
        <v>515</v>
      </c>
      <c r="D29" s="744">
        <v>700</v>
      </c>
      <c r="E29" s="744">
        <v>521</v>
      </c>
      <c r="F29" s="744">
        <v>287</v>
      </c>
      <c r="G29" s="744">
        <v>147</v>
      </c>
      <c r="H29" s="744">
        <v>65</v>
      </c>
      <c r="I29" s="744">
        <v>41</v>
      </c>
      <c r="J29" s="744">
        <v>19</v>
      </c>
      <c r="K29" s="744">
        <v>13</v>
      </c>
      <c r="L29" s="744">
        <v>10</v>
      </c>
      <c r="M29" s="744">
        <v>9</v>
      </c>
    </row>
    <row r="30" spans="1:13" x14ac:dyDescent="0.2">
      <c r="A30" s="746" t="s">
        <v>46</v>
      </c>
      <c r="B30" s="744">
        <v>260</v>
      </c>
      <c r="C30" s="744">
        <v>3</v>
      </c>
      <c r="D30" s="744">
        <v>18</v>
      </c>
      <c r="E30" s="744">
        <v>34</v>
      </c>
      <c r="F30" s="744">
        <v>38</v>
      </c>
      <c r="G30" s="744">
        <v>41</v>
      </c>
      <c r="H30" s="744">
        <v>31</v>
      </c>
      <c r="I30" s="744">
        <v>47</v>
      </c>
      <c r="J30" s="744">
        <v>18</v>
      </c>
      <c r="K30" s="744">
        <v>10</v>
      </c>
      <c r="L30" s="744">
        <v>13</v>
      </c>
      <c r="M30" s="744">
        <v>7</v>
      </c>
    </row>
    <row r="31" spans="1:13" x14ac:dyDescent="0.2">
      <c r="A31" s="746" t="s">
        <v>47</v>
      </c>
      <c r="B31" s="744">
        <v>29</v>
      </c>
      <c r="C31" s="744">
        <v>0</v>
      </c>
      <c r="D31" s="744">
        <v>0</v>
      </c>
      <c r="E31" s="744">
        <v>0</v>
      </c>
      <c r="F31" s="744">
        <v>1</v>
      </c>
      <c r="G31" s="744">
        <v>0</v>
      </c>
      <c r="H31" s="744">
        <v>4</v>
      </c>
      <c r="I31" s="744">
        <v>4</v>
      </c>
      <c r="J31" s="744">
        <v>3</v>
      </c>
      <c r="K31" s="744">
        <v>3</v>
      </c>
      <c r="L31" s="744">
        <v>3</v>
      </c>
      <c r="M31" s="744">
        <v>11</v>
      </c>
    </row>
    <row r="32" spans="1:13" s="324" customFormat="1" x14ac:dyDescent="0.2">
      <c r="A32" s="745" t="s">
        <v>25</v>
      </c>
      <c r="B32" s="747">
        <v>230</v>
      </c>
      <c r="C32" s="747">
        <v>51</v>
      </c>
      <c r="D32" s="747">
        <v>59</v>
      </c>
      <c r="E32" s="747">
        <v>40</v>
      </c>
      <c r="F32" s="747">
        <v>34</v>
      </c>
      <c r="G32" s="747">
        <v>18</v>
      </c>
      <c r="H32" s="747">
        <v>9</v>
      </c>
      <c r="I32" s="747">
        <v>9</v>
      </c>
      <c r="J32" s="747">
        <v>3</v>
      </c>
      <c r="K32" s="747">
        <v>3</v>
      </c>
      <c r="L32" s="747">
        <v>3</v>
      </c>
      <c r="M32" s="747">
        <v>1</v>
      </c>
    </row>
    <row r="33" spans="1:13" x14ac:dyDescent="0.2">
      <c r="A33" s="746" t="s">
        <v>45</v>
      </c>
      <c r="B33" s="744">
        <v>169</v>
      </c>
      <c r="C33" s="744">
        <v>50</v>
      </c>
      <c r="D33" s="744">
        <v>55</v>
      </c>
      <c r="E33" s="744">
        <v>32</v>
      </c>
      <c r="F33" s="744">
        <v>14</v>
      </c>
      <c r="G33" s="744">
        <v>12</v>
      </c>
      <c r="H33" s="744">
        <v>1</v>
      </c>
      <c r="I33" s="744">
        <v>2</v>
      </c>
      <c r="J33" s="744">
        <v>1</v>
      </c>
      <c r="K33" s="744">
        <v>1</v>
      </c>
      <c r="L33" s="744">
        <v>0</v>
      </c>
      <c r="M33" s="744">
        <v>1</v>
      </c>
    </row>
    <row r="34" spans="1:13" x14ac:dyDescent="0.2">
      <c r="A34" s="746" t="s">
        <v>46</v>
      </c>
      <c r="B34" s="744">
        <v>56</v>
      </c>
      <c r="C34" s="744">
        <v>0</v>
      </c>
      <c r="D34" s="744">
        <v>3</v>
      </c>
      <c r="E34" s="744">
        <v>8</v>
      </c>
      <c r="F34" s="744">
        <v>19</v>
      </c>
      <c r="G34" s="744">
        <v>5</v>
      </c>
      <c r="H34" s="744">
        <v>8</v>
      </c>
      <c r="I34" s="744">
        <v>7</v>
      </c>
      <c r="J34" s="744">
        <v>2</v>
      </c>
      <c r="K34" s="744">
        <v>2</v>
      </c>
      <c r="L34" s="744">
        <v>2</v>
      </c>
      <c r="M34" s="744">
        <v>0</v>
      </c>
    </row>
    <row r="35" spans="1:13" x14ac:dyDescent="0.2">
      <c r="A35" s="746" t="s">
        <v>47</v>
      </c>
      <c r="B35" s="744">
        <v>2</v>
      </c>
      <c r="C35" s="744">
        <v>0</v>
      </c>
      <c r="D35" s="744">
        <v>0</v>
      </c>
      <c r="E35" s="744">
        <v>0</v>
      </c>
      <c r="F35" s="744">
        <v>0</v>
      </c>
      <c r="G35" s="744">
        <v>1</v>
      </c>
      <c r="H35" s="744">
        <v>0</v>
      </c>
      <c r="I35" s="744">
        <v>0</v>
      </c>
      <c r="J35" s="744">
        <v>0</v>
      </c>
      <c r="K35" s="744">
        <v>0</v>
      </c>
      <c r="L35" s="744">
        <v>1</v>
      </c>
      <c r="M35" s="744">
        <v>0</v>
      </c>
    </row>
    <row r="36" spans="1:13" x14ac:dyDescent="0.2">
      <c r="A36" s="746" t="s">
        <v>527</v>
      </c>
      <c r="B36" s="744">
        <v>3</v>
      </c>
      <c r="C36" s="744">
        <v>1</v>
      </c>
      <c r="D36" s="744">
        <v>1</v>
      </c>
      <c r="E36" s="744">
        <v>0</v>
      </c>
      <c r="F36" s="744">
        <v>1</v>
      </c>
      <c r="G36" s="744">
        <v>0</v>
      </c>
      <c r="H36" s="744">
        <v>0</v>
      </c>
      <c r="I36" s="744">
        <v>0</v>
      </c>
      <c r="J36" s="744">
        <v>0</v>
      </c>
      <c r="K36" s="744">
        <v>0</v>
      </c>
      <c r="L36" s="744">
        <v>0</v>
      </c>
      <c r="M36" s="744">
        <v>0</v>
      </c>
    </row>
    <row r="37" spans="1:13" s="324" customFormat="1" x14ac:dyDescent="0.2">
      <c r="A37" s="745" t="s">
        <v>27</v>
      </c>
      <c r="B37" s="747">
        <v>120</v>
      </c>
      <c r="C37" s="747">
        <v>13</v>
      </c>
      <c r="D37" s="747">
        <v>21</v>
      </c>
      <c r="E37" s="747">
        <v>19</v>
      </c>
      <c r="F37" s="747">
        <v>17</v>
      </c>
      <c r="G37" s="747">
        <v>16</v>
      </c>
      <c r="H37" s="747">
        <v>7</v>
      </c>
      <c r="I37" s="747">
        <v>13</v>
      </c>
      <c r="J37" s="747">
        <v>11</v>
      </c>
      <c r="K37" s="747">
        <v>2</v>
      </c>
      <c r="L37" s="747">
        <v>0</v>
      </c>
      <c r="M37" s="747">
        <v>1</v>
      </c>
    </row>
    <row r="38" spans="1:13" x14ac:dyDescent="0.2">
      <c r="A38" s="746" t="s">
        <v>45</v>
      </c>
      <c r="B38" s="744">
        <v>84</v>
      </c>
      <c r="C38" s="744">
        <v>13</v>
      </c>
      <c r="D38" s="744">
        <v>21</v>
      </c>
      <c r="E38" s="744">
        <v>16</v>
      </c>
      <c r="F38" s="744">
        <v>14</v>
      </c>
      <c r="G38" s="744">
        <v>11</v>
      </c>
      <c r="H38" s="744">
        <v>3</v>
      </c>
      <c r="I38" s="744">
        <v>5</v>
      </c>
      <c r="J38" s="744">
        <v>1</v>
      </c>
      <c r="K38" s="744">
        <v>0</v>
      </c>
      <c r="L38" s="744">
        <v>0</v>
      </c>
      <c r="M38" s="744">
        <v>0</v>
      </c>
    </row>
    <row r="39" spans="1:13" x14ac:dyDescent="0.2">
      <c r="A39" s="746" t="s">
        <v>46</v>
      </c>
      <c r="B39" s="744">
        <v>35</v>
      </c>
      <c r="C39" s="744">
        <v>0</v>
      </c>
      <c r="D39" s="744">
        <v>0</v>
      </c>
      <c r="E39" s="744">
        <v>3</v>
      </c>
      <c r="F39" s="744">
        <v>3</v>
      </c>
      <c r="G39" s="744">
        <v>5</v>
      </c>
      <c r="H39" s="744">
        <v>4</v>
      </c>
      <c r="I39" s="744">
        <v>7</v>
      </c>
      <c r="J39" s="744">
        <v>10</v>
      </c>
      <c r="K39" s="744">
        <v>2</v>
      </c>
      <c r="L39" s="744">
        <v>0</v>
      </c>
      <c r="M39" s="744">
        <v>1</v>
      </c>
    </row>
    <row r="40" spans="1:13" x14ac:dyDescent="0.2">
      <c r="A40" s="746" t="s">
        <v>47</v>
      </c>
      <c r="B40" s="744">
        <v>1</v>
      </c>
      <c r="C40" s="744">
        <v>0</v>
      </c>
      <c r="D40" s="744">
        <v>0</v>
      </c>
      <c r="E40" s="744">
        <v>0</v>
      </c>
      <c r="F40" s="744">
        <v>0</v>
      </c>
      <c r="G40" s="744">
        <v>0</v>
      </c>
      <c r="H40" s="744">
        <v>0</v>
      </c>
      <c r="I40" s="744">
        <v>1</v>
      </c>
      <c r="J40" s="744">
        <v>0</v>
      </c>
      <c r="K40" s="744">
        <v>0</v>
      </c>
      <c r="L40" s="744">
        <v>0</v>
      </c>
      <c r="M40" s="744">
        <v>0</v>
      </c>
    </row>
    <row r="42" spans="1:13" x14ac:dyDescent="0.2">
      <c r="A42" s="526" t="s">
        <v>805</v>
      </c>
    </row>
  </sheetData>
  <mergeCells count="4">
    <mergeCell ref="A8:A9"/>
    <mergeCell ref="A6:N6"/>
    <mergeCell ref="B8:B9"/>
    <mergeCell ref="C8:M8"/>
  </mergeCells>
  <hyperlinks>
    <hyperlink ref="O8" location="indice!B54" display="INICIO"/>
  </hyperlinks>
  <printOptions horizontalCentered="1"/>
  <pageMargins left="0.19685039370078741" right="0.19685039370078741" top="1.5354330708661419" bottom="0.74803149606299213" header="0.19685039370078741" footer="0.31496062992125984"/>
  <pageSetup paperSize="9" scale="78" firstPageNumber="74" orientation="landscape" useFirstPageNumber="1" r:id="rId1"/>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6:O41"/>
  <sheetViews>
    <sheetView topLeftCell="A3" zoomScale="110" zoomScaleNormal="110" workbookViewId="0">
      <selection activeCell="O8" sqref="O8"/>
    </sheetView>
  </sheetViews>
  <sheetFormatPr baseColWidth="10" defaultColWidth="18.140625" defaultRowHeight="12.75" x14ac:dyDescent="0.2"/>
  <cols>
    <col min="1" max="1" width="22.7109375" style="468" customWidth="1"/>
    <col min="2" max="2" width="13.140625" style="1" customWidth="1"/>
    <col min="3" max="3" width="8.7109375" style="1" bestFit="1" customWidth="1"/>
    <col min="4" max="13" width="9.28515625" style="1" customWidth="1"/>
    <col min="14" max="14" width="8.140625" style="1" customWidth="1"/>
    <col min="15" max="16384" width="18.140625" style="1"/>
  </cols>
  <sheetData>
    <row r="6" spans="1:15" s="3" customFormat="1" ht="42" customHeight="1" x14ac:dyDescent="0.25">
      <c r="A6" s="995" t="s">
        <v>726</v>
      </c>
      <c r="B6" s="995"/>
      <c r="C6" s="995"/>
      <c r="D6" s="995"/>
      <c r="E6" s="995"/>
      <c r="F6" s="995"/>
      <c r="G6" s="995"/>
      <c r="H6" s="995"/>
      <c r="I6" s="995"/>
      <c r="J6" s="995"/>
      <c r="K6" s="995"/>
      <c r="L6" s="995"/>
      <c r="M6" s="995"/>
      <c r="N6" s="995"/>
    </row>
    <row r="7" spans="1:15" s="3" customFormat="1" ht="15" x14ac:dyDescent="0.25">
      <c r="A7" s="467"/>
      <c r="B7" s="319"/>
      <c r="C7" s="319"/>
      <c r="D7" s="319"/>
      <c r="E7" s="319"/>
      <c r="F7" s="319"/>
      <c r="G7" s="319"/>
      <c r="H7" s="319"/>
      <c r="I7" s="319"/>
      <c r="J7" s="319"/>
      <c r="K7" s="319"/>
      <c r="L7" s="319"/>
      <c r="M7" s="319"/>
      <c r="N7" s="319"/>
    </row>
    <row r="8" spans="1:15" s="3" customFormat="1" ht="15" customHeight="1" x14ac:dyDescent="0.25">
      <c r="A8" s="988" t="s">
        <v>178</v>
      </c>
      <c r="B8" s="894" t="s">
        <v>524</v>
      </c>
      <c r="C8" s="982"/>
      <c r="D8" s="982"/>
      <c r="E8" s="982"/>
      <c r="F8" s="982"/>
      <c r="G8" s="982"/>
      <c r="H8" s="982"/>
      <c r="I8" s="982"/>
      <c r="J8" s="982"/>
      <c r="K8" s="982"/>
      <c r="L8" s="982"/>
      <c r="M8" s="982"/>
      <c r="O8" s="243" t="s">
        <v>82</v>
      </c>
    </row>
    <row r="9" spans="1:15" s="3" customFormat="1" ht="25.5" x14ac:dyDescent="0.25">
      <c r="A9" s="988"/>
      <c r="B9" s="982"/>
      <c r="C9" s="466" t="s">
        <v>668</v>
      </c>
      <c r="D9" s="466" t="s">
        <v>56</v>
      </c>
      <c r="E9" s="466" t="s">
        <v>57</v>
      </c>
      <c r="F9" s="466" t="s">
        <v>58</v>
      </c>
      <c r="G9" s="466" t="s">
        <v>59</v>
      </c>
      <c r="H9" s="466" t="s">
        <v>60</v>
      </c>
      <c r="I9" s="466" t="s">
        <v>61</v>
      </c>
      <c r="J9" s="466" t="s">
        <v>62</v>
      </c>
      <c r="K9" s="466" t="s">
        <v>63</v>
      </c>
      <c r="L9" s="466" t="s">
        <v>64</v>
      </c>
      <c r="M9" s="466" t="s">
        <v>65</v>
      </c>
    </row>
    <row r="10" spans="1:15" s="324" customFormat="1" x14ac:dyDescent="0.2">
      <c r="A10" s="745" t="s">
        <v>524</v>
      </c>
      <c r="B10" s="747">
        <v>60353</v>
      </c>
      <c r="C10" s="747">
        <v>21714</v>
      </c>
      <c r="D10" s="747">
        <v>15864</v>
      </c>
      <c r="E10" s="747">
        <v>8895</v>
      </c>
      <c r="F10" s="747">
        <v>5164</v>
      </c>
      <c r="G10" s="747">
        <v>3071</v>
      </c>
      <c r="H10" s="747">
        <v>2074</v>
      </c>
      <c r="I10" s="747">
        <v>1404</v>
      </c>
      <c r="J10" s="747">
        <v>904</v>
      </c>
      <c r="K10" s="747">
        <v>577</v>
      </c>
      <c r="L10" s="747">
        <v>325</v>
      </c>
      <c r="M10" s="747">
        <v>361</v>
      </c>
    </row>
    <row r="11" spans="1:15" x14ac:dyDescent="0.2">
      <c r="A11" s="751" t="s">
        <v>42</v>
      </c>
      <c r="B11" s="744">
        <v>54395</v>
      </c>
      <c r="C11" s="744">
        <v>21539</v>
      </c>
      <c r="D11" s="744">
        <v>15200</v>
      </c>
      <c r="E11" s="744">
        <v>7788</v>
      </c>
      <c r="F11" s="744">
        <v>3978</v>
      </c>
      <c r="G11" s="744">
        <v>2152</v>
      </c>
      <c r="H11" s="744">
        <v>1339</v>
      </c>
      <c r="I11" s="744">
        <v>869</v>
      </c>
      <c r="J11" s="744">
        <v>612</v>
      </c>
      <c r="K11" s="744">
        <v>406</v>
      </c>
      <c r="L11" s="744">
        <v>232</v>
      </c>
      <c r="M11" s="744">
        <v>280</v>
      </c>
    </row>
    <row r="12" spans="1:15" x14ac:dyDescent="0.2">
      <c r="A12" s="751" t="s">
        <v>43</v>
      </c>
      <c r="B12" s="744">
        <v>5453</v>
      </c>
      <c r="C12" s="744">
        <v>164</v>
      </c>
      <c r="D12" s="744">
        <v>616</v>
      </c>
      <c r="E12" s="744">
        <v>1058</v>
      </c>
      <c r="F12" s="744">
        <v>1116</v>
      </c>
      <c r="G12" s="744">
        <v>863</v>
      </c>
      <c r="H12" s="744">
        <v>663</v>
      </c>
      <c r="I12" s="744">
        <v>473</v>
      </c>
      <c r="J12" s="744">
        <v>258</v>
      </c>
      <c r="K12" s="744">
        <v>134</v>
      </c>
      <c r="L12" s="744">
        <v>60</v>
      </c>
      <c r="M12" s="744">
        <v>48</v>
      </c>
    </row>
    <row r="13" spans="1:15" x14ac:dyDescent="0.2">
      <c r="A13" s="751" t="s">
        <v>44</v>
      </c>
      <c r="B13" s="744">
        <v>463</v>
      </c>
      <c r="C13" s="744">
        <v>8</v>
      </c>
      <c r="D13" s="744">
        <v>29</v>
      </c>
      <c r="E13" s="744">
        <v>42</v>
      </c>
      <c r="F13" s="744">
        <v>67</v>
      </c>
      <c r="G13" s="744">
        <v>54</v>
      </c>
      <c r="H13" s="744">
        <v>69</v>
      </c>
      <c r="I13" s="744">
        <v>59</v>
      </c>
      <c r="J13" s="744">
        <v>32</v>
      </c>
      <c r="K13" s="744">
        <v>37</v>
      </c>
      <c r="L13" s="744">
        <v>33</v>
      </c>
      <c r="M13" s="744">
        <v>33</v>
      </c>
    </row>
    <row r="14" spans="1:15" x14ac:dyDescent="0.2">
      <c r="A14" s="751" t="s">
        <v>527</v>
      </c>
      <c r="B14" s="744">
        <v>35</v>
      </c>
      <c r="C14" s="744">
        <v>3</v>
      </c>
      <c r="D14" s="744">
        <v>16</v>
      </c>
      <c r="E14" s="744">
        <v>7</v>
      </c>
      <c r="F14" s="744">
        <v>2</v>
      </c>
      <c r="G14" s="744">
        <v>2</v>
      </c>
      <c r="H14" s="744">
        <v>2</v>
      </c>
      <c r="I14" s="744">
        <v>1</v>
      </c>
      <c r="J14" s="744">
        <v>2</v>
      </c>
      <c r="K14" s="744">
        <v>0</v>
      </c>
      <c r="L14" s="744">
        <v>0</v>
      </c>
      <c r="M14" s="744">
        <v>0</v>
      </c>
    </row>
    <row r="15" spans="1:15" x14ac:dyDescent="0.2">
      <c r="A15" s="751" t="s">
        <v>489</v>
      </c>
      <c r="B15" s="744">
        <v>7</v>
      </c>
      <c r="C15" s="744">
        <v>0</v>
      </c>
      <c r="D15" s="744">
        <v>3</v>
      </c>
      <c r="E15" s="744">
        <v>0</v>
      </c>
      <c r="F15" s="744">
        <v>1</v>
      </c>
      <c r="G15" s="744">
        <v>0</v>
      </c>
      <c r="H15" s="744">
        <v>1</v>
      </c>
      <c r="I15" s="744">
        <v>2</v>
      </c>
      <c r="J15" s="744">
        <v>0</v>
      </c>
      <c r="K15" s="744">
        <v>0</v>
      </c>
      <c r="L15" s="744">
        <v>0</v>
      </c>
      <c r="M15" s="744">
        <v>0</v>
      </c>
    </row>
    <row r="16" spans="1:15" s="324" customFormat="1" x14ac:dyDescent="0.2">
      <c r="A16" s="745" t="s">
        <v>281</v>
      </c>
      <c r="B16" s="747">
        <v>30683</v>
      </c>
      <c r="C16" s="747">
        <v>11619</v>
      </c>
      <c r="D16" s="747">
        <v>8731</v>
      </c>
      <c r="E16" s="747">
        <v>4749</v>
      </c>
      <c r="F16" s="747">
        <v>2406</v>
      </c>
      <c r="G16" s="747">
        <v>1236</v>
      </c>
      <c r="H16" s="747">
        <v>778</v>
      </c>
      <c r="I16" s="747">
        <v>508</v>
      </c>
      <c r="J16" s="747">
        <v>311</v>
      </c>
      <c r="K16" s="747">
        <v>157</v>
      </c>
      <c r="L16" s="747">
        <v>90</v>
      </c>
      <c r="M16" s="747">
        <v>98</v>
      </c>
    </row>
    <row r="17" spans="1:13" x14ac:dyDescent="0.2">
      <c r="A17" s="746" t="s">
        <v>42</v>
      </c>
      <c r="B17" s="744">
        <v>27461</v>
      </c>
      <c r="C17" s="744">
        <v>11516</v>
      </c>
      <c r="D17" s="744">
        <v>8359</v>
      </c>
      <c r="E17" s="744">
        <v>4093</v>
      </c>
      <c r="F17" s="744">
        <v>1762</v>
      </c>
      <c r="G17" s="744">
        <v>755</v>
      </c>
      <c r="H17" s="744">
        <v>418</v>
      </c>
      <c r="I17" s="744">
        <v>226</v>
      </c>
      <c r="J17" s="744">
        <v>150</v>
      </c>
      <c r="K17" s="744">
        <v>80</v>
      </c>
      <c r="L17" s="744">
        <v>42</v>
      </c>
      <c r="M17" s="744">
        <v>60</v>
      </c>
    </row>
    <row r="18" spans="1:13" x14ac:dyDescent="0.2">
      <c r="A18" s="746" t="s">
        <v>43</v>
      </c>
      <c r="B18" s="744">
        <v>2986</v>
      </c>
      <c r="C18" s="744">
        <v>99</v>
      </c>
      <c r="D18" s="744">
        <v>350</v>
      </c>
      <c r="E18" s="744">
        <v>639</v>
      </c>
      <c r="F18" s="744">
        <v>610</v>
      </c>
      <c r="G18" s="744">
        <v>457</v>
      </c>
      <c r="H18" s="744">
        <v>321</v>
      </c>
      <c r="I18" s="744">
        <v>253</v>
      </c>
      <c r="J18" s="744">
        <v>143</v>
      </c>
      <c r="K18" s="744">
        <v>62</v>
      </c>
      <c r="L18" s="744">
        <v>29</v>
      </c>
      <c r="M18" s="744">
        <v>23</v>
      </c>
    </row>
    <row r="19" spans="1:13" x14ac:dyDescent="0.2">
      <c r="A19" s="746" t="s">
        <v>44</v>
      </c>
      <c r="B19" s="744">
        <v>231</v>
      </c>
      <c r="C19" s="744">
        <v>4</v>
      </c>
      <c r="D19" s="744">
        <v>18</v>
      </c>
      <c r="E19" s="744">
        <v>17</v>
      </c>
      <c r="F19" s="744">
        <v>34</v>
      </c>
      <c r="G19" s="744">
        <v>24</v>
      </c>
      <c r="H19" s="744">
        <v>39</v>
      </c>
      <c r="I19" s="744">
        <v>28</v>
      </c>
      <c r="J19" s="744">
        <v>18</v>
      </c>
      <c r="K19" s="744">
        <v>15</v>
      </c>
      <c r="L19" s="744">
        <v>19</v>
      </c>
      <c r="M19" s="744">
        <v>15</v>
      </c>
    </row>
    <row r="20" spans="1:13" x14ac:dyDescent="0.2">
      <c r="A20" s="746" t="s">
        <v>527</v>
      </c>
      <c r="B20" s="744">
        <v>2</v>
      </c>
      <c r="C20" s="744">
        <v>0</v>
      </c>
      <c r="D20" s="744">
        <v>2</v>
      </c>
      <c r="E20" s="744">
        <v>0</v>
      </c>
      <c r="F20" s="744">
        <v>0</v>
      </c>
      <c r="G20" s="744">
        <v>0</v>
      </c>
      <c r="H20" s="744">
        <v>0</v>
      </c>
      <c r="I20" s="744">
        <v>0</v>
      </c>
      <c r="J20" s="744">
        <v>0</v>
      </c>
      <c r="K20" s="744">
        <v>0</v>
      </c>
      <c r="L20" s="744">
        <v>0</v>
      </c>
      <c r="M20" s="744">
        <v>0</v>
      </c>
    </row>
    <row r="21" spans="1:13" x14ac:dyDescent="0.2">
      <c r="A21" s="746" t="s">
        <v>489</v>
      </c>
      <c r="B21" s="744">
        <v>3</v>
      </c>
      <c r="C21" s="744">
        <v>0</v>
      </c>
      <c r="D21" s="744">
        <v>2</v>
      </c>
      <c r="E21" s="744">
        <v>0</v>
      </c>
      <c r="F21" s="744">
        <v>0</v>
      </c>
      <c r="G21" s="744">
        <v>0</v>
      </c>
      <c r="H21" s="744">
        <v>0</v>
      </c>
      <c r="I21" s="744">
        <v>1</v>
      </c>
      <c r="J21" s="744">
        <v>0</v>
      </c>
      <c r="K21" s="744">
        <v>0</v>
      </c>
      <c r="L21" s="744">
        <v>0</v>
      </c>
      <c r="M21" s="744">
        <v>0</v>
      </c>
    </row>
    <row r="22" spans="1:13" s="324" customFormat="1" x14ac:dyDescent="0.2">
      <c r="A22" s="750" t="s">
        <v>282</v>
      </c>
      <c r="B22" s="747">
        <v>26751</v>
      </c>
      <c r="C22" s="747">
        <v>8983</v>
      </c>
      <c r="D22" s="747">
        <v>6407</v>
      </c>
      <c r="E22" s="747">
        <v>3694</v>
      </c>
      <c r="F22" s="747">
        <v>2512</v>
      </c>
      <c r="G22" s="747">
        <v>1668</v>
      </c>
      <c r="H22" s="747">
        <v>1205</v>
      </c>
      <c r="I22" s="747">
        <v>846</v>
      </c>
      <c r="J22" s="747">
        <v>562</v>
      </c>
      <c r="K22" s="747">
        <v>399</v>
      </c>
      <c r="L22" s="747">
        <v>222</v>
      </c>
      <c r="M22" s="747">
        <v>253</v>
      </c>
    </row>
    <row r="23" spans="1:13" x14ac:dyDescent="0.2">
      <c r="A23" s="746" t="s">
        <v>42</v>
      </c>
      <c r="B23" s="744">
        <v>24314</v>
      </c>
      <c r="C23" s="744">
        <v>8923</v>
      </c>
      <c r="D23" s="744">
        <v>6150</v>
      </c>
      <c r="E23" s="744">
        <v>3299</v>
      </c>
      <c r="F23" s="744">
        <v>2017</v>
      </c>
      <c r="G23" s="744">
        <v>1292</v>
      </c>
      <c r="H23" s="744">
        <v>870</v>
      </c>
      <c r="I23" s="744">
        <v>611</v>
      </c>
      <c r="J23" s="744">
        <v>444</v>
      </c>
      <c r="K23" s="744">
        <v>313</v>
      </c>
      <c r="L23" s="744">
        <v>181</v>
      </c>
      <c r="M23" s="744">
        <v>214</v>
      </c>
    </row>
    <row r="24" spans="1:13" x14ac:dyDescent="0.2">
      <c r="A24" s="746" t="s">
        <v>43</v>
      </c>
      <c r="B24" s="744">
        <v>2191</v>
      </c>
      <c r="C24" s="744">
        <v>54</v>
      </c>
      <c r="D24" s="744">
        <v>233</v>
      </c>
      <c r="E24" s="744">
        <v>366</v>
      </c>
      <c r="F24" s="744">
        <v>464</v>
      </c>
      <c r="G24" s="744">
        <v>346</v>
      </c>
      <c r="H24" s="744">
        <v>303</v>
      </c>
      <c r="I24" s="744">
        <v>205</v>
      </c>
      <c r="J24" s="744">
        <v>102</v>
      </c>
      <c r="K24" s="744">
        <v>67</v>
      </c>
      <c r="L24" s="744">
        <v>28</v>
      </c>
      <c r="M24" s="744">
        <v>23</v>
      </c>
    </row>
    <row r="25" spans="1:13" x14ac:dyDescent="0.2">
      <c r="A25" s="746" t="s">
        <v>44</v>
      </c>
      <c r="B25" s="744">
        <v>212</v>
      </c>
      <c r="C25" s="744">
        <v>3</v>
      </c>
      <c r="D25" s="744">
        <v>10</v>
      </c>
      <c r="E25" s="744">
        <v>23</v>
      </c>
      <c r="F25" s="744">
        <v>28</v>
      </c>
      <c r="G25" s="744">
        <v>28</v>
      </c>
      <c r="H25" s="744">
        <v>29</v>
      </c>
      <c r="I25" s="744">
        <v>29</v>
      </c>
      <c r="J25" s="744">
        <v>14</v>
      </c>
      <c r="K25" s="744">
        <v>19</v>
      </c>
      <c r="L25" s="744">
        <v>13</v>
      </c>
      <c r="M25" s="744">
        <v>16</v>
      </c>
    </row>
    <row r="26" spans="1:13" x14ac:dyDescent="0.2">
      <c r="A26" s="746" t="s">
        <v>527</v>
      </c>
      <c r="B26" s="744">
        <v>30</v>
      </c>
      <c r="C26" s="744">
        <v>3</v>
      </c>
      <c r="D26" s="744">
        <v>13</v>
      </c>
      <c r="E26" s="744">
        <v>6</v>
      </c>
      <c r="F26" s="744">
        <v>2</v>
      </c>
      <c r="G26" s="744">
        <v>2</v>
      </c>
      <c r="H26" s="744">
        <v>2</v>
      </c>
      <c r="I26" s="744">
        <v>0</v>
      </c>
      <c r="J26" s="744">
        <v>2</v>
      </c>
      <c r="K26" s="744">
        <v>0</v>
      </c>
      <c r="L26" s="744">
        <v>0</v>
      </c>
      <c r="M26" s="744">
        <v>0</v>
      </c>
    </row>
    <row r="27" spans="1:13" x14ac:dyDescent="0.2">
      <c r="A27" s="746" t="s">
        <v>489</v>
      </c>
      <c r="B27" s="744">
        <v>4</v>
      </c>
      <c r="C27" s="744">
        <v>0</v>
      </c>
      <c r="D27" s="744">
        <v>1</v>
      </c>
      <c r="E27" s="744">
        <v>0</v>
      </c>
      <c r="F27" s="744">
        <v>1</v>
      </c>
      <c r="G27" s="744">
        <v>0</v>
      </c>
      <c r="H27" s="744">
        <v>1</v>
      </c>
      <c r="I27" s="744">
        <v>1</v>
      </c>
      <c r="J27" s="744">
        <v>0</v>
      </c>
      <c r="K27" s="744">
        <v>0</v>
      </c>
      <c r="L27" s="744">
        <v>0</v>
      </c>
      <c r="M27" s="744">
        <v>0</v>
      </c>
    </row>
    <row r="28" spans="1:13" s="324" customFormat="1" x14ac:dyDescent="0.2">
      <c r="A28" s="745" t="s">
        <v>18</v>
      </c>
      <c r="B28" s="747">
        <v>2629</v>
      </c>
      <c r="C28" s="747">
        <v>1026</v>
      </c>
      <c r="D28" s="747">
        <v>662</v>
      </c>
      <c r="E28" s="747">
        <v>405</v>
      </c>
      <c r="F28" s="747">
        <v>215</v>
      </c>
      <c r="G28" s="747">
        <v>138</v>
      </c>
      <c r="H28" s="747">
        <v>79</v>
      </c>
      <c r="I28" s="747">
        <v>41</v>
      </c>
      <c r="J28" s="747">
        <v>25</v>
      </c>
      <c r="K28" s="747">
        <v>18</v>
      </c>
      <c r="L28" s="747">
        <v>11</v>
      </c>
      <c r="M28" s="747">
        <v>9</v>
      </c>
    </row>
    <row r="29" spans="1:13" x14ac:dyDescent="0.2">
      <c r="A29" s="746" t="s">
        <v>42</v>
      </c>
      <c r="B29" s="744">
        <v>2407</v>
      </c>
      <c r="C29" s="744">
        <v>1015</v>
      </c>
      <c r="D29" s="744">
        <v>636</v>
      </c>
      <c r="E29" s="744">
        <v>365</v>
      </c>
      <c r="F29" s="744">
        <v>177</v>
      </c>
      <c r="G29" s="744">
        <v>96</v>
      </c>
      <c r="H29" s="744">
        <v>48</v>
      </c>
      <c r="I29" s="744">
        <v>29</v>
      </c>
      <c r="J29" s="744">
        <v>16</v>
      </c>
      <c r="K29" s="744">
        <v>11</v>
      </c>
      <c r="L29" s="744">
        <v>8</v>
      </c>
      <c r="M29" s="744">
        <v>6</v>
      </c>
    </row>
    <row r="30" spans="1:13" x14ac:dyDescent="0.2">
      <c r="A30" s="746" t="s">
        <v>43</v>
      </c>
      <c r="B30" s="744">
        <v>203</v>
      </c>
      <c r="C30" s="744">
        <v>10</v>
      </c>
      <c r="D30" s="744">
        <v>25</v>
      </c>
      <c r="E30" s="744">
        <v>38</v>
      </c>
      <c r="F30" s="744">
        <v>33</v>
      </c>
      <c r="G30" s="744">
        <v>40</v>
      </c>
      <c r="H30" s="744">
        <v>30</v>
      </c>
      <c r="I30" s="744">
        <v>11</v>
      </c>
      <c r="J30" s="744">
        <v>9</v>
      </c>
      <c r="K30" s="744">
        <v>4</v>
      </c>
      <c r="L30" s="744">
        <v>2</v>
      </c>
      <c r="M30" s="744">
        <v>1</v>
      </c>
    </row>
    <row r="31" spans="1:13" x14ac:dyDescent="0.2">
      <c r="A31" s="746" t="s">
        <v>44</v>
      </c>
      <c r="B31" s="744">
        <v>19</v>
      </c>
      <c r="C31" s="744">
        <v>1</v>
      </c>
      <c r="D31" s="744">
        <v>1</v>
      </c>
      <c r="E31" s="744">
        <v>2</v>
      </c>
      <c r="F31" s="744">
        <v>5</v>
      </c>
      <c r="G31" s="744">
        <v>2</v>
      </c>
      <c r="H31" s="744">
        <v>1</v>
      </c>
      <c r="I31" s="744">
        <v>1</v>
      </c>
      <c r="J31" s="744">
        <v>0</v>
      </c>
      <c r="K31" s="744">
        <v>3</v>
      </c>
      <c r="L31" s="744">
        <v>1</v>
      </c>
      <c r="M31" s="744">
        <v>2</v>
      </c>
    </row>
    <row r="32" spans="1:13" s="324" customFormat="1" x14ac:dyDescent="0.2">
      <c r="A32" s="745" t="s">
        <v>25</v>
      </c>
      <c r="B32" s="747">
        <v>226</v>
      </c>
      <c r="C32" s="747">
        <v>75</v>
      </c>
      <c r="D32" s="747">
        <v>53</v>
      </c>
      <c r="E32" s="747">
        <v>35</v>
      </c>
      <c r="F32" s="747">
        <v>23</v>
      </c>
      <c r="G32" s="747">
        <v>17</v>
      </c>
      <c r="H32" s="747">
        <v>9</v>
      </c>
      <c r="I32" s="747">
        <v>8</v>
      </c>
      <c r="J32" s="747">
        <v>3</v>
      </c>
      <c r="K32" s="747">
        <v>1</v>
      </c>
      <c r="L32" s="747">
        <v>1</v>
      </c>
      <c r="M32" s="747">
        <v>1</v>
      </c>
    </row>
    <row r="33" spans="1:13" x14ac:dyDescent="0.2">
      <c r="A33" s="746" t="s">
        <v>42</v>
      </c>
      <c r="B33" s="744">
        <v>175</v>
      </c>
      <c r="C33" s="744">
        <v>74</v>
      </c>
      <c r="D33" s="744">
        <v>46</v>
      </c>
      <c r="E33" s="744">
        <v>23</v>
      </c>
      <c r="F33" s="744">
        <v>17</v>
      </c>
      <c r="G33" s="744">
        <v>7</v>
      </c>
      <c r="H33" s="744">
        <v>2</v>
      </c>
      <c r="I33" s="744">
        <v>3</v>
      </c>
      <c r="J33" s="744">
        <v>2</v>
      </c>
      <c r="K33" s="744">
        <v>0</v>
      </c>
      <c r="L33" s="744">
        <v>1</v>
      </c>
      <c r="M33" s="744">
        <v>0</v>
      </c>
    </row>
    <row r="34" spans="1:13" x14ac:dyDescent="0.2">
      <c r="A34" s="746" t="s">
        <v>43</v>
      </c>
      <c r="B34" s="744">
        <v>48</v>
      </c>
      <c r="C34" s="744">
        <v>1</v>
      </c>
      <c r="D34" s="744">
        <v>6</v>
      </c>
      <c r="E34" s="744">
        <v>11</v>
      </c>
      <c r="F34" s="744">
        <v>6</v>
      </c>
      <c r="G34" s="744">
        <v>10</v>
      </c>
      <c r="H34" s="744">
        <v>7</v>
      </c>
      <c r="I34" s="744">
        <v>4</v>
      </c>
      <c r="J34" s="744">
        <v>1</v>
      </c>
      <c r="K34" s="744">
        <v>1</v>
      </c>
      <c r="L34" s="744">
        <v>0</v>
      </c>
      <c r="M34" s="744">
        <v>1</v>
      </c>
    </row>
    <row r="35" spans="1:13" x14ac:dyDescent="0.2">
      <c r="A35" s="746" t="s">
        <v>527</v>
      </c>
      <c r="B35" s="744">
        <v>3</v>
      </c>
      <c r="C35" s="744">
        <v>0</v>
      </c>
      <c r="D35" s="744">
        <v>1</v>
      </c>
      <c r="E35" s="744">
        <v>1</v>
      </c>
      <c r="F35" s="744">
        <v>0</v>
      </c>
      <c r="G35" s="744">
        <v>0</v>
      </c>
      <c r="H35" s="744">
        <v>0</v>
      </c>
      <c r="I35" s="744">
        <v>1</v>
      </c>
      <c r="J35" s="744">
        <v>0</v>
      </c>
      <c r="K35" s="744">
        <v>0</v>
      </c>
      <c r="L35" s="744">
        <v>0</v>
      </c>
      <c r="M35" s="744">
        <v>0</v>
      </c>
    </row>
    <row r="36" spans="1:13" s="324" customFormat="1" x14ac:dyDescent="0.2">
      <c r="A36" s="745" t="s">
        <v>27</v>
      </c>
      <c r="B36" s="747">
        <v>64</v>
      </c>
      <c r="C36" s="747">
        <v>11</v>
      </c>
      <c r="D36" s="747">
        <v>11</v>
      </c>
      <c r="E36" s="747">
        <v>12</v>
      </c>
      <c r="F36" s="747">
        <v>8</v>
      </c>
      <c r="G36" s="747">
        <v>12</v>
      </c>
      <c r="H36" s="747">
        <v>3</v>
      </c>
      <c r="I36" s="747">
        <v>1</v>
      </c>
      <c r="J36" s="747">
        <v>3</v>
      </c>
      <c r="K36" s="747">
        <v>2</v>
      </c>
      <c r="L36" s="747">
        <v>1</v>
      </c>
      <c r="M36" s="747">
        <v>0</v>
      </c>
    </row>
    <row r="37" spans="1:13" x14ac:dyDescent="0.2">
      <c r="A37" s="746" t="s">
        <v>42</v>
      </c>
      <c r="B37" s="744">
        <v>38</v>
      </c>
      <c r="C37" s="744">
        <v>11</v>
      </c>
      <c r="D37" s="744">
        <v>9</v>
      </c>
      <c r="E37" s="744">
        <v>8</v>
      </c>
      <c r="F37" s="744">
        <v>5</v>
      </c>
      <c r="G37" s="744">
        <v>2</v>
      </c>
      <c r="H37" s="744">
        <v>1</v>
      </c>
      <c r="I37" s="744">
        <v>0</v>
      </c>
      <c r="J37" s="744">
        <v>0</v>
      </c>
      <c r="K37" s="744">
        <v>2</v>
      </c>
      <c r="L37" s="744">
        <v>0</v>
      </c>
      <c r="M37" s="744">
        <v>0</v>
      </c>
    </row>
    <row r="38" spans="1:13" x14ac:dyDescent="0.2">
      <c r="A38" s="746" t="s">
        <v>43</v>
      </c>
      <c r="B38" s="744">
        <v>25</v>
      </c>
      <c r="C38" s="744">
        <v>0</v>
      </c>
      <c r="D38" s="744">
        <v>2</v>
      </c>
      <c r="E38" s="744">
        <v>4</v>
      </c>
      <c r="F38" s="744">
        <v>3</v>
      </c>
      <c r="G38" s="744">
        <v>10</v>
      </c>
      <c r="H38" s="744">
        <v>2</v>
      </c>
      <c r="I38" s="744">
        <v>0</v>
      </c>
      <c r="J38" s="744">
        <v>3</v>
      </c>
      <c r="K38" s="744">
        <v>0</v>
      </c>
      <c r="L38" s="744">
        <v>1</v>
      </c>
      <c r="M38" s="744">
        <v>0</v>
      </c>
    </row>
    <row r="39" spans="1:13" x14ac:dyDescent="0.2">
      <c r="A39" s="746" t="s">
        <v>44</v>
      </c>
      <c r="B39" s="744">
        <v>1</v>
      </c>
      <c r="C39" s="744">
        <v>0</v>
      </c>
      <c r="D39" s="744">
        <v>0</v>
      </c>
      <c r="E39" s="744">
        <v>0</v>
      </c>
      <c r="F39" s="744">
        <v>0</v>
      </c>
      <c r="G39" s="744">
        <v>0</v>
      </c>
      <c r="H39" s="744">
        <v>0</v>
      </c>
      <c r="I39" s="744">
        <v>1</v>
      </c>
      <c r="J39" s="744">
        <v>0</v>
      </c>
      <c r="K39" s="744">
        <v>0</v>
      </c>
      <c r="L39" s="744">
        <v>0</v>
      </c>
      <c r="M39" s="744">
        <v>0</v>
      </c>
    </row>
    <row r="41" spans="1:13" x14ac:dyDescent="0.2">
      <c r="A41" s="526" t="s">
        <v>805</v>
      </c>
    </row>
  </sheetData>
  <mergeCells count="4">
    <mergeCell ref="A6:N6"/>
    <mergeCell ref="A8:A9"/>
    <mergeCell ref="B8:B9"/>
    <mergeCell ref="C8:M8"/>
  </mergeCells>
  <hyperlinks>
    <hyperlink ref="O8" location="indice!B56" display="INICIO"/>
  </hyperlinks>
  <printOptions horizontalCentered="1"/>
  <pageMargins left="0.19685039370078741" right="0.19685039370078741" top="1.5354330708661419" bottom="0.74803149606299213" header="0.19685039370078741" footer="0.31496062992125984"/>
  <pageSetup paperSize="9" scale="84" firstPageNumber="78" orientation="landscape" useFirstPageNumber="1" r:id="rId1"/>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6:P178"/>
  <sheetViews>
    <sheetView zoomScale="90" zoomScaleNormal="90" workbookViewId="0">
      <selection activeCell="P9" sqref="P9"/>
    </sheetView>
  </sheetViews>
  <sheetFormatPr baseColWidth="10" defaultRowHeight="12.75" x14ac:dyDescent="0.2"/>
  <cols>
    <col min="1" max="1" width="27.28515625" style="1" bestFit="1" customWidth="1"/>
    <col min="2" max="10" width="10.140625" style="1" customWidth="1"/>
    <col min="11" max="16384" width="11.42578125" style="1"/>
  </cols>
  <sheetData>
    <row r="6" spans="1:16" s="302" customFormat="1" ht="39.75" customHeight="1" x14ac:dyDescent="0.25">
      <c r="A6" s="996" t="s">
        <v>725</v>
      </c>
      <c r="B6" s="996"/>
      <c r="C6" s="996"/>
      <c r="D6" s="996"/>
      <c r="E6" s="996"/>
      <c r="F6" s="996"/>
      <c r="G6" s="996"/>
      <c r="H6" s="996"/>
      <c r="I6" s="996"/>
      <c r="J6" s="996"/>
      <c r="K6" s="996"/>
      <c r="L6" s="996"/>
      <c r="M6" s="996"/>
      <c r="N6" s="996"/>
      <c r="O6" s="996"/>
    </row>
    <row r="7" spans="1:16" s="302" customFormat="1" ht="13.5" customHeight="1" x14ac:dyDescent="0.25">
      <c r="A7" s="314"/>
      <c r="B7" s="314"/>
      <c r="C7" s="314"/>
      <c r="D7" s="314"/>
      <c r="E7" s="314"/>
      <c r="F7" s="314"/>
      <c r="G7" s="314"/>
      <c r="H7" s="314"/>
      <c r="I7" s="314"/>
      <c r="J7" s="314"/>
      <c r="K7" s="314"/>
      <c r="L7" s="314"/>
      <c r="M7" s="314"/>
      <c r="N7" s="314"/>
      <c r="O7" s="314"/>
    </row>
    <row r="8" spans="1:16" s="3" customFormat="1" ht="30.75" customHeight="1" x14ac:dyDescent="0.25">
      <c r="A8" s="988" t="s">
        <v>498</v>
      </c>
      <c r="B8" s="894" t="s">
        <v>524</v>
      </c>
      <c r="C8" s="894" t="s">
        <v>681</v>
      </c>
      <c r="D8" s="982"/>
      <c r="E8" s="982"/>
      <c r="F8" s="982"/>
      <c r="G8" s="982"/>
      <c r="H8" s="982"/>
      <c r="I8" s="982"/>
      <c r="J8" s="982"/>
      <c r="K8" s="982"/>
      <c r="L8" s="982"/>
      <c r="M8" s="982"/>
    </row>
    <row r="9" spans="1:16" s="3" customFormat="1" ht="25.5" x14ac:dyDescent="0.25">
      <c r="A9" s="988"/>
      <c r="B9" s="982"/>
      <c r="C9" s="629" t="s">
        <v>674</v>
      </c>
      <c r="D9" s="629" t="s">
        <v>675</v>
      </c>
      <c r="E9" s="629" t="s">
        <v>676</v>
      </c>
      <c r="F9" s="629" t="s">
        <v>677</v>
      </c>
      <c r="G9" s="629" t="s">
        <v>678</v>
      </c>
      <c r="H9" s="629" t="s">
        <v>669</v>
      </c>
      <c r="I9" s="629" t="s">
        <v>670</v>
      </c>
      <c r="J9" s="629" t="s">
        <v>671</v>
      </c>
      <c r="K9" s="629" t="s">
        <v>672</v>
      </c>
      <c r="L9" s="629" t="s">
        <v>673</v>
      </c>
      <c r="M9" s="629" t="s">
        <v>257</v>
      </c>
      <c r="P9" s="243" t="s">
        <v>82</v>
      </c>
    </row>
    <row r="10" spans="1:16" s="324" customFormat="1" x14ac:dyDescent="0.2">
      <c r="A10" s="737" t="s">
        <v>525</v>
      </c>
      <c r="B10" s="739">
        <v>60353</v>
      </c>
      <c r="C10" s="739">
        <v>13962</v>
      </c>
      <c r="D10" s="739">
        <v>16240</v>
      </c>
      <c r="E10" s="739">
        <v>11371</v>
      </c>
      <c r="F10" s="739">
        <v>6771</v>
      </c>
      <c r="G10" s="739">
        <v>3807</v>
      </c>
      <c r="H10" s="739">
        <v>2469</v>
      </c>
      <c r="I10" s="739">
        <v>1792</v>
      </c>
      <c r="J10" s="739">
        <v>1320</v>
      </c>
      <c r="K10" s="739">
        <v>1003</v>
      </c>
      <c r="L10" s="739">
        <v>641</v>
      </c>
      <c r="M10" s="739">
        <v>977</v>
      </c>
      <c r="N10" s="752"/>
      <c r="O10" s="752"/>
    </row>
    <row r="11" spans="1:16" s="324" customFormat="1" x14ac:dyDescent="0.2">
      <c r="A11" s="737" t="s">
        <v>281</v>
      </c>
      <c r="B11" s="739">
        <f>+B12+B16+B21+B25+B29+B33+B37+B41+B45+B51+B56</f>
        <v>30721</v>
      </c>
      <c r="C11" s="739">
        <f t="shared" ref="C11:M11" si="0">+C12+C16+C21+C25+C29+C33+C37+C41+C45+C51+C56</f>
        <v>7967</v>
      </c>
      <c r="D11" s="739">
        <f t="shared" si="0"/>
        <v>8787</v>
      </c>
      <c r="E11" s="739">
        <f t="shared" si="0"/>
        <v>6081</v>
      </c>
      <c r="F11" s="739">
        <f t="shared" si="0"/>
        <v>3234</v>
      </c>
      <c r="G11" s="739">
        <f t="shared" si="0"/>
        <v>1673</v>
      </c>
      <c r="H11" s="739">
        <f t="shared" si="0"/>
        <v>994</v>
      </c>
      <c r="I11" s="739">
        <f t="shared" si="0"/>
        <v>645</v>
      </c>
      <c r="J11" s="739">
        <f t="shared" si="0"/>
        <v>482</v>
      </c>
      <c r="K11" s="739">
        <f t="shared" si="0"/>
        <v>331</v>
      </c>
      <c r="L11" s="739">
        <f t="shared" si="0"/>
        <v>187</v>
      </c>
      <c r="M11" s="739">
        <f t="shared" si="0"/>
        <v>340</v>
      </c>
      <c r="N11" s="752"/>
      <c r="O11" s="752"/>
    </row>
    <row r="12" spans="1:16" x14ac:dyDescent="0.2">
      <c r="A12" s="738" t="s">
        <v>148</v>
      </c>
      <c r="B12" s="736">
        <v>3371</v>
      </c>
      <c r="C12" s="736">
        <v>942</v>
      </c>
      <c r="D12" s="736">
        <v>1003</v>
      </c>
      <c r="E12" s="736">
        <v>619</v>
      </c>
      <c r="F12" s="736">
        <v>310</v>
      </c>
      <c r="G12" s="736">
        <v>159</v>
      </c>
      <c r="H12" s="736">
        <v>120</v>
      </c>
      <c r="I12" s="736">
        <v>76</v>
      </c>
      <c r="J12" s="736">
        <v>49</v>
      </c>
      <c r="K12" s="736">
        <v>43</v>
      </c>
      <c r="L12" s="736">
        <v>18</v>
      </c>
      <c r="M12" s="736">
        <v>32</v>
      </c>
      <c r="N12" s="4"/>
      <c r="O12" s="4"/>
    </row>
    <row r="13" spans="1:16" x14ac:dyDescent="0.2">
      <c r="A13" s="740" t="s">
        <v>45</v>
      </c>
      <c r="B13" s="736">
        <v>2839</v>
      </c>
      <c r="C13" s="736">
        <v>930</v>
      </c>
      <c r="D13" s="736">
        <v>958</v>
      </c>
      <c r="E13" s="736">
        <v>542</v>
      </c>
      <c r="F13" s="736">
        <v>207</v>
      </c>
      <c r="G13" s="736">
        <v>93</v>
      </c>
      <c r="H13" s="736">
        <v>59</v>
      </c>
      <c r="I13" s="736">
        <v>20</v>
      </c>
      <c r="J13" s="736">
        <v>14</v>
      </c>
      <c r="K13" s="736">
        <v>9</v>
      </c>
      <c r="L13" s="736">
        <v>3</v>
      </c>
      <c r="M13" s="736">
        <v>4</v>
      </c>
      <c r="N13" s="4"/>
      <c r="O13" s="4"/>
    </row>
    <row r="14" spans="1:16" x14ac:dyDescent="0.2">
      <c r="A14" s="740" t="s">
        <v>46</v>
      </c>
      <c r="B14" s="736">
        <v>503</v>
      </c>
      <c r="C14" s="736">
        <v>11</v>
      </c>
      <c r="D14" s="736">
        <v>45</v>
      </c>
      <c r="E14" s="736">
        <v>76</v>
      </c>
      <c r="F14" s="736">
        <v>102</v>
      </c>
      <c r="G14" s="736">
        <v>64</v>
      </c>
      <c r="H14" s="736">
        <v>59</v>
      </c>
      <c r="I14" s="736">
        <v>54</v>
      </c>
      <c r="J14" s="736">
        <v>30</v>
      </c>
      <c r="K14" s="736">
        <v>32</v>
      </c>
      <c r="L14" s="736">
        <v>13</v>
      </c>
      <c r="M14" s="736">
        <v>17</v>
      </c>
      <c r="N14" s="4"/>
      <c r="O14" s="4"/>
    </row>
    <row r="15" spans="1:16" x14ac:dyDescent="0.2">
      <c r="A15" s="740" t="s">
        <v>47</v>
      </c>
      <c r="B15" s="736">
        <v>29</v>
      </c>
      <c r="C15" s="736">
        <v>1</v>
      </c>
      <c r="D15" s="744">
        <v>0</v>
      </c>
      <c r="E15" s="736">
        <v>1</v>
      </c>
      <c r="F15" s="736">
        <v>1</v>
      </c>
      <c r="G15" s="736">
        <v>2</v>
      </c>
      <c r="H15" s="736">
        <v>2</v>
      </c>
      <c r="I15" s="736">
        <v>2</v>
      </c>
      <c r="J15" s="736">
        <v>5</v>
      </c>
      <c r="K15" s="736">
        <v>2</v>
      </c>
      <c r="L15" s="736">
        <v>2</v>
      </c>
      <c r="M15" s="736">
        <v>11</v>
      </c>
      <c r="N15" s="4"/>
      <c r="O15" s="4"/>
    </row>
    <row r="16" spans="1:16" x14ac:dyDescent="0.2">
      <c r="A16" s="738" t="s">
        <v>147</v>
      </c>
      <c r="B16" s="736">
        <v>460</v>
      </c>
      <c r="C16" s="736">
        <v>142</v>
      </c>
      <c r="D16" s="736">
        <v>116</v>
      </c>
      <c r="E16" s="736">
        <v>76</v>
      </c>
      <c r="F16" s="736">
        <v>48</v>
      </c>
      <c r="G16" s="736">
        <v>25</v>
      </c>
      <c r="H16" s="736">
        <v>16</v>
      </c>
      <c r="I16" s="736">
        <v>10</v>
      </c>
      <c r="J16" s="736">
        <v>8</v>
      </c>
      <c r="K16" s="736">
        <v>9</v>
      </c>
      <c r="L16" s="736">
        <v>4</v>
      </c>
      <c r="M16" s="736">
        <v>6</v>
      </c>
      <c r="N16" s="4"/>
      <c r="O16" s="4"/>
    </row>
    <row r="17" spans="1:15" x14ac:dyDescent="0.2">
      <c r="A17" s="740" t="s">
        <v>45</v>
      </c>
      <c r="B17" s="736">
        <v>392</v>
      </c>
      <c r="C17" s="736">
        <v>141</v>
      </c>
      <c r="D17" s="736">
        <v>113</v>
      </c>
      <c r="E17" s="736">
        <v>67</v>
      </c>
      <c r="F17" s="736">
        <v>37</v>
      </c>
      <c r="G17" s="736">
        <v>14</v>
      </c>
      <c r="H17" s="736">
        <v>7</v>
      </c>
      <c r="I17" s="736">
        <v>5</v>
      </c>
      <c r="J17" s="736">
        <v>1</v>
      </c>
      <c r="K17" s="736">
        <v>3</v>
      </c>
      <c r="L17" s="736">
        <v>1</v>
      </c>
      <c r="M17" s="736">
        <v>3</v>
      </c>
      <c r="N17" s="4"/>
      <c r="O17" s="4"/>
    </row>
    <row r="18" spans="1:15" x14ac:dyDescent="0.2">
      <c r="A18" s="740" t="s">
        <v>46</v>
      </c>
      <c r="B18" s="736">
        <v>58</v>
      </c>
      <c r="C18" s="744">
        <v>0</v>
      </c>
      <c r="D18" s="736">
        <v>3</v>
      </c>
      <c r="E18" s="736">
        <v>8</v>
      </c>
      <c r="F18" s="736">
        <v>10</v>
      </c>
      <c r="G18" s="736">
        <v>10</v>
      </c>
      <c r="H18" s="736">
        <v>9</v>
      </c>
      <c r="I18" s="736">
        <v>5</v>
      </c>
      <c r="J18" s="736">
        <v>6</v>
      </c>
      <c r="K18" s="736">
        <v>4</v>
      </c>
      <c r="L18" s="736">
        <v>3</v>
      </c>
      <c r="M18" s="744">
        <v>0</v>
      </c>
      <c r="N18" s="4"/>
      <c r="O18" s="4"/>
    </row>
    <row r="19" spans="1:15" x14ac:dyDescent="0.2">
      <c r="A19" s="740" t="s">
        <v>47</v>
      </c>
      <c r="B19" s="736">
        <v>9</v>
      </c>
      <c r="C19" s="736">
        <v>1</v>
      </c>
      <c r="D19" s="744">
        <v>0</v>
      </c>
      <c r="E19" s="736">
        <v>1</v>
      </c>
      <c r="F19" s="736">
        <v>1</v>
      </c>
      <c r="G19" s="744">
        <v>0</v>
      </c>
      <c r="H19" s="744">
        <v>0</v>
      </c>
      <c r="I19" s="744">
        <v>0</v>
      </c>
      <c r="J19" s="736">
        <v>1</v>
      </c>
      <c r="K19" s="736">
        <v>2</v>
      </c>
      <c r="L19" s="744">
        <v>0</v>
      </c>
      <c r="M19" s="736">
        <v>3</v>
      </c>
      <c r="N19" s="4"/>
      <c r="O19" s="4"/>
    </row>
    <row r="20" spans="1:15" x14ac:dyDescent="0.2">
      <c r="A20" s="740" t="s">
        <v>527</v>
      </c>
      <c r="B20" s="736">
        <v>1</v>
      </c>
      <c r="C20" s="744">
        <v>0</v>
      </c>
      <c r="D20" s="744">
        <v>0</v>
      </c>
      <c r="E20" s="744">
        <v>0</v>
      </c>
      <c r="F20" s="744">
        <v>0</v>
      </c>
      <c r="G20" s="736">
        <v>1</v>
      </c>
      <c r="H20" s="744">
        <v>0</v>
      </c>
      <c r="I20" s="744">
        <v>0</v>
      </c>
      <c r="J20" s="744">
        <v>0</v>
      </c>
      <c r="K20" s="744">
        <v>0</v>
      </c>
      <c r="L20" s="744">
        <v>0</v>
      </c>
      <c r="M20" s="744">
        <v>0</v>
      </c>
      <c r="N20" s="4"/>
      <c r="O20" s="4"/>
    </row>
    <row r="21" spans="1:15" s="324" customFormat="1" x14ac:dyDescent="0.2">
      <c r="A21" s="738" t="s">
        <v>146</v>
      </c>
      <c r="B21" s="739">
        <v>1038</v>
      </c>
      <c r="C21" s="739">
        <v>371</v>
      </c>
      <c r="D21" s="739">
        <v>268</v>
      </c>
      <c r="E21" s="739">
        <v>150</v>
      </c>
      <c r="F21" s="739">
        <v>90</v>
      </c>
      <c r="G21" s="739">
        <v>46</v>
      </c>
      <c r="H21" s="739">
        <v>33</v>
      </c>
      <c r="I21" s="739">
        <v>20</v>
      </c>
      <c r="J21" s="739">
        <v>19</v>
      </c>
      <c r="K21" s="739">
        <v>14</v>
      </c>
      <c r="L21" s="739">
        <v>7</v>
      </c>
      <c r="M21" s="739">
        <v>20</v>
      </c>
      <c r="N21" s="752"/>
      <c r="O21" s="752"/>
    </row>
    <row r="22" spans="1:15" x14ac:dyDescent="0.2">
      <c r="A22" s="740" t="s">
        <v>45</v>
      </c>
      <c r="B22" s="736">
        <v>884</v>
      </c>
      <c r="C22" s="736">
        <v>368</v>
      </c>
      <c r="D22" s="736">
        <v>250</v>
      </c>
      <c r="E22" s="736">
        <v>128</v>
      </c>
      <c r="F22" s="736">
        <v>70</v>
      </c>
      <c r="G22" s="736">
        <v>31</v>
      </c>
      <c r="H22" s="736">
        <v>9</v>
      </c>
      <c r="I22" s="736">
        <v>8</v>
      </c>
      <c r="J22" s="736">
        <v>3</v>
      </c>
      <c r="K22" s="736">
        <v>2</v>
      </c>
      <c r="L22" s="736">
        <v>4</v>
      </c>
      <c r="M22" s="736">
        <v>11</v>
      </c>
      <c r="N22" s="4"/>
      <c r="O22" s="4"/>
    </row>
    <row r="23" spans="1:15" x14ac:dyDescent="0.2">
      <c r="A23" s="740" t="s">
        <v>46</v>
      </c>
      <c r="B23" s="736">
        <v>144</v>
      </c>
      <c r="C23" s="736">
        <v>3</v>
      </c>
      <c r="D23" s="736">
        <v>17</v>
      </c>
      <c r="E23" s="736">
        <v>21</v>
      </c>
      <c r="F23" s="736">
        <v>20</v>
      </c>
      <c r="G23" s="736">
        <v>15</v>
      </c>
      <c r="H23" s="736">
        <v>24</v>
      </c>
      <c r="I23" s="736">
        <v>12</v>
      </c>
      <c r="J23" s="736">
        <v>15</v>
      </c>
      <c r="K23" s="736">
        <v>11</v>
      </c>
      <c r="L23" s="736">
        <v>2</v>
      </c>
      <c r="M23" s="736">
        <v>4</v>
      </c>
      <c r="N23" s="4"/>
      <c r="O23" s="4"/>
    </row>
    <row r="24" spans="1:15" x14ac:dyDescent="0.2">
      <c r="A24" s="740" t="s">
        <v>47</v>
      </c>
      <c r="B24" s="736">
        <v>10</v>
      </c>
      <c r="C24" s="744">
        <v>0</v>
      </c>
      <c r="D24" s="736">
        <v>1</v>
      </c>
      <c r="E24" s="736">
        <v>1</v>
      </c>
      <c r="F24" s="744">
        <v>0</v>
      </c>
      <c r="G24" s="744">
        <v>0</v>
      </c>
      <c r="H24" s="744">
        <v>0</v>
      </c>
      <c r="I24" s="744">
        <v>0</v>
      </c>
      <c r="J24" s="736">
        <v>1</v>
      </c>
      <c r="K24" s="736">
        <v>1</v>
      </c>
      <c r="L24" s="736">
        <v>1</v>
      </c>
      <c r="M24" s="736">
        <v>5</v>
      </c>
      <c r="N24" s="4"/>
      <c r="O24" s="4"/>
    </row>
    <row r="25" spans="1:15" s="324" customFormat="1" x14ac:dyDescent="0.2">
      <c r="A25" s="738" t="s">
        <v>145</v>
      </c>
      <c r="B25" s="739">
        <v>527</v>
      </c>
      <c r="C25" s="739">
        <v>125</v>
      </c>
      <c r="D25" s="739">
        <v>167</v>
      </c>
      <c r="E25" s="739">
        <v>99</v>
      </c>
      <c r="F25" s="739">
        <v>56</v>
      </c>
      <c r="G25" s="739">
        <v>26</v>
      </c>
      <c r="H25" s="739">
        <v>16</v>
      </c>
      <c r="I25" s="739">
        <v>13</v>
      </c>
      <c r="J25" s="739">
        <v>13</v>
      </c>
      <c r="K25" s="739">
        <v>6</v>
      </c>
      <c r="L25" s="739">
        <v>4</v>
      </c>
      <c r="M25" s="739">
        <v>2</v>
      </c>
      <c r="N25" s="752"/>
      <c r="O25" s="752"/>
    </row>
    <row r="26" spans="1:15" x14ac:dyDescent="0.2">
      <c r="A26" s="740" t="s">
        <v>45</v>
      </c>
      <c r="B26" s="736">
        <v>454</v>
      </c>
      <c r="C26" s="736">
        <v>125</v>
      </c>
      <c r="D26" s="736">
        <v>161</v>
      </c>
      <c r="E26" s="736">
        <v>85</v>
      </c>
      <c r="F26" s="736">
        <v>44</v>
      </c>
      <c r="G26" s="736">
        <v>18</v>
      </c>
      <c r="H26" s="736">
        <v>10</v>
      </c>
      <c r="I26" s="736">
        <v>5</v>
      </c>
      <c r="J26" s="736">
        <v>3</v>
      </c>
      <c r="K26" s="736">
        <v>1</v>
      </c>
      <c r="L26" s="736">
        <v>1</v>
      </c>
      <c r="M26" s="736">
        <v>1</v>
      </c>
      <c r="N26" s="4"/>
      <c r="O26" s="4"/>
    </row>
    <row r="27" spans="1:15" x14ac:dyDescent="0.2">
      <c r="A27" s="740" t="s">
        <v>46</v>
      </c>
      <c r="B27" s="736">
        <v>69</v>
      </c>
      <c r="C27" s="744">
        <v>0</v>
      </c>
      <c r="D27" s="736">
        <v>6</v>
      </c>
      <c r="E27" s="736">
        <v>14</v>
      </c>
      <c r="F27" s="736">
        <v>12</v>
      </c>
      <c r="G27" s="736">
        <v>8</v>
      </c>
      <c r="H27" s="736">
        <v>5</v>
      </c>
      <c r="I27" s="736">
        <v>8</v>
      </c>
      <c r="J27" s="736">
        <v>9</v>
      </c>
      <c r="K27" s="736">
        <v>3</v>
      </c>
      <c r="L27" s="736">
        <v>3</v>
      </c>
      <c r="M27" s="736">
        <v>1</v>
      </c>
      <c r="N27" s="4"/>
      <c r="O27" s="4"/>
    </row>
    <row r="28" spans="1:15" x14ac:dyDescent="0.2">
      <c r="A28" s="740" t="s">
        <v>47</v>
      </c>
      <c r="B28" s="736">
        <v>4</v>
      </c>
      <c r="C28" s="744">
        <v>0</v>
      </c>
      <c r="D28" s="744">
        <v>0</v>
      </c>
      <c r="E28" s="744">
        <v>0</v>
      </c>
      <c r="F28" s="744">
        <v>0</v>
      </c>
      <c r="G28" s="744">
        <v>0</v>
      </c>
      <c r="H28" s="736">
        <v>1</v>
      </c>
      <c r="I28" s="744">
        <v>0</v>
      </c>
      <c r="J28" s="736">
        <v>1</v>
      </c>
      <c r="K28" s="736">
        <v>2</v>
      </c>
      <c r="L28" s="744">
        <v>0</v>
      </c>
      <c r="M28" s="744">
        <v>0</v>
      </c>
      <c r="N28" s="4"/>
      <c r="O28" s="4"/>
    </row>
    <row r="29" spans="1:15" s="324" customFormat="1" x14ac:dyDescent="0.2">
      <c r="A29" s="738" t="s">
        <v>144</v>
      </c>
      <c r="B29" s="739">
        <v>1805</v>
      </c>
      <c r="C29" s="739">
        <v>677</v>
      </c>
      <c r="D29" s="739">
        <v>522</v>
      </c>
      <c r="E29" s="739">
        <v>312</v>
      </c>
      <c r="F29" s="739">
        <v>128</v>
      </c>
      <c r="G29" s="739">
        <v>65</v>
      </c>
      <c r="H29" s="739">
        <v>36</v>
      </c>
      <c r="I29" s="739">
        <v>26</v>
      </c>
      <c r="J29" s="739">
        <v>14</v>
      </c>
      <c r="K29" s="739">
        <v>6</v>
      </c>
      <c r="L29" s="739">
        <v>4</v>
      </c>
      <c r="M29" s="739">
        <v>15</v>
      </c>
      <c r="N29" s="752"/>
      <c r="O29" s="752"/>
    </row>
    <row r="30" spans="1:15" x14ac:dyDescent="0.2">
      <c r="A30" s="740" t="s">
        <v>45</v>
      </c>
      <c r="B30" s="736">
        <v>1663</v>
      </c>
      <c r="C30" s="736">
        <v>672</v>
      </c>
      <c r="D30" s="736">
        <v>509</v>
      </c>
      <c r="E30" s="736">
        <v>289</v>
      </c>
      <c r="F30" s="736">
        <v>106</v>
      </c>
      <c r="G30" s="736">
        <v>43</v>
      </c>
      <c r="H30" s="736">
        <v>20</v>
      </c>
      <c r="I30" s="736">
        <v>11</v>
      </c>
      <c r="J30" s="736">
        <v>3</v>
      </c>
      <c r="K30" s="736">
        <v>3</v>
      </c>
      <c r="L30" s="736">
        <v>2</v>
      </c>
      <c r="M30" s="736">
        <v>5</v>
      </c>
      <c r="N30" s="4"/>
      <c r="O30" s="4"/>
    </row>
    <row r="31" spans="1:15" x14ac:dyDescent="0.2">
      <c r="A31" s="740" t="s">
        <v>46</v>
      </c>
      <c r="B31" s="736">
        <v>128</v>
      </c>
      <c r="C31" s="736">
        <v>4</v>
      </c>
      <c r="D31" s="736">
        <v>13</v>
      </c>
      <c r="E31" s="736">
        <v>22</v>
      </c>
      <c r="F31" s="736">
        <v>22</v>
      </c>
      <c r="G31" s="736">
        <v>21</v>
      </c>
      <c r="H31" s="736">
        <v>15</v>
      </c>
      <c r="I31" s="736">
        <v>14</v>
      </c>
      <c r="J31" s="736">
        <v>9</v>
      </c>
      <c r="K31" s="736">
        <v>2</v>
      </c>
      <c r="L31" s="736">
        <v>1</v>
      </c>
      <c r="M31" s="736">
        <v>5</v>
      </c>
      <c r="N31" s="4"/>
      <c r="O31" s="4"/>
    </row>
    <row r="32" spans="1:15" x14ac:dyDescent="0.2">
      <c r="A32" s="740" t="s">
        <v>47</v>
      </c>
      <c r="B32" s="736">
        <v>14</v>
      </c>
      <c r="C32" s="736">
        <v>1</v>
      </c>
      <c r="D32" s="744">
        <v>0</v>
      </c>
      <c r="E32" s="736">
        <v>1</v>
      </c>
      <c r="F32" s="744">
        <v>0</v>
      </c>
      <c r="G32" s="736">
        <v>1</v>
      </c>
      <c r="H32" s="736">
        <v>1</v>
      </c>
      <c r="I32" s="736">
        <v>1</v>
      </c>
      <c r="J32" s="736">
        <v>2</v>
      </c>
      <c r="K32" s="736">
        <v>1</v>
      </c>
      <c r="L32" s="736">
        <v>1</v>
      </c>
      <c r="M32" s="736">
        <v>5</v>
      </c>
      <c r="N32" s="4"/>
      <c r="O32" s="4"/>
    </row>
    <row r="33" spans="1:15" s="324" customFormat="1" x14ac:dyDescent="0.2">
      <c r="A33" s="738" t="s">
        <v>143</v>
      </c>
      <c r="B33" s="739">
        <v>2322</v>
      </c>
      <c r="C33" s="739">
        <v>951</v>
      </c>
      <c r="D33" s="739">
        <v>614</v>
      </c>
      <c r="E33" s="739">
        <v>327</v>
      </c>
      <c r="F33" s="739">
        <v>182</v>
      </c>
      <c r="G33" s="739">
        <v>91</v>
      </c>
      <c r="H33" s="739">
        <v>54</v>
      </c>
      <c r="I33" s="739">
        <v>25</v>
      </c>
      <c r="J33" s="739">
        <v>21</v>
      </c>
      <c r="K33" s="739">
        <v>19</v>
      </c>
      <c r="L33" s="739">
        <v>14</v>
      </c>
      <c r="M33" s="739">
        <v>24</v>
      </c>
      <c r="N33" s="752"/>
      <c r="O33" s="752"/>
    </row>
    <row r="34" spans="1:15" x14ac:dyDescent="0.2">
      <c r="A34" s="740" t="s">
        <v>45</v>
      </c>
      <c r="B34" s="736">
        <v>2057</v>
      </c>
      <c r="C34" s="736">
        <v>947</v>
      </c>
      <c r="D34" s="736">
        <v>590</v>
      </c>
      <c r="E34" s="736">
        <v>283</v>
      </c>
      <c r="F34" s="736">
        <v>125</v>
      </c>
      <c r="G34" s="736">
        <v>53</v>
      </c>
      <c r="H34" s="736">
        <v>25</v>
      </c>
      <c r="I34" s="736">
        <v>7</v>
      </c>
      <c r="J34" s="736">
        <v>6</v>
      </c>
      <c r="K34" s="736">
        <v>9</v>
      </c>
      <c r="L34" s="736">
        <v>4</v>
      </c>
      <c r="M34" s="736">
        <v>8</v>
      </c>
      <c r="N34" s="4"/>
      <c r="O34" s="4"/>
    </row>
    <row r="35" spans="1:15" x14ac:dyDescent="0.2">
      <c r="A35" s="740" t="s">
        <v>46</v>
      </c>
      <c r="B35" s="736">
        <v>227</v>
      </c>
      <c r="C35" s="736">
        <v>4</v>
      </c>
      <c r="D35" s="736">
        <v>21</v>
      </c>
      <c r="E35" s="736">
        <v>42</v>
      </c>
      <c r="F35" s="736">
        <v>51</v>
      </c>
      <c r="G35" s="736">
        <v>34</v>
      </c>
      <c r="H35" s="736">
        <v>26</v>
      </c>
      <c r="I35" s="736">
        <v>15</v>
      </c>
      <c r="J35" s="736">
        <v>12</v>
      </c>
      <c r="K35" s="736">
        <v>7</v>
      </c>
      <c r="L35" s="736">
        <v>7</v>
      </c>
      <c r="M35" s="736">
        <v>8</v>
      </c>
      <c r="N35" s="4"/>
      <c r="O35" s="4"/>
    </row>
    <row r="36" spans="1:15" x14ac:dyDescent="0.2">
      <c r="A36" s="740" t="s">
        <v>47</v>
      </c>
      <c r="B36" s="736">
        <v>38</v>
      </c>
      <c r="C36" s="744">
        <v>0</v>
      </c>
      <c r="D36" s="736">
        <v>3</v>
      </c>
      <c r="E36" s="736">
        <v>2</v>
      </c>
      <c r="F36" s="736">
        <v>6</v>
      </c>
      <c r="G36" s="736">
        <v>4</v>
      </c>
      <c r="H36" s="736">
        <v>3</v>
      </c>
      <c r="I36" s="736">
        <v>3</v>
      </c>
      <c r="J36" s="736">
        <v>3</v>
      </c>
      <c r="K36" s="736">
        <v>3</v>
      </c>
      <c r="L36" s="736">
        <v>3</v>
      </c>
      <c r="M36" s="736">
        <v>8</v>
      </c>
      <c r="N36" s="4"/>
      <c r="O36" s="4"/>
    </row>
    <row r="37" spans="1:15" s="324" customFormat="1" x14ac:dyDescent="0.2">
      <c r="A37" s="738" t="s">
        <v>142</v>
      </c>
      <c r="B37" s="739">
        <v>1989</v>
      </c>
      <c r="C37" s="739">
        <v>647</v>
      </c>
      <c r="D37" s="739">
        <v>572</v>
      </c>
      <c r="E37" s="739">
        <v>364</v>
      </c>
      <c r="F37" s="739">
        <v>162</v>
      </c>
      <c r="G37" s="739">
        <v>94</v>
      </c>
      <c r="H37" s="739">
        <v>41</v>
      </c>
      <c r="I37" s="739">
        <v>28</v>
      </c>
      <c r="J37" s="739">
        <v>37</v>
      </c>
      <c r="K37" s="739">
        <v>16</v>
      </c>
      <c r="L37" s="739">
        <v>8</v>
      </c>
      <c r="M37" s="739">
        <v>20</v>
      </c>
      <c r="N37" s="752"/>
      <c r="O37" s="752"/>
    </row>
    <row r="38" spans="1:15" x14ac:dyDescent="0.2">
      <c r="A38" s="740" t="s">
        <v>45</v>
      </c>
      <c r="B38" s="736">
        <v>1713</v>
      </c>
      <c r="C38" s="736">
        <v>643</v>
      </c>
      <c r="D38" s="736">
        <v>550</v>
      </c>
      <c r="E38" s="736">
        <v>319</v>
      </c>
      <c r="F38" s="736">
        <v>125</v>
      </c>
      <c r="G38" s="736">
        <v>42</v>
      </c>
      <c r="H38" s="736">
        <v>10</v>
      </c>
      <c r="I38" s="736">
        <v>8</v>
      </c>
      <c r="J38" s="736">
        <v>8</v>
      </c>
      <c r="K38" s="736">
        <v>2</v>
      </c>
      <c r="L38" s="736">
        <v>1</v>
      </c>
      <c r="M38" s="736">
        <v>5</v>
      </c>
      <c r="N38" s="4"/>
      <c r="O38" s="4"/>
    </row>
    <row r="39" spans="1:15" x14ac:dyDescent="0.2">
      <c r="A39" s="740" t="s">
        <v>46</v>
      </c>
      <c r="B39" s="736">
        <v>250</v>
      </c>
      <c r="C39" s="736">
        <v>4</v>
      </c>
      <c r="D39" s="736">
        <v>21</v>
      </c>
      <c r="E39" s="736">
        <v>45</v>
      </c>
      <c r="F39" s="736">
        <v>35</v>
      </c>
      <c r="G39" s="736">
        <v>48</v>
      </c>
      <c r="H39" s="736">
        <v>30</v>
      </c>
      <c r="I39" s="736">
        <v>18</v>
      </c>
      <c r="J39" s="736">
        <v>24</v>
      </c>
      <c r="K39" s="736">
        <v>9</v>
      </c>
      <c r="L39" s="736">
        <v>7</v>
      </c>
      <c r="M39" s="736">
        <v>9</v>
      </c>
      <c r="N39" s="4"/>
      <c r="O39" s="4"/>
    </row>
    <row r="40" spans="1:15" x14ac:dyDescent="0.2">
      <c r="A40" s="740" t="s">
        <v>47</v>
      </c>
      <c r="B40" s="736">
        <v>26</v>
      </c>
      <c r="C40" s="744">
        <v>0</v>
      </c>
      <c r="D40" s="736">
        <v>1</v>
      </c>
      <c r="E40" s="744">
        <v>0</v>
      </c>
      <c r="F40" s="736">
        <v>2</v>
      </c>
      <c r="G40" s="736">
        <v>4</v>
      </c>
      <c r="H40" s="736">
        <v>1</v>
      </c>
      <c r="I40" s="736">
        <v>2</v>
      </c>
      <c r="J40" s="736">
        <v>5</v>
      </c>
      <c r="K40" s="736">
        <v>5</v>
      </c>
      <c r="L40" s="744">
        <v>0</v>
      </c>
      <c r="M40" s="736">
        <v>6</v>
      </c>
      <c r="N40" s="4"/>
      <c r="O40" s="4"/>
    </row>
    <row r="41" spans="1:15" s="324" customFormat="1" x14ac:dyDescent="0.2">
      <c r="A41" s="738" t="s">
        <v>141</v>
      </c>
      <c r="B41" s="739">
        <v>1803</v>
      </c>
      <c r="C41" s="739">
        <v>432</v>
      </c>
      <c r="D41" s="739">
        <v>555</v>
      </c>
      <c r="E41" s="739">
        <v>390</v>
      </c>
      <c r="F41" s="739">
        <v>184</v>
      </c>
      <c r="G41" s="739">
        <v>105</v>
      </c>
      <c r="H41" s="739">
        <v>51</v>
      </c>
      <c r="I41" s="739">
        <v>31</v>
      </c>
      <c r="J41" s="739">
        <v>20</v>
      </c>
      <c r="K41" s="739">
        <v>20</v>
      </c>
      <c r="L41" s="739">
        <v>1</v>
      </c>
      <c r="M41" s="739">
        <v>14</v>
      </c>
      <c r="N41" s="752"/>
      <c r="O41" s="752"/>
    </row>
    <row r="42" spans="1:15" x14ac:dyDescent="0.2">
      <c r="A42" s="740" t="s">
        <v>45</v>
      </c>
      <c r="B42" s="736">
        <v>1593</v>
      </c>
      <c r="C42" s="736">
        <v>428</v>
      </c>
      <c r="D42" s="736">
        <v>535</v>
      </c>
      <c r="E42" s="736">
        <v>350</v>
      </c>
      <c r="F42" s="736">
        <v>159</v>
      </c>
      <c r="G42" s="736">
        <v>63</v>
      </c>
      <c r="H42" s="736">
        <v>30</v>
      </c>
      <c r="I42" s="736">
        <v>14</v>
      </c>
      <c r="J42" s="736">
        <v>7</v>
      </c>
      <c r="K42" s="736">
        <v>5</v>
      </c>
      <c r="L42" s="744">
        <v>0</v>
      </c>
      <c r="M42" s="736">
        <v>2</v>
      </c>
      <c r="N42" s="4"/>
      <c r="O42" s="4"/>
    </row>
    <row r="43" spans="1:15" x14ac:dyDescent="0.2">
      <c r="A43" s="740" t="s">
        <v>46</v>
      </c>
      <c r="B43" s="736">
        <v>194</v>
      </c>
      <c r="C43" s="736">
        <v>4</v>
      </c>
      <c r="D43" s="736">
        <v>20</v>
      </c>
      <c r="E43" s="736">
        <v>38</v>
      </c>
      <c r="F43" s="736">
        <v>25</v>
      </c>
      <c r="G43" s="736">
        <v>40</v>
      </c>
      <c r="H43" s="736">
        <v>21</v>
      </c>
      <c r="I43" s="736">
        <v>15</v>
      </c>
      <c r="J43" s="736">
        <v>11</v>
      </c>
      <c r="K43" s="736">
        <v>15</v>
      </c>
      <c r="L43" s="744">
        <v>0</v>
      </c>
      <c r="M43" s="736">
        <v>5</v>
      </c>
      <c r="N43" s="4"/>
      <c r="O43" s="4"/>
    </row>
    <row r="44" spans="1:15" x14ac:dyDescent="0.2">
      <c r="A44" s="740" t="s">
        <v>47</v>
      </c>
      <c r="B44" s="736">
        <v>16</v>
      </c>
      <c r="C44" s="744">
        <v>0</v>
      </c>
      <c r="D44" s="744">
        <v>0</v>
      </c>
      <c r="E44" s="736">
        <v>2</v>
      </c>
      <c r="F44" s="744">
        <v>0</v>
      </c>
      <c r="G44" s="736">
        <v>2</v>
      </c>
      <c r="H44" s="744">
        <v>0</v>
      </c>
      <c r="I44" s="736">
        <v>2</v>
      </c>
      <c r="J44" s="736">
        <v>2</v>
      </c>
      <c r="K44" s="744">
        <v>0</v>
      </c>
      <c r="L44" s="736">
        <v>1</v>
      </c>
      <c r="M44" s="736">
        <v>7</v>
      </c>
      <c r="N44" s="4"/>
      <c r="O44" s="4"/>
    </row>
    <row r="45" spans="1:15" s="324" customFormat="1" x14ac:dyDescent="0.2">
      <c r="A45" s="738" t="s">
        <v>140</v>
      </c>
      <c r="B45" s="739">
        <v>13303</v>
      </c>
      <c r="C45" s="739">
        <v>2501</v>
      </c>
      <c r="D45" s="739">
        <v>3864</v>
      </c>
      <c r="E45" s="739">
        <v>2995</v>
      </c>
      <c r="F45" s="739">
        <v>1656</v>
      </c>
      <c r="G45" s="739">
        <v>831</v>
      </c>
      <c r="H45" s="739">
        <v>491</v>
      </c>
      <c r="I45" s="739">
        <v>316</v>
      </c>
      <c r="J45" s="739">
        <v>229</v>
      </c>
      <c r="K45" s="739">
        <v>157</v>
      </c>
      <c r="L45" s="739">
        <v>101</v>
      </c>
      <c r="M45" s="739">
        <v>162</v>
      </c>
      <c r="N45" s="752"/>
      <c r="O45" s="752"/>
    </row>
    <row r="46" spans="1:15" x14ac:dyDescent="0.2">
      <c r="A46" s="740" t="s">
        <v>45</v>
      </c>
      <c r="B46" s="736">
        <v>11127</v>
      </c>
      <c r="C46" s="736">
        <v>2489</v>
      </c>
      <c r="D46" s="736">
        <v>3755</v>
      </c>
      <c r="E46" s="736">
        <v>2736</v>
      </c>
      <c r="F46" s="736">
        <v>1238</v>
      </c>
      <c r="G46" s="736">
        <v>465</v>
      </c>
      <c r="H46" s="736">
        <v>193</v>
      </c>
      <c r="I46" s="736">
        <v>110</v>
      </c>
      <c r="J46" s="736">
        <v>53</v>
      </c>
      <c r="K46" s="736">
        <v>42</v>
      </c>
      <c r="L46" s="736">
        <v>22</v>
      </c>
      <c r="M46" s="736">
        <v>24</v>
      </c>
      <c r="N46" s="4"/>
      <c r="O46" s="4"/>
    </row>
    <row r="47" spans="1:15" x14ac:dyDescent="0.2">
      <c r="A47" s="740" t="s">
        <v>46</v>
      </c>
      <c r="B47" s="736">
        <v>2018</v>
      </c>
      <c r="C47" s="736">
        <v>12</v>
      </c>
      <c r="D47" s="736">
        <v>108</v>
      </c>
      <c r="E47" s="736">
        <v>256</v>
      </c>
      <c r="F47" s="736">
        <v>408</v>
      </c>
      <c r="G47" s="736">
        <v>350</v>
      </c>
      <c r="H47" s="736">
        <v>280</v>
      </c>
      <c r="I47" s="736">
        <v>193</v>
      </c>
      <c r="J47" s="736">
        <v>160</v>
      </c>
      <c r="K47" s="736">
        <v>101</v>
      </c>
      <c r="L47" s="736">
        <v>61</v>
      </c>
      <c r="M47" s="736">
        <v>89</v>
      </c>
      <c r="N47" s="4"/>
      <c r="O47" s="4"/>
    </row>
    <row r="48" spans="1:15" x14ac:dyDescent="0.2">
      <c r="A48" s="740" t="s">
        <v>47</v>
      </c>
      <c r="B48" s="736">
        <v>156</v>
      </c>
      <c r="C48" s="744">
        <v>0</v>
      </c>
      <c r="D48" s="744">
        <v>0</v>
      </c>
      <c r="E48" s="736">
        <v>3</v>
      </c>
      <c r="F48" s="736">
        <v>10</v>
      </c>
      <c r="G48" s="736">
        <v>16</v>
      </c>
      <c r="H48" s="736">
        <v>17</v>
      </c>
      <c r="I48" s="736">
        <v>13</v>
      </c>
      <c r="J48" s="736">
        <v>16</v>
      </c>
      <c r="K48" s="736">
        <v>14</v>
      </c>
      <c r="L48" s="736">
        <v>18</v>
      </c>
      <c r="M48" s="736">
        <v>49</v>
      </c>
      <c r="N48" s="4"/>
      <c r="O48" s="4"/>
    </row>
    <row r="49" spans="1:15" x14ac:dyDescent="0.2">
      <c r="A49" s="740" t="s">
        <v>527</v>
      </c>
      <c r="B49" s="736">
        <v>1</v>
      </c>
      <c r="C49" s="744">
        <v>0</v>
      </c>
      <c r="D49" s="736">
        <v>1</v>
      </c>
      <c r="E49" s="744">
        <v>0</v>
      </c>
      <c r="F49" s="744">
        <v>0</v>
      </c>
      <c r="G49" s="744">
        <v>0</v>
      </c>
      <c r="H49" s="744">
        <v>0</v>
      </c>
      <c r="I49" s="744">
        <v>0</v>
      </c>
      <c r="J49" s="744">
        <v>0</v>
      </c>
      <c r="K49" s="744">
        <v>0</v>
      </c>
      <c r="L49" s="744">
        <v>0</v>
      </c>
      <c r="M49" s="744">
        <v>0</v>
      </c>
      <c r="N49" s="4"/>
      <c r="O49" s="4"/>
    </row>
    <row r="50" spans="1:15" x14ac:dyDescent="0.2">
      <c r="A50" s="740" t="s">
        <v>489</v>
      </c>
      <c r="B50" s="736">
        <v>1</v>
      </c>
      <c r="C50" s="744">
        <v>0</v>
      </c>
      <c r="D50" s="744">
        <v>0</v>
      </c>
      <c r="E50" s="744">
        <v>0</v>
      </c>
      <c r="F50" s="744">
        <v>0</v>
      </c>
      <c r="G50" s="744">
        <v>0</v>
      </c>
      <c r="H50" s="736">
        <v>1</v>
      </c>
      <c r="I50" s="744">
        <v>0</v>
      </c>
      <c r="J50" s="744">
        <v>0</v>
      </c>
      <c r="K50" s="744">
        <v>0</v>
      </c>
      <c r="L50" s="744">
        <v>0</v>
      </c>
      <c r="M50" s="744">
        <v>0</v>
      </c>
      <c r="N50" s="4"/>
      <c r="O50" s="4"/>
    </row>
    <row r="51" spans="1:15" s="324" customFormat="1" x14ac:dyDescent="0.2">
      <c r="A51" s="738" t="s">
        <v>139</v>
      </c>
      <c r="B51" s="739">
        <v>2452</v>
      </c>
      <c r="C51" s="739">
        <v>837</v>
      </c>
      <c r="D51" s="739">
        <v>724</v>
      </c>
      <c r="E51" s="739">
        <v>411</v>
      </c>
      <c r="F51" s="739">
        <v>212</v>
      </c>
      <c r="G51" s="739">
        <v>97</v>
      </c>
      <c r="H51" s="739">
        <v>57</v>
      </c>
      <c r="I51" s="739">
        <v>43</v>
      </c>
      <c r="J51" s="739">
        <v>32</v>
      </c>
      <c r="K51" s="739">
        <v>10</v>
      </c>
      <c r="L51" s="739">
        <v>9</v>
      </c>
      <c r="M51" s="739">
        <v>20</v>
      </c>
      <c r="N51" s="752"/>
      <c r="O51" s="752"/>
    </row>
    <row r="52" spans="1:15" x14ac:dyDescent="0.2">
      <c r="A52" s="740" t="s">
        <v>45</v>
      </c>
      <c r="B52" s="736">
        <v>2137</v>
      </c>
      <c r="C52" s="736">
        <v>826</v>
      </c>
      <c r="D52" s="736">
        <v>695</v>
      </c>
      <c r="E52" s="736">
        <v>360</v>
      </c>
      <c r="F52" s="736">
        <v>149</v>
      </c>
      <c r="G52" s="736">
        <v>49</v>
      </c>
      <c r="H52" s="736">
        <v>25</v>
      </c>
      <c r="I52" s="736">
        <v>11</v>
      </c>
      <c r="J52" s="736">
        <v>11</v>
      </c>
      <c r="K52" s="736">
        <v>3</v>
      </c>
      <c r="L52" s="736">
        <v>3</v>
      </c>
      <c r="M52" s="736">
        <v>5</v>
      </c>
      <c r="N52" s="4"/>
      <c r="O52" s="4"/>
    </row>
    <row r="53" spans="1:15" x14ac:dyDescent="0.2">
      <c r="A53" s="740" t="s">
        <v>46</v>
      </c>
      <c r="B53" s="736">
        <v>290</v>
      </c>
      <c r="C53" s="736">
        <v>11</v>
      </c>
      <c r="D53" s="736">
        <v>27</v>
      </c>
      <c r="E53" s="736">
        <v>49</v>
      </c>
      <c r="F53" s="736">
        <v>62</v>
      </c>
      <c r="G53" s="736">
        <v>44</v>
      </c>
      <c r="H53" s="736">
        <v>31</v>
      </c>
      <c r="I53" s="736">
        <v>30</v>
      </c>
      <c r="J53" s="736">
        <v>16</v>
      </c>
      <c r="K53" s="736">
        <v>5</v>
      </c>
      <c r="L53" s="736">
        <v>5</v>
      </c>
      <c r="M53" s="736">
        <v>10</v>
      </c>
      <c r="N53" s="4"/>
      <c r="O53" s="4"/>
    </row>
    <row r="54" spans="1:15" x14ac:dyDescent="0.2">
      <c r="A54" s="740" t="s">
        <v>47</v>
      </c>
      <c r="B54" s="736">
        <v>24</v>
      </c>
      <c r="C54" s="744">
        <v>0</v>
      </c>
      <c r="D54" s="736">
        <v>1</v>
      </c>
      <c r="E54" s="736">
        <v>2</v>
      </c>
      <c r="F54" s="736">
        <v>1</v>
      </c>
      <c r="G54" s="736">
        <v>4</v>
      </c>
      <c r="H54" s="736">
        <v>1</v>
      </c>
      <c r="I54" s="736">
        <v>2</v>
      </c>
      <c r="J54" s="736">
        <v>5</v>
      </c>
      <c r="K54" s="736">
        <v>2</v>
      </c>
      <c r="L54" s="736">
        <v>1</v>
      </c>
      <c r="M54" s="736">
        <v>5</v>
      </c>
      <c r="N54" s="4"/>
      <c r="O54" s="4"/>
    </row>
    <row r="55" spans="1:15" x14ac:dyDescent="0.2">
      <c r="A55" s="740" t="s">
        <v>489</v>
      </c>
      <c r="B55" s="736">
        <v>1</v>
      </c>
      <c r="C55" s="744">
        <v>0</v>
      </c>
      <c r="D55" s="736">
        <v>1</v>
      </c>
      <c r="E55" s="744">
        <v>0</v>
      </c>
      <c r="F55" s="744">
        <v>0</v>
      </c>
      <c r="G55" s="744">
        <v>0</v>
      </c>
      <c r="H55" s="744">
        <v>0</v>
      </c>
      <c r="I55" s="744">
        <v>0</v>
      </c>
      <c r="J55" s="744">
        <v>0</v>
      </c>
      <c r="K55" s="744">
        <v>0</v>
      </c>
      <c r="L55" s="744">
        <v>0</v>
      </c>
      <c r="M55" s="744">
        <v>0</v>
      </c>
      <c r="N55" s="4"/>
      <c r="O55" s="4"/>
    </row>
    <row r="56" spans="1:15" s="324" customFormat="1" x14ac:dyDescent="0.2">
      <c r="A56" s="738" t="s">
        <v>163</v>
      </c>
      <c r="B56" s="739">
        <v>1651</v>
      </c>
      <c r="C56" s="739">
        <v>342</v>
      </c>
      <c r="D56" s="739">
        <v>382</v>
      </c>
      <c r="E56" s="739">
        <v>338</v>
      </c>
      <c r="F56" s="739">
        <v>206</v>
      </c>
      <c r="G56" s="739">
        <v>134</v>
      </c>
      <c r="H56" s="739">
        <v>79</v>
      </c>
      <c r="I56" s="739">
        <v>57</v>
      </c>
      <c r="J56" s="739">
        <v>40</v>
      </c>
      <c r="K56" s="739">
        <v>31</v>
      </c>
      <c r="L56" s="739">
        <v>17</v>
      </c>
      <c r="M56" s="739">
        <v>25</v>
      </c>
      <c r="N56" s="752"/>
      <c r="O56" s="752"/>
    </row>
    <row r="57" spans="1:15" x14ac:dyDescent="0.2">
      <c r="A57" s="740" t="s">
        <v>45</v>
      </c>
      <c r="B57" s="736">
        <v>1452</v>
      </c>
      <c r="C57" s="736">
        <v>342</v>
      </c>
      <c r="D57" s="736">
        <v>363</v>
      </c>
      <c r="E57" s="736">
        <v>318</v>
      </c>
      <c r="F57" s="736">
        <v>172</v>
      </c>
      <c r="G57" s="736">
        <v>102</v>
      </c>
      <c r="H57" s="736">
        <v>51</v>
      </c>
      <c r="I57" s="736">
        <v>36</v>
      </c>
      <c r="J57" s="736">
        <v>26</v>
      </c>
      <c r="K57" s="736">
        <v>15</v>
      </c>
      <c r="L57" s="736">
        <v>12</v>
      </c>
      <c r="M57" s="736">
        <v>15</v>
      </c>
      <c r="N57" s="4"/>
      <c r="O57" s="4"/>
    </row>
    <row r="58" spans="1:15" x14ac:dyDescent="0.2">
      <c r="A58" s="740" t="s">
        <v>46</v>
      </c>
      <c r="B58" s="736">
        <v>181</v>
      </c>
      <c r="C58" s="744">
        <v>0</v>
      </c>
      <c r="D58" s="736">
        <v>19</v>
      </c>
      <c r="E58" s="736">
        <v>19</v>
      </c>
      <c r="F58" s="736">
        <v>33</v>
      </c>
      <c r="G58" s="736">
        <v>31</v>
      </c>
      <c r="H58" s="736">
        <v>27</v>
      </c>
      <c r="I58" s="736">
        <v>20</v>
      </c>
      <c r="J58" s="736">
        <v>13</v>
      </c>
      <c r="K58" s="736">
        <v>11</v>
      </c>
      <c r="L58" s="736">
        <v>3</v>
      </c>
      <c r="M58" s="736">
        <v>5</v>
      </c>
      <c r="N58" s="4"/>
      <c r="O58" s="4"/>
    </row>
    <row r="59" spans="1:15" x14ac:dyDescent="0.2">
      <c r="A59" s="740" t="s">
        <v>47</v>
      </c>
      <c r="B59" s="736">
        <v>17</v>
      </c>
      <c r="C59" s="744">
        <v>0</v>
      </c>
      <c r="D59" s="744">
        <v>0</v>
      </c>
      <c r="E59" s="736">
        <v>1</v>
      </c>
      <c r="F59" s="736">
        <v>1</v>
      </c>
      <c r="G59" s="736">
        <v>1</v>
      </c>
      <c r="H59" s="736">
        <v>1</v>
      </c>
      <c r="I59" s="736">
        <v>1</v>
      </c>
      <c r="J59" s="736">
        <v>1</v>
      </c>
      <c r="K59" s="736">
        <v>4</v>
      </c>
      <c r="L59" s="736">
        <v>2</v>
      </c>
      <c r="M59" s="736">
        <v>5</v>
      </c>
      <c r="N59" s="4"/>
      <c r="O59" s="4"/>
    </row>
    <row r="60" spans="1:15" x14ac:dyDescent="0.2">
      <c r="A60" s="740" t="s">
        <v>489</v>
      </c>
      <c r="B60" s="736">
        <v>1</v>
      </c>
      <c r="C60" s="744">
        <v>0</v>
      </c>
      <c r="D60" s="744">
        <v>0</v>
      </c>
      <c r="E60" s="744">
        <v>0</v>
      </c>
      <c r="F60" s="744">
        <v>0</v>
      </c>
      <c r="G60" s="744">
        <v>0</v>
      </c>
      <c r="H60" s="744">
        <v>0</v>
      </c>
      <c r="I60" s="744">
        <v>0</v>
      </c>
      <c r="J60" s="744">
        <v>0</v>
      </c>
      <c r="K60" s="736">
        <v>1</v>
      </c>
      <c r="L60" s="744">
        <v>0</v>
      </c>
      <c r="M60" s="744">
        <v>0</v>
      </c>
      <c r="N60" s="4"/>
      <c r="O60" s="4"/>
    </row>
    <row r="61" spans="1:15" s="324" customFormat="1" x14ac:dyDescent="0.2">
      <c r="A61" s="737" t="s">
        <v>282</v>
      </c>
      <c r="B61" s="739">
        <f>+B62+B67+B72+B78+B83+B88</f>
        <v>26666</v>
      </c>
      <c r="C61" s="739">
        <f t="shared" ref="C61:M61" si="1">+C62+C67+C72+C78+C83+C88</f>
        <v>5413</v>
      </c>
      <c r="D61" s="739">
        <f t="shared" si="1"/>
        <v>6655</v>
      </c>
      <c r="E61" s="739">
        <f t="shared" si="1"/>
        <v>4676</v>
      </c>
      <c r="F61" s="739">
        <f t="shared" si="1"/>
        <v>3160</v>
      </c>
      <c r="G61" s="739">
        <f t="shared" si="1"/>
        <v>1912</v>
      </c>
      <c r="H61" s="739">
        <f t="shared" si="1"/>
        <v>1359</v>
      </c>
      <c r="I61" s="739">
        <f t="shared" si="1"/>
        <v>1033</v>
      </c>
      <c r="J61" s="739">
        <f t="shared" si="1"/>
        <v>784</v>
      </c>
      <c r="K61" s="739">
        <f t="shared" si="1"/>
        <v>641</v>
      </c>
      <c r="L61" s="739">
        <f t="shared" si="1"/>
        <v>425</v>
      </c>
      <c r="M61" s="739">
        <f t="shared" si="1"/>
        <v>608</v>
      </c>
      <c r="N61" s="752"/>
      <c r="O61" s="752"/>
    </row>
    <row r="62" spans="1:15" s="324" customFormat="1" x14ac:dyDescent="0.2">
      <c r="A62" s="738" t="s">
        <v>161</v>
      </c>
      <c r="B62" s="739">
        <v>2400</v>
      </c>
      <c r="C62" s="739">
        <v>478</v>
      </c>
      <c r="D62" s="739">
        <v>574</v>
      </c>
      <c r="E62" s="739">
        <v>422</v>
      </c>
      <c r="F62" s="739">
        <v>291</v>
      </c>
      <c r="G62" s="739">
        <v>204</v>
      </c>
      <c r="H62" s="739">
        <v>140</v>
      </c>
      <c r="I62" s="739">
        <v>83</v>
      </c>
      <c r="J62" s="739">
        <v>83</v>
      </c>
      <c r="K62" s="739">
        <v>51</v>
      </c>
      <c r="L62" s="739">
        <v>34</v>
      </c>
      <c r="M62" s="739">
        <v>40</v>
      </c>
      <c r="N62" s="752"/>
      <c r="O62" s="752"/>
    </row>
    <row r="63" spans="1:15" x14ac:dyDescent="0.2">
      <c r="A63" s="740" t="s">
        <v>45</v>
      </c>
      <c r="B63" s="736">
        <v>2039</v>
      </c>
      <c r="C63" s="736">
        <v>476</v>
      </c>
      <c r="D63" s="736">
        <v>553</v>
      </c>
      <c r="E63" s="736">
        <v>381</v>
      </c>
      <c r="F63" s="736">
        <v>232</v>
      </c>
      <c r="G63" s="736">
        <v>142</v>
      </c>
      <c r="H63" s="736">
        <v>93</v>
      </c>
      <c r="I63" s="736">
        <v>50</v>
      </c>
      <c r="J63" s="736">
        <v>46</v>
      </c>
      <c r="K63" s="736">
        <v>27</v>
      </c>
      <c r="L63" s="736">
        <v>16</v>
      </c>
      <c r="M63" s="736">
        <v>23</v>
      </c>
      <c r="N63" s="4"/>
      <c r="O63" s="4"/>
    </row>
    <row r="64" spans="1:15" x14ac:dyDescent="0.2">
      <c r="A64" s="740" t="s">
        <v>46</v>
      </c>
      <c r="B64" s="736">
        <v>340</v>
      </c>
      <c r="C64" s="736">
        <v>1</v>
      </c>
      <c r="D64" s="736">
        <v>21</v>
      </c>
      <c r="E64" s="736">
        <v>41</v>
      </c>
      <c r="F64" s="736">
        <v>58</v>
      </c>
      <c r="G64" s="736">
        <v>59</v>
      </c>
      <c r="H64" s="736">
        <v>47</v>
      </c>
      <c r="I64" s="736">
        <v>33</v>
      </c>
      <c r="J64" s="736">
        <v>35</v>
      </c>
      <c r="K64" s="736">
        <v>20</v>
      </c>
      <c r="L64" s="736">
        <v>14</v>
      </c>
      <c r="M64" s="736">
        <v>11</v>
      </c>
      <c r="N64" s="4"/>
      <c r="O64" s="4"/>
    </row>
    <row r="65" spans="1:15" x14ac:dyDescent="0.2">
      <c r="A65" s="740" t="s">
        <v>47</v>
      </c>
      <c r="B65" s="736">
        <v>20</v>
      </c>
      <c r="C65" s="744">
        <v>0</v>
      </c>
      <c r="D65" s="744">
        <v>0</v>
      </c>
      <c r="E65" s="744">
        <v>0</v>
      </c>
      <c r="F65" s="736">
        <v>1</v>
      </c>
      <c r="G65" s="736">
        <v>3</v>
      </c>
      <c r="H65" s="744">
        <v>0</v>
      </c>
      <c r="I65" s="744">
        <v>0</v>
      </c>
      <c r="J65" s="736">
        <v>2</v>
      </c>
      <c r="K65" s="736">
        <v>4</v>
      </c>
      <c r="L65" s="736">
        <v>4</v>
      </c>
      <c r="M65" s="736">
        <v>6</v>
      </c>
      <c r="N65" s="4"/>
      <c r="O65" s="4"/>
    </row>
    <row r="66" spans="1:15" x14ac:dyDescent="0.2">
      <c r="A66" s="740" t="s">
        <v>527</v>
      </c>
      <c r="B66" s="736">
        <v>1</v>
      </c>
      <c r="C66" s="736">
        <v>1</v>
      </c>
      <c r="D66" s="744">
        <v>0</v>
      </c>
      <c r="E66" s="744">
        <v>0</v>
      </c>
      <c r="F66" s="744">
        <v>0</v>
      </c>
      <c r="G66" s="744">
        <v>0</v>
      </c>
      <c r="H66" s="744">
        <v>0</v>
      </c>
      <c r="I66" s="744">
        <v>0</v>
      </c>
      <c r="J66" s="744">
        <v>0</v>
      </c>
      <c r="K66" s="744">
        <v>0</v>
      </c>
      <c r="L66" s="744">
        <v>0</v>
      </c>
      <c r="M66" s="744">
        <v>0</v>
      </c>
      <c r="N66" s="4"/>
      <c r="O66" s="4"/>
    </row>
    <row r="67" spans="1:15" s="324" customFormat="1" x14ac:dyDescent="0.2">
      <c r="A67" s="738" t="s">
        <v>137</v>
      </c>
      <c r="B67" s="739">
        <v>1225</v>
      </c>
      <c r="C67" s="739">
        <v>180</v>
      </c>
      <c r="D67" s="739">
        <v>259</v>
      </c>
      <c r="E67" s="739">
        <v>232</v>
      </c>
      <c r="F67" s="739">
        <v>172</v>
      </c>
      <c r="G67" s="739">
        <v>84</v>
      </c>
      <c r="H67" s="739">
        <v>73</v>
      </c>
      <c r="I67" s="739">
        <v>54</v>
      </c>
      <c r="J67" s="739">
        <v>46</v>
      </c>
      <c r="K67" s="739">
        <v>55</v>
      </c>
      <c r="L67" s="739">
        <v>31</v>
      </c>
      <c r="M67" s="739">
        <v>39</v>
      </c>
      <c r="N67" s="752"/>
      <c r="O67" s="752"/>
    </row>
    <row r="68" spans="1:15" x14ac:dyDescent="0.2">
      <c r="A68" s="740" t="s">
        <v>45</v>
      </c>
      <c r="B68" s="736">
        <v>1061</v>
      </c>
      <c r="C68" s="736">
        <v>177</v>
      </c>
      <c r="D68" s="736">
        <v>253</v>
      </c>
      <c r="E68" s="736">
        <v>222</v>
      </c>
      <c r="F68" s="736">
        <v>149</v>
      </c>
      <c r="G68" s="736">
        <v>68</v>
      </c>
      <c r="H68" s="736">
        <v>54</v>
      </c>
      <c r="I68" s="736">
        <v>33</v>
      </c>
      <c r="J68" s="736">
        <v>31</v>
      </c>
      <c r="K68" s="736">
        <v>28</v>
      </c>
      <c r="L68" s="736">
        <v>21</v>
      </c>
      <c r="M68" s="736">
        <v>25</v>
      </c>
      <c r="N68" s="4"/>
      <c r="O68" s="4"/>
    </row>
    <row r="69" spans="1:15" x14ac:dyDescent="0.2">
      <c r="A69" s="740" t="s">
        <v>46</v>
      </c>
      <c r="B69" s="736">
        <v>148</v>
      </c>
      <c r="C69" s="736">
        <v>3</v>
      </c>
      <c r="D69" s="736">
        <v>6</v>
      </c>
      <c r="E69" s="736">
        <v>9</v>
      </c>
      <c r="F69" s="736">
        <v>23</v>
      </c>
      <c r="G69" s="736">
        <v>16</v>
      </c>
      <c r="H69" s="736">
        <v>19</v>
      </c>
      <c r="I69" s="736">
        <v>21</v>
      </c>
      <c r="J69" s="736">
        <v>13</v>
      </c>
      <c r="K69" s="736">
        <v>23</v>
      </c>
      <c r="L69" s="736">
        <v>8</v>
      </c>
      <c r="M69" s="736">
        <v>7</v>
      </c>
      <c r="N69" s="4"/>
      <c r="O69" s="4"/>
    </row>
    <row r="70" spans="1:15" x14ac:dyDescent="0.2">
      <c r="A70" s="740" t="s">
        <v>47</v>
      </c>
      <c r="B70" s="736">
        <v>15</v>
      </c>
      <c r="C70" s="744">
        <v>0</v>
      </c>
      <c r="D70" s="744">
        <v>0</v>
      </c>
      <c r="E70" s="744">
        <v>0</v>
      </c>
      <c r="F70" s="744">
        <v>0</v>
      </c>
      <c r="G70" s="744">
        <v>0</v>
      </c>
      <c r="H70" s="744">
        <v>0</v>
      </c>
      <c r="I70" s="744">
        <v>0</v>
      </c>
      <c r="J70" s="736">
        <v>2</v>
      </c>
      <c r="K70" s="736">
        <v>4</v>
      </c>
      <c r="L70" s="736">
        <v>2</v>
      </c>
      <c r="M70" s="736">
        <v>7</v>
      </c>
      <c r="N70" s="4"/>
      <c r="O70" s="4"/>
    </row>
    <row r="71" spans="1:15" x14ac:dyDescent="0.2">
      <c r="A71" s="740" t="s">
        <v>527</v>
      </c>
      <c r="B71" s="736">
        <v>1</v>
      </c>
      <c r="C71" s="744">
        <v>0</v>
      </c>
      <c r="D71" s="744">
        <v>0</v>
      </c>
      <c r="E71" s="736">
        <v>1</v>
      </c>
      <c r="F71" s="744">
        <v>0</v>
      </c>
      <c r="G71" s="744">
        <v>0</v>
      </c>
      <c r="H71" s="744">
        <v>0</v>
      </c>
      <c r="I71" s="744">
        <v>0</v>
      </c>
      <c r="J71" s="744">
        <v>0</v>
      </c>
      <c r="K71" s="744">
        <v>0</v>
      </c>
      <c r="L71" s="744">
        <v>0</v>
      </c>
      <c r="M71" s="744">
        <v>0</v>
      </c>
      <c r="N71" s="4"/>
      <c r="O71" s="4"/>
    </row>
    <row r="72" spans="1:15" s="324" customFormat="1" x14ac:dyDescent="0.2">
      <c r="A72" s="738" t="s">
        <v>136</v>
      </c>
      <c r="B72" s="739">
        <v>15786</v>
      </c>
      <c r="C72" s="739">
        <v>3100</v>
      </c>
      <c r="D72" s="739">
        <v>3976</v>
      </c>
      <c r="E72" s="739">
        <v>2806</v>
      </c>
      <c r="F72" s="739">
        <v>1884</v>
      </c>
      <c r="G72" s="739">
        <v>1133</v>
      </c>
      <c r="H72" s="739">
        <v>809</v>
      </c>
      <c r="I72" s="739">
        <v>645</v>
      </c>
      <c r="J72" s="739">
        <v>444</v>
      </c>
      <c r="K72" s="739">
        <v>391</v>
      </c>
      <c r="L72" s="739">
        <v>244</v>
      </c>
      <c r="M72" s="739">
        <v>354</v>
      </c>
      <c r="N72" s="752"/>
      <c r="O72" s="752"/>
    </row>
    <row r="73" spans="1:15" x14ac:dyDescent="0.2">
      <c r="A73" s="740" t="s">
        <v>45</v>
      </c>
      <c r="B73" s="736">
        <v>13626</v>
      </c>
      <c r="C73" s="736">
        <v>3085</v>
      </c>
      <c r="D73" s="736">
        <v>3860</v>
      </c>
      <c r="E73" s="736">
        <v>2546</v>
      </c>
      <c r="F73" s="736">
        <v>1512</v>
      </c>
      <c r="G73" s="736">
        <v>820</v>
      </c>
      <c r="H73" s="736">
        <v>538</v>
      </c>
      <c r="I73" s="736">
        <v>396</v>
      </c>
      <c r="J73" s="736">
        <v>273</v>
      </c>
      <c r="K73" s="736">
        <v>230</v>
      </c>
      <c r="L73" s="736">
        <v>144</v>
      </c>
      <c r="M73" s="736">
        <v>222</v>
      </c>
      <c r="N73" s="4"/>
      <c r="O73" s="4"/>
    </row>
    <row r="74" spans="1:15" x14ac:dyDescent="0.2">
      <c r="A74" s="740" t="s">
        <v>46</v>
      </c>
      <c r="B74" s="736">
        <v>1954</v>
      </c>
      <c r="C74" s="736">
        <v>11</v>
      </c>
      <c r="D74" s="736">
        <v>109</v>
      </c>
      <c r="E74" s="736">
        <v>242</v>
      </c>
      <c r="F74" s="736">
        <v>354</v>
      </c>
      <c r="G74" s="736">
        <v>304</v>
      </c>
      <c r="H74" s="736">
        <v>251</v>
      </c>
      <c r="I74" s="736">
        <v>234</v>
      </c>
      <c r="J74" s="736">
        <v>155</v>
      </c>
      <c r="K74" s="736">
        <v>129</v>
      </c>
      <c r="L74" s="736">
        <v>85</v>
      </c>
      <c r="M74" s="736">
        <v>80</v>
      </c>
      <c r="N74" s="4"/>
      <c r="O74" s="4"/>
    </row>
    <row r="75" spans="1:15" x14ac:dyDescent="0.2">
      <c r="A75" s="740" t="s">
        <v>47</v>
      </c>
      <c r="B75" s="736">
        <v>178</v>
      </c>
      <c r="C75" s="744">
        <v>0</v>
      </c>
      <c r="D75" s="736">
        <v>2</v>
      </c>
      <c r="E75" s="736">
        <v>10</v>
      </c>
      <c r="F75" s="736">
        <v>12</v>
      </c>
      <c r="G75" s="736">
        <v>7</v>
      </c>
      <c r="H75" s="736">
        <v>20</v>
      </c>
      <c r="I75" s="736">
        <v>13</v>
      </c>
      <c r="J75" s="736">
        <v>16</v>
      </c>
      <c r="K75" s="736">
        <v>31</v>
      </c>
      <c r="L75" s="736">
        <v>15</v>
      </c>
      <c r="M75" s="736">
        <v>52</v>
      </c>
      <c r="N75" s="4"/>
      <c r="O75" s="4"/>
    </row>
    <row r="76" spans="1:15" x14ac:dyDescent="0.2">
      <c r="A76" s="740" t="s">
        <v>527</v>
      </c>
      <c r="B76" s="736">
        <v>25</v>
      </c>
      <c r="C76" s="736">
        <v>4</v>
      </c>
      <c r="D76" s="736">
        <v>5</v>
      </c>
      <c r="E76" s="736">
        <v>7</v>
      </c>
      <c r="F76" s="736">
        <v>5</v>
      </c>
      <c r="G76" s="736">
        <v>1</v>
      </c>
      <c r="H76" s="744">
        <v>0</v>
      </c>
      <c r="I76" s="736">
        <v>2</v>
      </c>
      <c r="J76" s="744">
        <v>0</v>
      </c>
      <c r="K76" s="736">
        <v>1</v>
      </c>
      <c r="L76" s="744">
        <v>0</v>
      </c>
      <c r="M76" s="744">
        <v>0</v>
      </c>
      <c r="N76" s="4"/>
      <c r="O76" s="4"/>
    </row>
    <row r="77" spans="1:15" x14ac:dyDescent="0.2">
      <c r="A77" s="740" t="s">
        <v>489</v>
      </c>
      <c r="B77" s="736">
        <v>3</v>
      </c>
      <c r="C77" s="744">
        <v>0</v>
      </c>
      <c r="D77" s="744">
        <v>0</v>
      </c>
      <c r="E77" s="736">
        <v>1</v>
      </c>
      <c r="F77" s="736">
        <v>1</v>
      </c>
      <c r="G77" s="736">
        <v>1</v>
      </c>
      <c r="H77" s="744">
        <v>0</v>
      </c>
      <c r="I77" s="744">
        <v>0</v>
      </c>
      <c r="J77" s="744">
        <v>0</v>
      </c>
      <c r="K77" s="744">
        <v>0</v>
      </c>
      <c r="L77" s="744">
        <v>0</v>
      </c>
      <c r="M77" s="744">
        <v>0</v>
      </c>
      <c r="N77" s="4"/>
      <c r="O77" s="4"/>
    </row>
    <row r="78" spans="1:15" s="324" customFormat="1" x14ac:dyDescent="0.2">
      <c r="A78" s="738" t="s">
        <v>160</v>
      </c>
      <c r="B78" s="739">
        <v>2348</v>
      </c>
      <c r="C78" s="739">
        <v>453</v>
      </c>
      <c r="D78" s="739">
        <v>526</v>
      </c>
      <c r="E78" s="739">
        <v>370</v>
      </c>
      <c r="F78" s="739">
        <v>296</v>
      </c>
      <c r="G78" s="739">
        <v>196</v>
      </c>
      <c r="H78" s="739">
        <v>131</v>
      </c>
      <c r="I78" s="739">
        <v>109</v>
      </c>
      <c r="J78" s="739">
        <v>88</v>
      </c>
      <c r="K78" s="739">
        <v>58</v>
      </c>
      <c r="L78" s="739">
        <v>50</v>
      </c>
      <c r="M78" s="739">
        <v>71</v>
      </c>
      <c r="N78" s="752"/>
      <c r="O78" s="752"/>
    </row>
    <row r="79" spans="1:15" x14ac:dyDescent="0.2">
      <c r="A79" s="740" t="s">
        <v>45</v>
      </c>
      <c r="B79" s="736">
        <v>2148</v>
      </c>
      <c r="C79" s="736">
        <v>453</v>
      </c>
      <c r="D79" s="736">
        <v>516</v>
      </c>
      <c r="E79" s="736">
        <v>346</v>
      </c>
      <c r="F79" s="736">
        <v>262</v>
      </c>
      <c r="G79" s="736">
        <v>170</v>
      </c>
      <c r="H79" s="736">
        <v>109</v>
      </c>
      <c r="I79" s="736">
        <v>80</v>
      </c>
      <c r="J79" s="736">
        <v>72</v>
      </c>
      <c r="K79" s="736">
        <v>45</v>
      </c>
      <c r="L79" s="736">
        <v>42</v>
      </c>
      <c r="M79" s="736">
        <v>53</v>
      </c>
      <c r="N79" s="4"/>
      <c r="O79" s="4"/>
    </row>
    <row r="80" spans="1:15" x14ac:dyDescent="0.2">
      <c r="A80" s="740" t="s">
        <v>46</v>
      </c>
      <c r="B80" s="736">
        <v>180</v>
      </c>
      <c r="C80" s="744">
        <v>0</v>
      </c>
      <c r="D80" s="736">
        <v>10</v>
      </c>
      <c r="E80" s="736">
        <v>22</v>
      </c>
      <c r="F80" s="736">
        <v>32</v>
      </c>
      <c r="G80" s="736">
        <v>26</v>
      </c>
      <c r="H80" s="736">
        <v>21</v>
      </c>
      <c r="I80" s="736">
        <v>26</v>
      </c>
      <c r="J80" s="736">
        <v>15</v>
      </c>
      <c r="K80" s="736">
        <v>11</v>
      </c>
      <c r="L80" s="736">
        <v>3</v>
      </c>
      <c r="M80" s="736">
        <v>14</v>
      </c>
      <c r="N80" s="4"/>
      <c r="O80" s="4"/>
    </row>
    <row r="81" spans="1:15" x14ac:dyDescent="0.2">
      <c r="A81" s="740" t="s">
        <v>47</v>
      </c>
      <c r="B81" s="736">
        <v>17</v>
      </c>
      <c r="C81" s="744">
        <v>0</v>
      </c>
      <c r="D81" s="744">
        <v>0</v>
      </c>
      <c r="E81" s="736">
        <v>2</v>
      </c>
      <c r="F81" s="736">
        <v>1</v>
      </c>
      <c r="G81" s="744">
        <v>0</v>
      </c>
      <c r="H81" s="736">
        <v>1</v>
      </c>
      <c r="I81" s="736">
        <v>3</v>
      </c>
      <c r="J81" s="736">
        <v>1</v>
      </c>
      <c r="K81" s="736">
        <v>2</v>
      </c>
      <c r="L81" s="736">
        <v>3</v>
      </c>
      <c r="M81" s="736">
        <v>4</v>
      </c>
      <c r="N81" s="4"/>
      <c r="O81" s="4"/>
    </row>
    <row r="82" spans="1:15" x14ac:dyDescent="0.2">
      <c r="A82" s="740" t="s">
        <v>527</v>
      </c>
      <c r="B82" s="736">
        <v>3</v>
      </c>
      <c r="C82" s="744">
        <v>0</v>
      </c>
      <c r="D82" s="744">
        <v>0</v>
      </c>
      <c r="E82" s="744">
        <v>0</v>
      </c>
      <c r="F82" s="736">
        <v>1</v>
      </c>
      <c r="G82" s="744">
        <v>0</v>
      </c>
      <c r="H82" s="744">
        <v>0</v>
      </c>
      <c r="I82" s="744">
        <v>0</v>
      </c>
      <c r="J82" s="744">
        <v>0</v>
      </c>
      <c r="K82" s="744">
        <v>0</v>
      </c>
      <c r="L82" s="736">
        <v>2</v>
      </c>
      <c r="M82" s="744">
        <v>0</v>
      </c>
      <c r="N82" s="4"/>
      <c r="O82" s="4"/>
    </row>
    <row r="83" spans="1:15" s="324" customFormat="1" x14ac:dyDescent="0.2">
      <c r="A83" s="738" t="s">
        <v>135</v>
      </c>
      <c r="B83" s="739">
        <v>3873</v>
      </c>
      <c r="C83" s="739">
        <v>802</v>
      </c>
      <c r="D83" s="739">
        <v>1053</v>
      </c>
      <c r="E83" s="739">
        <v>706</v>
      </c>
      <c r="F83" s="739">
        <v>435</v>
      </c>
      <c r="G83" s="739">
        <v>258</v>
      </c>
      <c r="H83" s="739">
        <v>170</v>
      </c>
      <c r="I83" s="739">
        <v>125</v>
      </c>
      <c r="J83" s="739">
        <v>109</v>
      </c>
      <c r="K83" s="739">
        <v>72</v>
      </c>
      <c r="L83" s="739">
        <v>58</v>
      </c>
      <c r="M83" s="739">
        <v>85</v>
      </c>
      <c r="N83" s="752"/>
      <c r="O83" s="752"/>
    </row>
    <row r="84" spans="1:15" x14ac:dyDescent="0.2">
      <c r="A84" s="740" t="s">
        <v>45</v>
      </c>
      <c r="B84" s="736">
        <v>3425</v>
      </c>
      <c r="C84" s="736">
        <v>800</v>
      </c>
      <c r="D84" s="736">
        <v>1020</v>
      </c>
      <c r="E84" s="736">
        <v>662</v>
      </c>
      <c r="F84" s="736">
        <v>364</v>
      </c>
      <c r="G84" s="736">
        <v>195</v>
      </c>
      <c r="H84" s="736">
        <v>114</v>
      </c>
      <c r="I84" s="736">
        <v>77</v>
      </c>
      <c r="J84" s="736">
        <v>67</v>
      </c>
      <c r="K84" s="736">
        <v>38</v>
      </c>
      <c r="L84" s="736">
        <v>35</v>
      </c>
      <c r="M84" s="736">
        <v>53</v>
      </c>
      <c r="N84" s="4"/>
      <c r="O84" s="4"/>
    </row>
    <row r="85" spans="1:15" x14ac:dyDescent="0.2">
      <c r="A85" s="740" t="s">
        <v>46</v>
      </c>
      <c r="B85" s="736">
        <v>402</v>
      </c>
      <c r="C85" s="736">
        <v>2</v>
      </c>
      <c r="D85" s="736">
        <v>33</v>
      </c>
      <c r="E85" s="736">
        <v>43</v>
      </c>
      <c r="F85" s="736">
        <v>67</v>
      </c>
      <c r="G85" s="736">
        <v>62</v>
      </c>
      <c r="H85" s="736">
        <v>54</v>
      </c>
      <c r="I85" s="736">
        <v>44</v>
      </c>
      <c r="J85" s="736">
        <v>37</v>
      </c>
      <c r="K85" s="736">
        <v>25</v>
      </c>
      <c r="L85" s="736">
        <v>19</v>
      </c>
      <c r="M85" s="736">
        <v>16</v>
      </c>
      <c r="N85" s="4"/>
      <c r="O85" s="4"/>
    </row>
    <row r="86" spans="1:15" x14ac:dyDescent="0.2">
      <c r="A86" s="740" t="s">
        <v>47</v>
      </c>
      <c r="B86" s="736">
        <v>45</v>
      </c>
      <c r="C86" s="744">
        <v>0</v>
      </c>
      <c r="D86" s="744">
        <v>0</v>
      </c>
      <c r="E86" s="736">
        <v>1</v>
      </c>
      <c r="F86" s="736">
        <v>3</v>
      </c>
      <c r="G86" s="736">
        <v>1</v>
      </c>
      <c r="H86" s="736">
        <v>2</v>
      </c>
      <c r="I86" s="736">
        <v>4</v>
      </c>
      <c r="J86" s="736">
        <v>5</v>
      </c>
      <c r="K86" s="736">
        <v>9</v>
      </c>
      <c r="L86" s="736">
        <v>4</v>
      </c>
      <c r="M86" s="736">
        <v>16</v>
      </c>
      <c r="N86" s="4"/>
      <c r="O86" s="4"/>
    </row>
    <row r="87" spans="1:15" x14ac:dyDescent="0.2">
      <c r="A87" s="740" t="s">
        <v>527</v>
      </c>
      <c r="B87" s="736">
        <v>1</v>
      </c>
      <c r="C87" s="744">
        <v>0</v>
      </c>
      <c r="D87" s="744">
        <v>0</v>
      </c>
      <c r="E87" s="744">
        <v>0</v>
      </c>
      <c r="F87" s="736">
        <v>1</v>
      </c>
      <c r="G87" s="744">
        <v>0</v>
      </c>
      <c r="H87" s="744">
        <v>0</v>
      </c>
      <c r="I87" s="744">
        <v>0</v>
      </c>
      <c r="J87" s="744">
        <v>0</v>
      </c>
      <c r="K87" s="744">
        <v>0</v>
      </c>
      <c r="L87" s="744">
        <v>0</v>
      </c>
      <c r="M87" s="744">
        <v>0</v>
      </c>
      <c r="N87" s="4"/>
      <c r="O87" s="4"/>
    </row>
    <row r="88" spans="1:15" s="324" customFormat="1" x14ac:dyDescent="0.2">
      <c r="A88" s="738" t="s">
        <v>66</v>
      </c>
      <c r="B88" s="739">
        <v>1034</v>
      </c>
      <c r="C88" s="739">
        <v>400</v>
      </c>
      <c r="D88" s="739">
        <v>267</v>
      </c>
      <c r="E88" s="739">
        <v>140</v>
      </c>
      <c r="F88" s="739">
        <v>82</v>
      </c>
      <c r="G88" s="739">
        <v>37</v>
      </c>
      <c r="H88" s="739">
        <v>36</v>
      </c>
      <c r="I88" s="739">
        <v>17</v>
      </c>
      <c r="J88" s="739">
        <v>14</v>
      </c>
      <c r="K88" s="739">
        <v>14</v>
      </c>
      <c r="L88" s="739">
        <v>8</v>
      </c>
      <c r="M88" s="739">
        <v>19</v>
      </c>
      <c r="N88" s="752"/>
      <c r="O88" s="752"/>
    </row>
    <row r="89" spans="1:15" x14ac:dyDescent="0.2">
      <c r="A89" s="740" t="s">
        <v>45</v>
      </c>
      <c r="B89" s="736">
        <v>949</v>
      </c>
      <c r="C89" s="736">
        <v>398</v>
      </c>
      <c r="D89" s="736">
        <v>260</v>
      </c>
      <c r="E89" s="736">
        <v>124</v>
      </c>
      <c r="F89" s="736">
        <v>74</v>
      </c>
      <c r="G89" s="736">
        <v>31</v>
      </c>
      <c r="H89" s="736">
        <v>21</v>
      </c>
      <c r="I89" s="736">
        <v>9</v>
      </c>
      <c r="J89" s="736">
        <v>8</v>
      </c>
      <c r="K89" s="736">
        <v>8</v>
      </c>
      <c r="L89" s="736">
        <v>5</v>
      </c>
      <c r="M89" s="736">
        <v>11</v>
      </c>
      <c r="N89" s="4"/>
      <c r="O89" s="4"/>
    </row>
    <row r="90" spans="1:15" x14ac:dyDescent="0.2">
      <c r="A90" s="740" t="s">
        <v>46</v>
      </c>
      <c r="B90" s="736">
        <v>79</v>
      </c>
      <c r="C90" s="736">
        <v>2</v>
      </c>
      <c r="D90" s="736">
        <v>7</v>
      </c>
      <c r="E90" s="736">
        <v>16</v>
      </c>
      <c r="F90" s="736">
        <v>8</v>
      </c>
      <c r="G90" s="736">
        <v>6</v>
      </c>
      <c r="H90" s="736">
        <v>14</v>
      </c>
      <c r="I90" s="736">
        <v>7</v>
      </c>
      <c r="J90" s="736">
        <v>6</v>
      </c>
      <c r="K90" s="736">
        <v>5</v>
      </c>
      <c r="L90" s="736">
        <v>3</v>
      </c>
      <c r="M90" s="736">
        <v>5</v>
      </c>
      <c r="N90" s="4"/>
      <c r="O90" s="4"/>
    </row>
    <row r="91" spans="1:15" x14ac:dyDescent="0.2">
      <c r="A91" s="740" t="s">
        <v>47</v>
      </c>
      <c r="B91" s="736">
        <v>6</v>
      </c>
      <c r="C91" s="744">
        <v>0</v>
      </c>
      <c r="D91" s="744">
        <v>0</v>
      </c>
      <c r="E91" s="744">
        <v>0</v>
      </c>
      <c r="F91" s="744">
        <v>0</v>
      </c>
      <c r="G91" s="744">
        <v>0</v>
      </c>
      <c r="H91" s="736">
        <v>1</v>
      </c>
      <c r="I91" s="736">
        <v>1</v>
      </c>
      <c r="J91" s="744">
        <v>0</v>
      </c>
      <c r="K91" s="736">
        <v>1</v>
      </c>
      <c r="L91" s="744">
        <v>0</v>
      </c>
      <c r="M91" s="736">
        <v>3</v>
      </c>
      <c r="N91" s="4"/>
      <c r="O91" s="4"/>
    </row>
    <row r="92" spans="1:15" s="324" customFormat="1" x14ac:dyDescent="0.2">
      <c r="A92" s="737" t="s">
        <v>18</v>
      </c>
      <c r="B92" s="739">
        <f>+B93+B97+B101+B105+B109+B113</f>
        <v>2616</v>
      </c>
      <c r="C92" s="739">
        <f t="shared" ref="C92:M92" si="2">+C93+C97+C101+C105+C109+C113</f>
        <v>518</v>
      </c>
      <c r="D92" s="739">
        <f t="shared" si="2"/>
        <v>718</v>
      </c>
      <c r="E92" s="739">
        <f t="shared" si="2"/>
        <v>555</v>
      </c>
      <c r="F92" s="739">
        <f t="shared" si="2"/>
        <v>326</v>
      </c>
      <c r="G92" s="739">
        <f t="shared" si="2"/>
        <v>188</v>
      </c>
      <c r="H92" s="739">
        <f t="shared" si="2"/>
        <v>100</v>
      </c>
      <c r="I92" s="739">
        <f t="shared" si="2"/>
        <v>92</v>
      </c>
      <c r="J92" s="739">
        <f t="shared" si="2"/>
        <v>40</v>
      </c>
      <c r="K92" s="739">
        <f t="shared" si="2"/>
        <v>26</v>
      </c>
      <c r="L92" s="739">
        <f t="shared" si="2"/>
        <v>26</v>
      </c>
      <c r="M92" s="739">
        <f t="shared" si="2"/>
        <v>27</v>
      </c>
      <c r="N92" s="752"/>
      <c r="O92" s="752"/>
    </row>
    <row r="93" spans="1:15" s="324" customFormat="1" x14ac:dyDescent="0.2">
      <c r="A93" s="738" t="s">
        <v>159</v>
      </c>
      <c r="B93" s="739">
        <v>456</v>
      </c>
      <c r="C93" s="739">
        <v>93</v>
      </c>
      <c r="D93" s="739">
        <v>115</v>
      </c>
      <c r="E93" s="739">
        <v>104</v>
      </c>
      <c r="F93" s="739">
        <v>53</v>
      </c>
      <c r="G93" s="739">
        <v>36</v>
      </c>
      <c r="H93" s="739">
        <v>18</v>
      </c>
      <c r="I93" s="739">
        <v>17</v>
      </c>
      <c r="J93" s="739">
        <v>6</v>
      </c>
      <c r="K93" s="739">
        <v>2</v>
      </c>
      <c r="L93" s="739">
        <v>6</v>
      </c>
      <c r="M93" s="739">
        <v>6</v>
      </c>
      <c r="N93" s="752"/>
      <c r="O93" s="752"/>
    </row>
    <row r="94" spans="1:15" x14ac:dyDescent="0.2">
      <c r="A94" s="740" t="s">
        <v>45</v>
      </c>
      <c r="B94" s="736">
        <v>403</v>
      </c>
      <c r="C94" s="736">
        <v>93</v>
      </c>
      <c r="D94" s="736">
        <v>113</v>
      </c>
      <c r="E94" s="736">
        <v>96</v>
      </c>
      <c r="F94" s="736">
        <v>49</v>
      </c>
      <c r="G94" s="736">
        <v>29</v>
      </c>
      <c r="H94" s="736">
        <v>9</v>
      </c>
      <c r="I94" s="736">
        <v>10</v>
      </c>
      <c r="J94" s="736">
        <v>3</v>
      </c>
      <c r="K94" s="744">
        <v>0</v>
      </c>
      <c r="L94" s="736">
        <v>1</v>
      </c>
      <c r="M94" s="744">
        <v>0</v>
      </c>
      <c r="N94" s="4"/>
      <c r="O94" s="4"/>
    </row>
    <row r="95" spans="1:15" x14ac:dyDescent="0.2">
      <c r="A95" s="740" t="s">
        <v>46</v>
      </c>
      <c r="B95" s="736">
        <v>43</v>
      </c>
      <c r="C95" s="744">
        <v>0</v>
      </c>
      <c r="D95" s="736">
        <v>2</v>
      </c>
      <c r="E95" s="736">
        <v>8</v>
      </c>
      <c r="F95" s="736">
        <v>4</v>
      </c>
      <c r="G95" s="736">
        <v>7</v>
      </c>
      <c r="H95" s="736">
        <v>7</v>
      </c>
      <c r="I95" s="736">
        <v>6</v>
      </c>
      <c r="J95" s="736">
        <v>2</v>
      </c>
      <c r="K95" s="744">
        <v>0</v>
      </c>
      <c r="L95" s="736">
        <v>4</v>
      </c>
      <c r="M95" s="736">
        <v>3</v>
      </c>
      <c r="N95" s="4"/>
      <c r="O95" s="4"/>
    </row>
    <row r="96" spans="1:15" x14ac:dyDescent="0.2">
      <c r="A96" s="740" t="s">
        <v>47</v>
      </c>
      <c r="B96" s="736">
        <v>10</v>
      </c>
      <c r="C96" s="744">
        <v>0</v>
      </c>
      <c r="D96" s="744">
        <v>0</v>
      </c>
      <c r="E96" s="744">
        <v>0</v>
      </c>
      <c r="F96" s="744">
        <v>0</v>
      </c>
      <c r="G96" s="744">
        <v>0</v>
      </c>
      <c r="H96" s="736">
        <v>2</v>
      </c>
      <c r="I96" s="736">
        <v>1</v>
      </c>
      <c r="J96" s="736">
        <v>1</v>
      </c>
      <c r="K96" s="736">
        <v>2</v>
      </c>
      <c r="L96" s="736">
        <v>1</v>
      </c>
      <c r="M96" s="736">
        <v>3</v>
      </c>
      <c r="N96" s="4"/>
      <c r="O96" s="4"/>
    </row>
    <row r="97" spans="1:15" s="324" customFormat="1" x14ac:dyDescent="0.2">
      <c r="A97" s="738" t="s">
        <v>132</v>
      </c>
      <c r="B97" s="739">
        <v>382</v>
      </c>
      <c r="C97" s="739">
        <v>86</v>
      </c>
      <c r="D97" s="739">
        <v>110</v>
      </c>
      <c r="E97" s="739">
        <v>94</v>
      </c>
      <c r="F97" s="739">
        <v>39</v>
      </c>
      <c r="G97" s="739">
        <v>19</v>
      </c>
      <c r="H97" s="739">
        <v>9</v>
      </c>
      <c r="I97" s="739">
        <v>13</v>
      </c>
      <c r="J97" s="739">
        <v>7</v>
      </c>
      <c r="K97" s="739">
        <v>3</v>
      </c>
      <c r="L97" s="739">
        <v>2</v>
      </c>
      <c r="M97" s="747">
        <v>0</v>
      </c>
      <c r="N97" s="752"/>
      <c r="O97" s="752"/>
    </row>
    <row r="98" spans="1:15" x14ac:dyDescent="0.2">
      <c r="A98" s="740" t="s">
        <v>45</v>
      </c>
      <c r="B98" s="736">
        <v>343</v>
      </c>
      <c r="C98" s="736">
        <v>86</v>
      </c>
      <c r="D98" s="736">
        <v>108</v>
      </c>
      <c r="E98" s="736">
        <v>89</v>
      </c>
      <c r="F98" s="736">
        <v>35</v>
      </c>
      <c r="G98" s="736">
        <v>14</v>
      </c>
      <c r="H98" s="736">
        <v>5</v>
      </c>
      <c r="I98" s="736">
        <v>4</v>
      </c>
      <c r="J98" s="736">
        <v>2</v>
      </c>
      <c r="K98" s="744">
        <v>0</v>
      </c>
      <c r="L98" s="744">
        <v>0</v>
      </c>
      <c r="M98" s="744">
        <v>0</v>
      </c>
      <c r="N98" s="4"/>
      <c r="O98" s="4"/>
    </row>
    <row r="99" spans="1:15" x14ac:dyDescent="0.2">
      <c r="A99" s="740" t="s">
        <v>46</v>
      </c>
      <c r="B99" s="736">
        <v>38</v>
      </c>
      <c r="C99" s="744">
        <v>0</v>
      </c>
      <c r="D99" s="736">
        <v>2</v>
      </c>
      <c r="E99" s="736">
        <v>5</v>
      </c>
      <c r="F99" s="736">
        <v>4</v>
      </c>
      <c r="G99" s="736">
        <v>5</v>
      </c>
      <c r="H99" s="736">
        <v>4</v>
      </c>
      <c r="I99" s="736">
        <v>9</v>
      </c>
      <c r="J99" s="736">
        <v>4</v>
      </c>
      <c r="K99" s="736">
        <v>3</v>
      </c>
      <c r="L99" s="736">
        <v>2</v>
      </c>
      <c r="M99" s="744">
        <v>0</v>
      </c>
      <c r="N99" s="4"/>
      <c r="O99" s="4"/>
    </row>
    <row r="100" spans="1:15" x14ac:dyDescent="0.2">
      <c r="A100" s="740" t="s">
        <v>47</v>
      </c>
      <c r="B100" s="736">
        <v>1</v>
      </c>
      <c r="C100" s="744">
        <v>0</v>
      </c>
      <c r="D100" s="744">
        <v>0</v>
      </c>
      <c r="E100" s="744">
        <v>0</v>
      </c>
      <c r="F100" s="744">
        <v>0</v>
      </c>
      <c r="G100" s="744">
        <v>0</v>
      </c>
      <c r="H100" s="744">
        <v>0</v>
      </c>
      <c r="I100" s="744">
        <v>0</v>
      </c>
      <c r="J100" s="736">
        <v>1</v>
      </c>
      <c r="K100" s="744">
        <v>0</v>
      </c>
      <c r="L100" s="744">
        <v>0</v>
      </c>
      <c r="M100" s="744">
        <v>0</v>
      </c>
      <c r="N100" s="4"/>
      <c r="O100" s="4"/>
    </row>
    <row r="101" spans="1:15" s="324" customFormat="1" x14ac:dyDescent="0.2">
      <c r="A101" s="738" t="s">
        <v>131</v>
      </c>
      <c r="B101" s="739">
        <v>305</v>
      </c>
      <c r="C101" s="739">
        <v>51</v>
      </c>
      <c r="D101" s="739">
        <v>80</v>
      </c>
      <c r="E101" s="739">
        <v>58</v>
      </c>
      <c r="F101" s="739">
        <v>39</v>
      </c>
      <c r="G101" s="739">
        <v>27</v>
      </c>
      <c r="H101" s="739">
        <v>21</v>
      </c>
      <c r="I101" s="739">
        <v>8</v>
      </c>
      <c r="J101" s="739">
        <v>7</v>
      </c>
      <c r="K101" s="739">
        <v>4</v>
      </c>
      <c r="L101" s="739">
        <v>7</v>
      </c>
      <c r="M101" s="739">
        <v>3</v>
      </c>
      <c r="N101" s="752"/>
      <c r="O101" s="752"/>
    </row>
    <row r="102" spans="1:15" x14ac:dyDescent="0.2">
      <c r="A102" s="740" t="s">
        <v>45</v>
      </c>
      <c r="B102" s="736">
        <v>247</v>
      </c>
      <c r="C102" s="736">
        <v>51</v>
      </c>
      <c r="D102" s="736">
        <v>78</v>
      </c>
      <c r="E102" s="736">
        <v>51</v>
      </c>
      <c r="F102" s="736">
        <v>29</v>
      </c>
      <c r="G102" s="736">
        <v>16</v>
      </c>
      <c r="H102" s="736">
        <v>12</v>
      </c>
      <c r="I102" s="736">
        <v>2</v>
      </c>
      <c r="J102" s="736">
        <v>2</v>
      </c>
      <c r="K102" s="736">
        <v>2</v>
      </c>
      <c r="L102" s="736">
        <v>1</v>
      </c>
      <c r="M102" s="736">
        <v>3</v>
      </c>
      <c r="N102" s="4"/>
      <c r="O102" s="4"/>
    </row>
    <row r="103" spans="1:15" x14ac:dyDescent="0.2">
      <c r="A103" s="740" t="s">
        <v>46</v>
      </c>
      <c r="B103" s="736">
        <v>57</v>
      </c>
      <c r="C103" s="744">
        <v>0</v>
      </c>
      <c r="D103" s="736">
        <v>2</v>
      </c>
      <c r="E103" s="736">
        <v>7</v>
      </c>
      <c r="F103" s="736">
        <v>10</v>
      </c>
      <c r="G103" s="736">
        <v>11</v>
      </c>
      <c r="H103" s="736">
        <v>8</v>
      </c>
      <c r="I103" s="736">
        <v>6</v>
      </c>
      <c r="J103" s="736">
        <v>5</v>
      </c>
      <c r="K103" s="736">
        <v>2</v>
      </c>
      <c r="L103" s="736">
        <v>6</v>
      </c>
      <c r="M103" s="744">
        <v>0</v>
      </c>
      <c r="N103" s="4"/>
      <c r="O103" s="4"/>
    </row>
    <row r="104" spans="1:15" x14ac:dyDescent="0.2">
      <c r="A104" s="740" t="s">
        <v>47</v>
      </c>
      <c r="B104" s="736">
        <v>1</v>
      </c>
      <c r="C104" s="744">
        <v>0</v>
      </c>
      <c r="D104" s="744">
        <v>0</v>
      </c>
      <c r="E104" s="744">
        <v>0</v>
      </c>
      <c r="F104" s="744">
        <v>0</v>
      </c>
      <c r="G104" s="744">
        <v>0</v>
      </c>
      <c r="H104" s="736">
        <v>1</v>
      </c>
      <c r="I104" s="744">
        <v>0</v>
      </c>
      <c r="J104" s="744">
        <v>0</v>
      </c>
      <c r="K104" s="744">
        <v>0</v>
      </c>
      <c r="L104" s="744">
        <v>0</v>
      </c>
      <c r="M104" s="744">
        <v>0</v>
      </c>
      <c r="N104" s="4"/>
      <c r="O104" s="4"/>
    </row>
    <row r="105" spans="1:15" s="324" customFormat="1" x14ac:dyDescent="0.2">
      <c r="A105" s="738" t="s">
        <v>158</v>
      </c>
      <c r="B105" s="739">
        <v>325</v>
      </c>
      <c r="C105" s="739">
        <v>52</v>
      </c>
      <c r="D105" s="739">
        <v>96</v>
      </c>
      <c r="E105" s="739">
        <v>74</v>
      </c>
      <c r="F105" s="739">
        <v>49</v>
      </c>
      <c r="G105" s="739">
        <v>26</v>
      </c>
      <c r="H105" s="739">
        <v>7</v>
      </c>
      <c r="I105" s="739">
        <v>6</v>
      </c>
      <c r="J105" s="739">
        <v>4</v>
      </c>
      <c r="K105" s="739">
        <v>4</v>
      </c>
      <c r="L105" s="739">
        <v>1</v>
      </c>
      <c r="M105" s="739">
        <v>6</v>
      </c>
      <c r="N105" s="752"/>
      <c r="O105" s="752"/>
    </row>
    <row r="106" spans="1:15" x14ac:dyDescent="0.2">
      <c r="A106" s="740" t="s">
        <v>45</v>
      </c>
      <c r="B106" s="736">
        <v>287</v>
      </c>
      <c r="C106" s="736">
        <v>51</v>
      </c>
      <c r="D106" s="736">
        <v>95</v>
      </c>
      <c r="E106" s="736">
        <v>68</v>
      </c>
      <c r="F106" s="736">
        <v>43</v>
      </c>
      <c r="G106" s="736">
        <v>20</v>
      </c>
      <c r="H106" s="736">
        <v>5</v>
      </c>
      <c r="I106" s="736">
        <v>1</v>
      </c>
      <c r="J106" s="736">
        <v>1</v>
      </c>
      <c r="K106" s="736">
        <v>2</v>
      </c>
      <c r="L106" s="736">
        <v>1</v>
      </c>
      <c r="M106" s="744">
        <v>0</v>
      </c>
      <c r="N106" s="4"/>
      <c r="O106" s="4"/>
    </row>
    <row r="107" spans="1:15" x14ac:dyDescent="0.2">
      <c r="A107" s="740" t="s">
        <v>46</v>
      </c>
      <c r="B107" s="736">
        <v>31</v>
      </c>
      <c r="C107" s="736">
        <v>1</v>
      </c>
      <c r="D107" s="736">
        <v>1</v>
      </c>
      <c r="E107" s="736">
        <v>6</v>
      </c>
      <c r="F107" s="736">
        <v>6</v>
      </c>
      <c r="G107" s="736">
        <v>6</v>
      </c>
      <c r="H107" s="736">
        <v>2</v>
      </c>
      <c r="I107" s="736">
        <v>4</v>
      </c>
      <c r="J107" s="736">
        <v>3</v>
      </c>
      <c r="K107" s="736">
        <v>1</v>
      </c>
      <c r="L107" s="744">
        <v>0</v>
      </c>
      <c r="M107" s="736">
        <v>1</v>
      </c>
      <c r="N107" s="4"/>
      <c r="O107" s="4"/>
    </row>
    <row r="108" spans="1:15" x14ac:dyDescent="0.2">
      <c r="A108" s="740" t="s">
        <v>47</v>
      </c>
      <c r="B108" s="736">
        <v>7</v>
      </c>
      <c r="C108" s="744">
        <v>0</v>
      </c>
      <c r="D108" s="744">
        <v>0</v>
      </c>
      <c r="E108" s="744">
        <v>0</v>
      </c>
      <c r="F108" s="744">
        <v>0</v>
      </c>
      <c r="G108" s="744">
        <v>0</v>
      </c>
      <c r="H108" s="744">
        <v>0</v>
      </c>
      <c r="I108" s="736">
        <v>1</v>
      </c>
      <c r="J108" s="744">
        <v>0</v>
      </c>
      <c r="K108" s="736">
        <v>1</v>
      </c>
      <c r="L108" s="744">
        <v>0</v>
      </c>
      <c r="M108" s="736">
        <v>5</v>
      </c>
      <c r="N108" s="4"/>
      <c r="O108" s="4"/>
    </row>
    <row r="109" spans="1:15" s="324" customFormat="1" x14ac:dyDescent="0.2">
      <c r="A109" s="738" t="s">
        <v>129</v>
      </c>
      <c r="B109" s="739">
        <v>595</v>
      </c>
      <c r="C109" s="739">
        <v>120</v>
      </c>
      <c r="D109" s="739">
        <v>152</v>
      </c>
      <c r="E109" s="739">
        <v>118</v>
      </c>
      <c r="F109" s="739">
        <v>73</v>
      </c>
      <c r="G109" s="739">
        <v>42</v>
      </c>
      <c r="H109" s="739">
        <v>25</v>
      </c>
      <c r="I109" s="739">
        <v>31</v>
      </c>
      <c r="J109" s="739">
        <v>10</v>
      </c>
      <c r="K109" s="739">
        <v>9</v>
      </c>
      <c r="L109" s="739">
        <v>7</v>
      </c>
      <c r="M109" s="739">
        <v>8</v>
      </c>
      <c r="N109" s="752"/>
      <c r="O109" s="752"/>
    </row>
    <row r="110" spans="1:15" x14ac:dyDescent="0.2">
      <c r="A110" s="740" t="s">
        <v>45</v>
      </c>
      <c r="B110" s="736">
        <v>535</v>
      </c>
      <c r="C110" s="736">
        <v>120</v>
      </c>
      <c r="D110" s="736">
        <v>145</v>
      </c>
      <c r="E110" s="736">
        <v>115</v>
      </c>
      <c r="F110" s="736">
        <v>62</v>
      </c>
      <c r="G110" s="736">
        <v>38</v>
      </c>
      <c r="H110" s="736">
        <v>19</v>
      </c>
      <c r="I110" s="736">
        <v>16</v>
      </c>
      <c r="J110" s="736">
        <v>5</v>
      </c>
      <c r="K110" s="736">
        <v>5</v>
      </c>
      <c r="L110" s="736">
        <v>5</v>
      </c>
      <c r="M110" s="736">
        <v>5</v>
      </c>
      <c r="N110" s="4"/>
      <c r="O110" s="4"/>
    </row>
    <row r="111" spans="1:15" x14ac:dyDescent="0.2">
      <c r="A111" s="740" t="s">
        <v>46</v>
      </c>
      <c r="B111" s="736">
        <v>56</v>
      </c>
      <c r="C111" s="744">
        <v>0</v>
      </c>
      <c r="D111" s="736">
        <v>7</v>
      </c>
      <c r="E111" s="736">
        <v>3</v>
      </c>
      <c r="F111" s="736">
        <v>11</v>
      </c>
      <c r="G111" s="736">
        <v>4</v>
      </c>
      <c r="H111" s="736">
        <v>6</v>
      </c>
      <c r="I111" s="736">
        <v>14</v>
      </c>
      <c r="J111" s="736">
        <v>4</v>
      </c>
      <c r="K111" s="736">
        <v>4</v>
      </c>
      <c r="L111" s="736">
        <v>1</v>
      </c>
      <c r="M111" s="736">
        <v>2</v>
      </c>
      <c r="N111" s="4"/>
      <c r="O111" s="4"/>
    </row>
    <row r="112" spans="1:15" x14ac:dyDescent="0.2">
      <c r="A112" s="740" t="s">
        <v>47</v>
      </c>
      <c r="B112" s="736">
        <v>4</v>
      </c>
      <c r="C112" s="744">
        <v>0</v>
      </c>
      <c r="D112" s="744">
        <v>0</v>
      </c>
      <c r="E112" s="744">
        <v>0</v>
      </c>
      <c r="F112" s="744">
        <v>0</v>
      </c>
      <c r="G112" s="744">
        <v>0</v>
      </c>
      <c r="H112" s="744">
        <v>0</v>
      </c>
      <c r="I112" s="736">
        <v>1</v>
      </c>
      <c r="J112" s="736">
        <v>1</v>
      </c>
      <c r="K112" s="744">
        <v>0</v>
      </c>
      <c r="L112" s="736">
        <v>1</v>
      </c>
      <c r="M112" s="736">
        <v>1</v>
      </c>
      <c r="N112" s="4"/>
      <c r="O112" s="4"/>
    </row>
    <row r="113" spans="1:15" s="324" customFormat="1" x14ac:dyDescent="0.2">
      <c r="A113" s="738" t="s">
        <v>128</v>
      </c>
      <c r="B113" s="739">
        <v>553</v>
      </c>
      <c r="C113" s="739">
        <v>116</v>
      </c>
      <c r="D113" s="739">
        <v>165</v>
      </c>
      <c r="E113" s="739">
        <v>107</v>
      </c>
      <c r="F113" s="739">
        <v>73</v>
      </c>
      <c r="G113" s="739">
        <v>38</v>
      </c>
      <c r="H113" s="739">
        <v>20</v>
      </c>
      <c r="I113" s="739">
        <v>17</v>
      </c>
      <c r="J113" s="739">
        <v>6</v>
      </c>
      <c r="K113" s="739">
        <v>4</v>
      </c>
      <c r="L113" s="739">
        <v>3</v>
      </c>
      <c r="M113" s="739">
        <v>4</v>
      </c>
      <c r="N113" s="752"/>
      <c r="O113" s="752"/>
    </row>
    <row r="114" spans="1:15" x14ac:dyDescent="0.2">
      <c r="A114" s="740" t="s">
        <v>45</v>
      </c>
      <c r="B114" s="736">
        <v>512</v>
      </c>
      <c r="C114" s="736">
        <v>114</v>
      </c>
      <c r="D114" s="736">
        <v>161</v>
      </c>
      <c r="E114" s="736">
        <v>102</v>
      </c>
      <c r="F114" s="736">
        <v>69</v>
      </c>
      <c r="G114" s="736">
        <v>30</v>
      </c>
      <c r="H114" s="736">
        <v>15</v>
      </c>
      <c r="I114" s="736">
        <v>8</v>
      </c>
      <c r="J114" s="736">
        <v>6</v>
      </c>
      <c r="K114" s="736">
        <v>4</v>
      </c>
      <c r="L114" s="736">
        <v>2</v>
      </c>
      <c r="M114" s="736">
        <v>1</v>
      </c>
      <c r="N114" s="4"/>
      <c r="O114" s="4"/>
    </row>
    <row r="115" spans="1:15" x14ac:dyDescent="0.2">
      <c r="A115" s="740" t="s">
        <v>46</v>
      </c>
      <c r="B115" s="736">
        <v>35</v>
      </c>
      <c r="C115" s="736">
        <v>2</v>
      </c>
      <c r="D115" s="736">
        <v>4</v>
      </c>
      <c r="E115" s="736">
        <v>5</v>
      </c>
      <c r="F115" s="736">
        <v>3</v>
      </c>
      <c r="G115" s="736">
        <v>8</v>
      </c>
      <c r="H115" s="736">
        <v>4</v>
      </c>
      <c r="I115" s="736">
        <v>8</v>
      </c>
      <c r="J115" s="744">
        <v>0</v>
      </c>
      <c r="K115" s="744">
        <v>0</v>
      </c>
      <c r="L115" s="744">
        <v>0</v>
      </c>
      <c r="M115" s="736">
        <v>1</v>
      </c>
      <c r="N115" s="4"/>
      <c r="O115" s="4"/>
    </row>
    <row r="116" spans="1:15" x14ac:dyDescent="0.2">
      <c r="A116" s="740" t="s">
        <v>47</v>
      </c>
      <c r="B116" s="736">
        <v>6</v>
      </c>
      <c r="C116" s="744">
        <v>0</v>
      </c>
      <c r="D116" s="744">
        <v>0</v>
      </c>
      <c r="E116" s="744">
        <v>0</v>
      </c>
      <c r="F116" s="736">
        <v>1</v>
      </c>
      <c r="G116" s="744">
        <v>0</v>
      </c>
      <c r="H116" s="736">
        <v>1</v>
      </c>
      <c r="I116" s="736">
        <v>1</v>
      </c>
      <c r="J116" s="744">
        <v>0</v>
      </c>
      <c r="K116" s="744">
        <v>0</v>
      </c>
      <c r="L116" s="736">
        <v>1</v>
      </c>
      <c r="M116" s="736">
        <v>2</v>
      </c>
      <c r="N116" s="4"/>
      <c r="O116" s="4"/>
    </row>
    <row r="117" spans="1:15" s="324" customFormat="1" x14ac:dyDescent="0.2">
      <c r="A117" s="737" t="s">
        <v>25</v>
      </c>
      <c r="B117" s="739">
        <f>+B118</f>
        <v>230</v>
      </c>
      <c r="C117" s="739">
        <f t="shared" ref="C117:M117" si="3">+C118</f>
        <v>51</v>
      </c>
      <c r="D117" s="739">
        <f t="shared" si="3"/>
        <v>59</v>
      </c>
      <c r="E117" s="739">
        <f t="shared" si="3"/>
        <v>40</v>
      </c>
      <c r="F117" s="739">
        <f t="shared" si="3"/>
        <v>34</v>
      </c>
      <c r="G117" s="739">
        <f t="shared" si="3"/>
        <v>18</v>
      </c>
      <c r="H117" s="739">
        <f t="shared" si="3"/>
        <v>9</v>
      </c>
      <c r="I117" s="739">
        <f t="shared" si="3"/>
        <v>9</v>
      </c>
      <c r="J117" s="739">
        <f t="shared" si="3"/>
        <v>3</v>
      </c>
      <c r="K117" s="739">
        <f t="shared" si="3"/>
        <v>3</v>
      </c>
      <c r="L117" s="739">
        <f t="shared" si="3"/>
        <v>3</v>
      </c>
      <c r="M117" s="739">
        <f t="shared" si="3"/>
        <v>1</v>
      </c>
      <c r="N117" s="752"/>
      <c r="O117" s="752"/>
    </row>
    <row r="118" spans="1:15" s="324" customFormat="1" x14ac:dyDescent="0.2">
      <c r="A118" s="738" t="s">
        <v>126</v>
      </c>
      <c r="B118" s="739">
        <v>230</v>
      </c>
      <c r="C118" s="739">
        <v>51</v>
      </c>
      <c r="D118" s="739">
        <v>59</v>
      </c>
      <c r="E118" s="739">
        <v>40</v>
      </c>
      <c r="F118" s="739">
        <v>34</v>
      </c>
      <c r="G118" s="739">
        <v>18</v>
      </c>
      <c r="H118" s="739">
        <v>9</v>
      </c>
      <c r="I118" s="739">
        <v>9</v>
      </c>
      <c r="J118" s="739">
        <v>3</v>
      </c>
      <c r="K118" s="739">
        <v>3</v>
      </c>
      <c r="L118" s="739">
        <v>3</v>
      </c>
      <c r="M118" s="739">
        <v>1</v>
      </c>
      <c r="N118" s="752"/>
      <c r="O118" s="752"/>
    </row>
    <row r="119" spans="1:15" x14ac:dyDescent="0.2">
      <c r="A119" s="740" t="s">
        <v>45</v>
      </c>
      <c r="B119" s="736">
        <v>169</v>
      </c>
      <c r="C119" s="736">
        <v>50</v>
      </c>
      <c r="D119" s="736">
        <v>55</v>
      </c>
      <c r="E119" s="736">
        <v>32</v>
      </c>
      <c r="F119" s="736">
        <v>14</v>
      </c>
      <c r="G119" s="736">
        <v>12</v>
      </c>
      <c r="H119" s="736">
        <v>1</v>
      </c>
      <c r="I119" s="736">
        <v>2</v>
      </c>
      <c r="J119" s="736">
        <v>1</v>
      </c>
      <c r="K119" s="736">
        <v>1</v>
      </c>
      <c r="L119" s="744">
        <v>0</v>
      </c>
      <c r="M119" s="736">
        <v>1</v>
      </c>
      <c r="N119" s="4"/>
      <c r="O119" s="4"/>
    </row>
    <row r="120" spans="1:15" x14ac:dyDescent="0.2">
      <c r="A120" s="740" t="s">
        <v>46</v>
      </c>
      <c r="B120" s="736">
        <v>56</v>
      </c>
      <c r="C120" s="744">
        <v>0</v>
      </c>
      <c r="D120" s="736">
        <v>3</v>
      </c>
      <c r="E120" s="736">
        <v>8</v>
      </c>
      <c r="F120" s="736">
        <v>19</v>
      </c>
      <c r="G120" s="736">
        <v>5</v>
      </c>
      <c r="H120" s="736">
        <v>8</v>
      </c>
      <c r="I120" s="736">
        <v>7</v>
      </c>
      <c r="J120" s="736">
        <v>2</v>
      </c>
      <c r="K120" s="736">
        <v>2</v>
      </c>
      <c r="L120" s="736">
        <v>2</v>
      </c>
      <c r="M120" s="744">
        <v>0</v>
      </c>
      <c r="N120" s="4"/>
      <c r="O120" s="4"/>
    </row>
    <row r="121" spans="1:15" x14ac:dyDescent="0.2">
      <c r="A121" s="740" t="s">
        <v>47</v>
      </c>
      <c r="B121" s="736">
        <v>2</v>
      </c>
      <c r="C121" s="744">
        <v>0</v>
      </c>
      <c r="D121" s="744">
        <v>0</v>
      </c>
      <c r="E121" s="744">
        <v>0</v>
      </c>
      <c r="F121" s="744">
        <v>0</v>
      </c>
      <c r="G121" s="736">
        <v>1</v>
      </c>
      <c r="H121" s="744">
        <v>0</v>
      </c>
      <c r="I121" s="744">
        <v>0</v>
      </c>
      <c r="J121" s="744">
        <v>0</v>
      </c>
      <c r="K121" s="744">
        <v>0</v>
      </c>
      <c r="L121" s="736">
        <v>1</v>
      </c>
      <c r="M121" s="744">
        <v>0</v>
      </c>
      <c r="N121" s="4"/>
      <c r="O121" s="4"/>
    </row>
    <row r="122" spans="1:15" x14ac:dyDescent="0.2">
      <c r="A122" s="740" t="s">
        <v>527</v>
      </c>
      <c r="B122" s="736">
        <v>3</v>
      </c>
      <c r="C122" s="736">
        <v>1</v>
      </c>
      <c r="D122" s="736">
        <v>1</v>
      </c>
      <c r="E122" s="744">
        <v>0</v>
      </c>
      <c r="F122" s="736">
        <v>1</v>
      </c>
      <c r="G122" s="744">
        <v>0</v>
      </c>
      <c r="H122" s="744">
        <v>0</v>
      </c>
      <c r="I122" s="744">
        <v>0</v>
      </c>
      <c r="J122" s="744">
        <v>0</v>
      </c>
      <c r="K122" s="744">
        <v>0</v>
      </c>
      <c r="L122" s="744">
        <v>0</v>
      </c>
      <c r="M122" s="744">
        <v>0</v>
      </c>
      <c r="N122" s="4"/>
      <c r="O122" s="4"/>
    </row>
    <row r="123" spans="1:15" s="324" customFormat="1" x14ac:dyDescent="0.2">
      <c r="A123" s="745" t="s">
        <v>27</v>
      </c>
      <c r="B123" s="739">
        <v>120</v>
      </c>
      <c r="C123" s="739">
        <v>13</v>
      </c>
      <c r="D123" s="739">
        <v>21</v>
      </c>
      <c r="E123" s="739">
        <v>19</v>
      </c>
      <c r="F123" s="739">
        <v>17</v>
      </c>
      <c r="G123" s="739">
        <v>16</v>
      </c>
      <c r="H123" s="739">
        <v>7</v>
      </c>
      <c r="I123" s="739">
        <v>13</v>
      </c>
      <c r="J123" s="739">
        <v>11</v>
      </c>
      <c r="K123" s="739">
        <v>2</v>
      </c>
      <c r="L123" s="747">
        <v>0</v>
      </c>
      <c r="M123" s="739">
        <v>1</v>
      </c>
      <c r="N123" s="752"/>
      <c r="O123" s="752"/>
    </row>
    <row r="124" spans="1:15" x14ac:dyDescent="0.2">
      <c r="A124" s="740" t="s">
        <v>45</v>
      </c>
      <c r="B124" s="736">
        <v>84</v>
      </c>
      <c r="C124" s="736">
        <v>13</v>
      </c>
      <c r="D124" s="736">
        <v>21</v>
      </c>
      <c r="E124" s="736">
        <v>16</v>
      </c>
      <c r="F124" s="736">
        <v>14</v>
      </c>
      <c r="G124" s="736">
        <v>11</v>
      </c>
      <c r="H124" s="736">
        <v>3</v>
      </c>
      <c r="I124" s="736">
        <v>5</v>
      </c>
      <c r="J124" s="736">
        <v>1</v>
      </c>
      <c r="K124" s="744">
        <v>0</v>
      </c>
      <c r="L124" s="744">
        <v>0</v>
      </c>
      <c r="M124" s="744">
        <v>0</v>
      </c>
      <c r="N124" s="4"/>
      <c r="O124" s="4"/>
    </row>
    <row r="125" spans="1:15" x14ac:dyDescent="0.2">
      <c r="A125" s="740" t="s">
        <v>46</v>
      </c>
      <c r="B125" s="736">
        <v>35</v>
      </c>
      <c r="C125" s="744">
        <v>0</v>
      </c>
      <c r="D125" s="744">
        <v>0</v>
      </c>
      <c r="E125" s="736">
        <v>3</v>
      </c>
      <c r="F125" s="736">
        <v>3</v>
      </c>
      <c r="G125" s="736">
        <v>5</v>
      </c>
      <c r="H125" s="736">
        <v>4</v>
      </c>
      <c r="I125" s="736">
        <v>7</v>
      </c>
      <c r="J125" s="736">
        <v>10</v>
      </c>
      <c r="K125" s="736">
        <v>2</v>
      </c>
      <c r="L125" s="744">
        <v>0</v>
      </c>
      <c r="M125" s="736">
        <v>1</v>
      </c>
      <c r="N125" s="4"/>
      <c r="O125" s="4"/>
    </row>
    <row r="126" spans="1:15" x14ac:dyDescent="0.2">
      <c r="A126" s="746" t="s">
        <v>47</v>
      </c>
      <c r="B126" s="744">
        <v>1</v>
      </c>
      <c r="C126" s="744">
        <v>0</v>
      </c>
      <c r="D126" s="744">
        <v>0</v>
      </c>
      <c r="E126" s="744">
        <v>0</v>
      </c>
      <c r="F126" s="744">
        <v>0</v>
      </c>
      <c r="G126" s="744">
        <v>0</v>
      </c>
      <c r="H126" s="744">
        <v>0</v>
      </c>
      <c r="I126" s="744">
        <v>1</v>
      </c>
      <c r="J126" s="744">
        <v>0</v>
      </c>
      <c r="K126" s="744">
        <v>0</v>
      </c>
      <c r="L126" s="744">
        <v>0</v>
      </c>
      <c r="M126" s="744">
        <v>0</v>
      </c>
      <c r="N126" s="4"/>
      <c r="O126" s="4"/>
    </row>
    <row r="127" spans="1:15" x14ac:dyDescent="0.2">
      <c r="B127" s="4"/>
      <c r="C127" s="4"/>
      <c r="D127" s="4"/>
      <c r="E127" s="4"/>
      <c r="F127" s="4"/>
      <c r="G127" s="4"/>
      <c r="H127" s="4"/>
      <c r="I127" s="4"/>
      <c r="J127" s="4"/>
      <c r="K127" s="4"/>
      <c r="L127" s="4"/>
      <c r="M127" s="4"/>
      <c r="N127" s="4"/>
      <c r="O127" s="4"/>
    </row>
    <row r="128" spans="1:15" x14ac:dyDescent="0.2">
      <c r="A128" s="526" t="s">
        <v>805</v>
      </c>
      <c r="B128" s="4"/>
      <c r="C128" s="4"/>
      <c r="D128" s="4"/>
      <c r="E128" s="4"/>
      <c r="F128" s="4"/>
      <c r="G128" s="4"/>
      <c r="H128" s="4"/>
      <c r="I128" s="4"/>
      <c r="J128" s="4"/>
      <c r="K128" s="4"/>
      <c r="L128" s="4"/>
      <c r="M128" s="4"/>
      <c r="N128" s="4"/>
      <c r="O128" s="4"/>
    </row>
    <row r="129" spans="1:15" x14ac:dyDescent="0.2">
      <c r="A129" s="342" t="s">
        <v>841</v>
      </c>
      <c r="B129" s="4"/>
      <c r="C129" s="4"/>
      <c r="D129" s="4"/>
      <c r="E129" s="4"/>
      <c r="F129" s="4"/>
      <c r="G129" s="4"/>
      <c r="H129" s="4"/>
      <c r="I129" s="4"/>
      <c r="J129" s="4"/>
      <c r="K129" s="4"/>
      <c r="L129" s="4"/>
      <c r="M129" s="4"/>
      <c r="N129" s="4"/>
      <c r="O129" s="4"/>
    </row>
    <row r="130" spans="1:15" x14ac:dyDescent="0.2">
      <c r="B130" s="4"/>
      <c r="C130" s="4"/>
      <c r="D130" s="4"/>
      <c r="E130" s="4"/>
      <c r="F130" s="4"/>
      <c r="G130" s="4"/>
      <c r="H130" s="4"/>
      <c r="I130" s="4"/>
      <c r="J130" s="4"/>
      <c r="K130" s="4"/>
      <c r="L130" s="4"/>
      <c r="M130" s="4"/>
      <c r="N130" s="4"/>
      <c r="O130" s="4"/>
    </row>
    <row r="131" spans="1:15" x14ac:dyDescent="0.2">
      <c r="B131" s="4"/>
      <c r="C131" s="4"/>
      <c r="D131" s="4"/>
      <c r="E131" s="4"/>
      <c r="F131" s="4"/>
      <c r="G131" s="4"/>
      <c r="H131" s="4"/>
      <c r="I131" s="4"/>
      <c r="J131" s="4"/>
      <c r="K131" s="4"/>
      <c r="L131" s="4"/>
      <c r="M131" s="4"/>
      <c r="N131" s="4"/>
      <c r="O131" s="4"/>
    </row>
    <row r="132" spans="1:15" x14ac:dyDescent="0.2">
      <c r="B132" s="4"/>
      <c r="C132" s="4"/>
      <c r="D132" s="4"/>
      <c r="E132" s="4"/>
      <c r="F132" s="4"/>
      <c r="G132" s="4"/>
      <c r="H132" s="4"/>
      <c r="I132" s="4"/>
      <c r="J132" s="4"/>
      <c r="K132" s="4"/>
      <c r="L132" s="4"/>
      <c r="M132" s="4"/>
      <c r="N132" s="4"/>
      <c r="O132" s="4"/>
    </row>
    <row r="133" spans="1:15" x14ac:dyDescent="0.2">
      <c r="B133" s="4"/>
      <c r="C133" s="4"/>
      <c r="D133" s="4"/>
      <c r="E133" s="4"/>
      <c r="F133" s="4"/>
      <c r="G133" s="4"/>
      <c r="H133" s="4"/>
      <c r="I133" s="4"/>
      <c r="J133" s="4"/>
      <c r="K133" s="4"/>
      <c r="L133" s="4"/>
      <c r="M133" s="4"/>
      <c r="N133" s="4"/>
      <c r="O133" s="4"/>
    </row>
    <row r="134" spans="1:15" x14ac:dyDescent="0.2">
      <c r="B134" s="4"/>
      <c r="C134" s="4"/>
      <c r="D134" s="4"/>
      <c r="E134" s="4"/>
      <c r="F134" s="4"/>
      <c r="G134" s="4"/>
      <c r="H134" s="4"/>
      <c r="I134" s="4"/>
      <c r="J134" s="4"/>
      <c r="K134" s="4"/>
      <c r="L134" s="4"/>
      <c r="M134" s="4"/>
      <c r="N134" s="4"/>
      <c r="O134" s="4"/>
    </row>
    <row r="135" spans="1:15" x14ac:dyDescent="0.2">
      <c r="B135" s="4"/>
      <c r="C135" s="4"/>
      <c r="D135" s="4"/>
      <c r="E135" s="4"/>
      <c r="F135" s="4"/>
      <c r="G135" s="4"/>
      <c r="H135" s="4"/>
      <c r="I135" s="4"/>
      <c r="J135" s="4"/>
      <c r="K135" s="4"/>
      <c r="L135" s="4"/>
      <c r="M135" s="4"/>
      <c r="N135" s="4"/>
      <c r="O135" s="4"/>
    </row>
    <row r="136" spans="1:15" x14ac:dyDescent="0.2">
      <c r="B136" s="4"/>
      <c r="C136" s="4"/>
      <c r="D136" s="4"/>
      <c r="E136" s="4"/>
      <c r="F136" s="4"/>
      <c r="G136" s="4"/>
      <c r="H136" s="4"/>
      <c r="I136" s="4"/>
      <c r="J136" s="4"/>
      <c r="K136" s="4"/>
      <c r="L136" s="4"/>
      <c r="M136" s="4"/>
      <c r="N136" s="4"/>
      <c r="O136" s="4"/>
    </row>
    <row r="137" spans="1:15" x14ac:dyDescent="0.2">
      <c r="B137" s="4"/>
      <c r="C137" s="4"/>
      <c r="D137" s="4"/>
      <c r="E137" s="4"/>
      <c r="F137" s="4"/>
      <c r="G137" s="4"/>
      <c r="H137" s="4"/>
      <c r="I137" s="4"/>
      <c r="J137" s="4"/>
      <c r="K137" s="4"/>
      <c r="L137" s="4"/>
      <c r="M137" s="4"/>
      <c r="N137" s="4"/>
      <c r="O137" s="4"/>
    </row>
    <row r="138" spans="1:15" x14ac:dyDescent="0.2">
      <c r="B138" s="4"/>
      <c r="C138" s="4"/>
      <c r="D138" s="4"/>
      <c r="E138" s="4"/>
      <c r="F138" s="4"/>
      <c r="G138" s="4"/>
      <c r="H138" s="4"/>
      <c r="I138" s="4"/>
      <c r="J138" s="4"/>
      <c r="K138" s="4"/>
      <c r="L138" s="4"/>
      <c r="M138" s="4"/>
      <c r="N138" s="4"/>
      <c r="O138" s="4"/>
    </row>
    <row r="139" spans="1:15" x14ac:dyDescent="0.2">
      <c r="B139" s="4"/>
      <c r="C139" s="4"/>
      <c r="D139" s="4"/>
      <c r="E139" s="4"/>
      <c r="F139" s="4"/>
      <c r="G139" s="4"/>
      <c r="H139" s="4"/>
      <c r="I139" s="4"/>
      <c r="J139" s="4"/>
      <c r="K139" s="4"/>
      <c r="L139" s="4"/>
      <c r="M139" s="4"/>
      <c r="N139" s="4"/>
      <c r="O139" s="4"/>
    </row>
    <row r="140" spans="1:15" x14ac:dyDescent="0.2">
      <c r="B140" s="4"/>
      <c r="C140" s="4"/>
      <c r="D140" s="4"/>
      <c r="E140" s="4"/>
      <c r="F140" s="4"/>
      <c r="G140" s="4"/>
      <c r="H140" s="4"/>
      <c r="I140" s="4"/>
      <c r="J140" s="4"/>
      <c r="K140" s="4"/>
      <c r="L140" s="4"/>
      <c r="M140" s="4"/>
      <c r="N140" s="4"/>
      <c r="O140" s="4"/>
    </row>
    <row r="141" spans="1:15" x14ac:dyDescent="0.2">
      <c r="B141" s="4"/>
      <c r="C141" s="4"/>
      <c r="D141" s="4"/>
      <c r="E141" s="4"/>
      <c r="F141" s="4"/>
      <c r="G141" s="4"/>
      <c r="H141" s="4"/>
      <c r="I141" s="4"/>
      <c r="J141" s="4"/>
      <c r="K141" s="4"/>
      <c r="L141" s="4"/>
      <c r="M141" s="4"/>
      <c r="N141" s="4"/>
      <c r="O141" s="4"/>
    </row>
    <row r="142" spans="1:15" x14ac:dyDescent="0.2">
      <c r="B142" s="4"/>
      <c r="C142" s="4"/>
      <c r="D142" s="4"/>
      <c r="E142" s="4"/>
      <c r="F142" s="4"/>
      <c r="G142" s="4"/>
      <c r="H142" s="4"/>
      <c r="I142" s="4"/>
      <c r="J142" s="4"/>
      <c r="K142" s="4"/>
      <c r="L142" s="4"/>
      <c r="M142" s="4"/>
      <c r="N142" s="4"/>
      <c r="O142" s="4"/>
    </row>
    <row r="143" spans="1:15" x14ac:dyDescent="0.2">
      <c r="B143" s="4"/>
      <c r="C143" s="4"/>
      <c r="D143" s="4"/>
      <c r="E143" s="4"/>
      <c r="F143" s="4"/>
      <c r="G143" s="4"/>
      <c r="H143" s="4"/>
      <c r="I143" s="4"/>
      <c r="J143" s="4"/>
      <c r="K143" s="4"/>
      <c r="L143" s="4"/>
      <c r="M143" s="4"/>
      <c r="N143" s="4"/>
      <c r="O143" s="4"/>
    </row>
    <row r="144" spans="1:15" x14ac:dyDescent="0.2">
      <c r="B144" s="4"/>
      <c r="C144" s="4"/>
      <c r="D144" s="4"/>
      <c r="E144" s="4"/>
      <c r="F144" s="4"/>
      <c r="G144" s="4"/>
      <c r="H144" s="4"/>
      <c r="I144" s="4"/>
      <c r="J144" s="4"/>
      <c r="K144" s="4"/>
      <c r="L144" s="4"/>
      <c r="M144" s="4"/>
      <c r="N144" s="4"/>
      <c r="O144" s="4"/>
    </row>
    <row r="145" spans="2:15" x14ac:dyDescent="0.2">
      <c r="B145" s="4"/>
      <c r="C145" s="4"/>
      <c r="D145" s="4"/>
      <c r="E145" s="4"/>
      <c r="F145" s="4"/>
      <c r="G145" s="4"/>
      <c r="H145" s="4"/>
      <c r="I145" s="4"/>
      <c r="J145" s="4"/>
      <c r="K145" s="4"/>
      <c r="L145" s="4"/>
      <c r="M145" s="4"/>
      <c r="N145" s="4"/>
      <c r="O145" s="4"/>
    </row>
    <row r="146" spans="2:15" x14ac:dyDescent="0.2">
      <c r="B146" s="4"/>
      <c r="C146" s="4"/>
      <c r="D146" s="4"/>
      <c r="E146" s="4"/>
      <c r="F146" s="4"/>
      <c r="G146" s="4"/>
      <c r="H146" s="4"/>
      <c r="I146" s="4"/>
      <c r="J146" s="4"/>
      <c r="K146" s="4"/>
      <c r="L146" s="4"/>
      <c r="M146" s="4"/>
      <c r="N146" s="4"/>
      <c r="O146" s="4"/>
    </row>
    <row r="147" spans="2:15" x14ac:dyDescent="0.2">
      <c r="B147" s="4"/>
      <c r="C147" s="4"/>
      <c r="D147" s="4"/>
      <c r="E147" s="4"/>
      <c r="F147" s="4"/>
      <c r="G147" s="4"/>
      <c r="H147" s="4"/>
      <c r="I147" s="4"/>
      <c r="J147" s="4"/>
      <c r="K147" s="4"/>
      <c r="L147" s="4"/>
      <c r="M147" s="4"/>
      <c r="N147" s="4"/>
      <c r="O147" s="4"/>
    </row>
    <row r="148" spans="2:15" x14ac:dyDescent="0.2">
      <c r="B148" s="4"/>
      <c r="C148" s="4"/>
      <c r="D148" s="4"/>
      <c r="E148" s="4"/>
      <c r="F148" s="4"/>
      <c r="G148" s="4"/>
      <c r="H148" s="4"/>
      <c r="I148" s="4"/>
      <c r="J148" s="4"/>
      <c r="K148" s="4"/>
      <c r="L148" s="4"/>
      <c r="M148" s="4"/>
      <c r="N148" s="4"/>
      <c r="O148" s="4"/>
    </row>
    <row r="149" spans="2:15" x14ac:dyDescent="0.2">
      <c r="B149" s="4"/>
      <c r="C149" s="4"/>
      <c r="D149" s="4"/>
      <c r="E149" s="4"/>
      <c r="F149" s="4"/>
      <c r="G149" s="4"/>
      <c r="H149" s="4"/>
      <c r="I149" s="4"/>
      <c r="J149" s="4"/>
      <c r="K149" s="4"/>
      <c r="L149" s="4"/>
      <c r="M149" s="4"/>
      <c r="N149" s="4"/>
      <c r="O149" s="4"/>
    </row>
    <row r="150" spans="2:15" x14ac:dyDescent="0.2">
      <c r="B150" s="4"/>
      <c r="C150" s="4"/>
      <c r="D150" s="4"/>
      <c r="E150" s="4"/>
      <c r="F150" s="4"/>
      <c r="G150" s="4"/>
      <c r="H150" s="4"/>
      <c r="I150" s="4"/>
      <c r="J150" s="4"/>
      <c r="K150" s="4"/>
      <c r="L150" s="4"/>
      <c r="M150" s="4"/>
      <c r="N150" s="4"/>
      <c r="O150" s="4"/>
    </row>
    <row r="151" spans="2:15" x14ac:dyDescent="0.2">
      <c r="B151" s="4"/>
      <c r="C151" s="4"/>
      <c r="D151" s="4"/>
      <c r="E151" s="4"/>
      <c r="F151" s="4"/>
      <c r="G151" s="4"/>
      <c r="H151" s="4"/>
      <c r="I151" s="4"/>
      <c r="J151" s="4"/>
      <c r="K151" s="4"/>
      <c r="L151" s="4"/>
      <c r="M151" s="4"/>
      <c r="N151" s="4"/>
      <c r="O151" s="4"/>
    </row>
    <row r="152" spans="2:15" x14ac:dyDescent="0.2">
      <c r="B152" s="4"/>
      <c r="C152" s="4"/>
      <c r="D152" s="4"/>
      <c r="E152" s="4"/>
      <c r="F152" s="4"/>
      <c r="G152" s="4"/>
      <c r="H152" s="4"/>
      <c r="I152" s="4"/>
      <c r="J152" s="4"/>
      <c r="K152" s="4"/>
      <c r="L152" s="4"/>
      <c r="M152" s="4"/>
      <c r="N152" s="4"/>
      <c r="O152" s="4"/>
    </row>
    <row r="153" spans="2:15" x14ac:dyDescent="0.2">
      <c r="B153" s="4"/>
      <c r="C153" s="4"/>
      <c r="D153" s="4"/>
      <c r="E153" s="4"/>
      <c r="F153" s="4"/>
      <c r="G153" s="4"/>
      <c r="H153" s="4"/>
      <c r="I153" s="4"/>
      <c r="J153" s="4"/>
      <c r="K153" s="4"/>
      <c r="L153" s="4"/>
      <c r="M153" s="4"/>
      <c r="N153" s="4"/>
      <c r="O153" s="4"/>
    </row>
    <row r="154" spans="2:15" x14ac:dyDescent="0.2">
      <c r="B154" s="4"/>
      <c r="C154" s="4"/>
      <c r="D154" s="4"/>
      <c r="E154" s="4"/>
      <c r="F154" s="4"/>
      <c r="G154" s="4"/>
      <c r="H154" s="4"/>
      <c r="I154" s="4"/>
      <c r="J154" s="4"/>
      <c r="K154" s="4"/>
      <c r="L154" s="4"/>
      <c r="M154" s="4"/>
      <c r="N154" s="4"/>
      <c r="O154" s="4"/>
    </row>
    <row r="155" spans="2:15" x14ac:dyDescent="0.2">
      <c r="B155" s="4"/>
      <c r="C155" s="4"/>
      <c r="D155" s="4"/>
      <c r="E155" s="4"/>
      <c r="F155" s="4"/>
      <c r="G155" s="4"/>
      <c r="H155" s="4"/>
      <c r="I155" s="4"/>
      <c r="J155" s="4"/>
      <c r="K155" s="4"/>
      <c r="L155" s="4"/>
      <c r="M155" s="4"/>
      <c r="N155" s="4"/>
      <c r="O155" s="4"/>
    </row>
    <row r="156" spans="2:15" x14ac:dyDescent="0.2">
      <c r="B156" s="4"/>
      <c r="C156" s="4"/>
      <c r="D156" s="4"/>
      <c r="E156" s="4"/>
      <c r="F156" s="4"/>
      <c r="G156" s="4"/>
      <c r="H156" s="4"/>
      <c r="I156" s="4"/>
      <c r="J156" s="4"/>
      <c r="K156" s="4"/>
      <c r="L156" s="4"/>
      <c r="M156" s="4"/>
      <c r="N156" s="4"/>
      <c r="O156" s="4"/>
    </row>
    <row r="157" spans="2:15" x14ac:dyDescent="0.2">
      <c r="B157" s="4"/>
      <c r="C157" s="4"/>
      <c r="D157" s="4"/>
      <c r="E157" s="4"/>
      <c r="F157" s="4"/>
      <c r="G157" s="4"/>
      <c r="H157" s="4"/>
      <c r="I157" s="4"/>
      <c r="J157" s="4"/>
      <c r="K157" s="4"/>
      <c r="L157" s="4"/>
      <c r="M157" s="4"/>
      <c r="N157" s="4"/>
      <c r="O157" s="4"/>
    </row>
    <row r="158" spans="2:15" x14ac:dyDescent="0.2">
      <c r="B158" s="4"/>
      <c r="C158" s="4"/>
      <c r="D158" s="4"/>
      <c r="E158" s="4"/>
      <c r="F158" s="4"/>
      <c r="G158" s="4"/>
      <c r="H158" s="4"/>
      <c r="I158" s="4"/>
      <c r="J158" s="4"/>
      <c r="K158" s="4"/>
      <c r="L158" s="4"/>
      <c r="M158" s="4"/>
      <c r="N158" s="4"/>
      <c r="O158" s="4"/>
    </row>
    <row r="159" spans="2:15" x14ac:dyDescent="0.2">
      <c r="B159" s="4"/>
      <c r="C159" s="4"/>
      <c r="D159" s="4"/>
      <c r="E159" s="4"/>
      <c r="F159" s="4"/>
      <c r="G159" s="4"/>
      <c r="H159" s="4"/>
      <c r="I159" s="4"/>
      <c r="J159" s="4"/>
      <c r="K159" s="4"/>
      <c r="L159" s="4"/>
      <c r="M159" s="4"/>
      <c r="N159" s="4"/>
      <c r="O159" s="4"/>
    </row>
    <row r="160" spans="2:15" x14ac:dyDescent="0.2">
      <c r="B160" s="4"/>
      <c r="C160" s="4"/>
      <c r="D160" s="4"/>
      <c r="E160" s="4"/>
      <c r="F160" s="4"/>
      <c r="G160" s="4"/>
      <c r="H160" s="4"/>
      <c r="I160" s="4"/>
      <c r="J160" s="4"/>
      <c r="K160" s="4"/>
      <c r="L160" s="4"/>
      <c r="M160" s="4"/>
      <c r="N160" s="4"/>
      <c r="O160" s="4"/>
    </row>
    <row r="161" spans="2:15" x14ac:dyDescent="0.2">
      <c r="B161" s="4"/>
      <c r="C161" s="4"/>
      <c r="D161" s="4"/>
      <c r="E161" s="4"/>
      <c r="F161" s="4"/>
      <c r="G161" s="4"/>
      <c r="H161" s="4"/>
      <c r="I161" s="4"/>
      <c r="J161" s="4"/>
      <c r="K161" s="4"/>
      <c r="L161" s="4"/>
      <c r="M161" s="4"/>
      <c r="N161" s="4"/>
      <c r="O161" s="4"/>
    </row>
    <row r="162" spans="2:15" x14ac:dyDescent="0.2">
      <c r="B162" s="4"/>
      <c r="C162" s="4"/>
      <c r="D162" s="4"/>
      <c r="E162" s="4"/>
      <c r="F162" s="4"/>
      <c r="G162" s="4"/>
      <c r="H162" s="4"/>
      <c r="I162" s="4"/>
      <c r="J162" s="4"/>
      <c r="K162" s="4"/>
      <c r="L162" s="4"/>
      <c r="M162" s="4"/>
      <c r="N162" s="4"/>
      <c r="O162" s="4"/>
    </row>
    <row r="163" spans="2:15" x14ac:dyDescent="0.2">
      <c r="B163" s="4"/>
      <c r="C163" s="4"/>
      <c r="D163" s="4"/>
      <c r="E163" s="4"/>
      <c r="F163" s="4"/>
      <c r="G163" s="4"/>
      <c r="H163" s="4"/>
      <c r="I163" s="4"/>
      <c r="J163" s="4"/>
      <c r="K163" s="4"/>
      <c r="L163" s="4"/>
      <c r="M163" s="4"/>
      <c r="N163" s="4"/>
      <c r="O163" s="4"/>
    </row>
    <row r="164" spans="2:15" x14ac:dyDescent="0.2">
      <c r="B164" s="4"/>
      <c r="C164" s="4"/>
      <c r="D164" s="4"/>
      <c r="E164" s="4"/>
      <c r="F164" s="4"/>
      <c r="G164" s="4"/>
      <c r="H164" s="4"/>
      <c r="I164" s="4"/>
      <c r="J164" s="4"/>
      <c r="K164" s="4"/>
      <c r="L164" s="4"/>
      <c r="M164" s="4"/>
      <c r="N164" s="4"/>
      <c r="O164" s="4"/>
    </row>
    <row r="165" spans="2:15" x14ac:dyDescent="0.2">
      <c r="B165" s="4"/>
      <c r="C165" s="4"/>
      <c r="D165" s="4"/>
      <c r="E165" s="4"/>
      <c r="F165" s="4"/>
      <c r="G165" s="4"/>
      <c r="H165" s="4"/>
      <c r="I165" s="4"/>
      <c r="J165" s="4"/>
      <c r="K165" s="4"/>
      <c r="L165" s="4"/>
      <c r="M165" s="4"/>
      <c r="N165" s="4"/>
      <c r="O165" s="4"/>
    </row>
    <row r="166" spans="2:15" x14ac:dyDescent="0.2">
      <c r="B166" s="4"/>
      <c r="C166" s="4"/>
      <c r="D166" s="4"/>
      <c r="E166" s="4"/>
      <c r="F166" s="4"/>
      <c r="G166" s="4"/>
      <c r="H166" s="4"/>
      <c r="I166" s="4"/>
      <c r="J166" s="4"/>
      <c r="K166" s="4"/>
      <c r="L166" s="4"/>
      <c r="M166" s="4"/>
      <c r="N166" s="4"/>
      <c r="O166" s="4"/>
    </row>
    <row r="167" spans="2:15" x14ac:dyDescent="0.2">
      <c r="B167" s="4"/>
      <c r="C167" s="4"/>
      <c r="D167" s="4"/>
      <c r="E167" s="4"/>
      <c r="F167" s="4"/>
      <c r="G167" s="4"/>
      <c r="H167" s="4"/>
      <c r="I167" s="4"/>
      <c r="J167" s="4"/>
      <c r="K167" s="4"/>
      <c r="L167" s="4"/>
      <c r="M167" s="4"/>
      <c r="N167" s="4"/>
      <c r="O167" s="4"/>
    </row>
    <row r="168" spans="2:15" x14ac:dyDescent="0.2">
      <c r="B168" s="4"/>
      <c r="C168" s="4"/>
      <c r="D168" s="4"/>
      <c r="E168" s="4"/>
      <c r="F168" s="4"/>
      <c r="G168" s="4"/>
      <c r="H168" s="4"/>
      <c r="I168" s="4"/>
      <c r="J168" s="4"/>
      <c r="K168" s="4"/>
      <c r="L168" s="4"/>
      <c r="M168" s="4"/>
      <c r="N168" s="4"/>
      <c r="O168" s="4"/>
    </row>
    <row r="169" spans="2:15" x14ac:dyDescent="0.2">
      <c r="B169" s="4"/>
      <c r="C169" s="4"/>
      <c r="D169" s="4"/>
      <c r="E169" s="4"/>
      <c r="F169" s="4"/>
      <c r="G169" s="4"/>
      <c r="H169" s="4"/>
      <c r="I169" s="4"/>
      <c r="J169" s="4"/>
      <c r="K169" s="4"/>
      <c r="L169" s="4"/>
      <c r="M169" s="4"/>
      <c r="N169" s="4"/>
      <c r="O169" s="4"/>
    </row>
    <row r="170" spans="2:15" x14ac:dyDescent="0.2">
      <c r="B170" s="4"/>
      <c r="C170" s="4"/>
      <c r="D170" s="4"/>
      <c r="E170" s="4"/>
      <c r="F170" s="4"/>
      <c r="G170" s="4"/>
      <c r="H170" s="4"/>
      <c r="I170" s="4"/>
      <c r="J170" s="4"/>
      <c r="K170" s="4"/>
      <c r="L170" s="4"/>
      <c r="M170" s="4"/>
      <c r="N170" s="4"/>
      <c r="O170" s="4"/>
    </row>
    <row r="171" spans="2:15" x14ac:dyDescent="0.2">
      <c r="B171" s="4"/>
      <c r="C171" s="4"/>
      <c r="D171" s="4"/>
      <c r="E171" s="4"/>
      <c r="F171" s="4"/>
      <c r="G171" s="4"/>
      <c r="H171" s="4"/>
      <c r="I171" s="4"/>
      <c r="J171" s="4"/>
      <c r="K171" s="4"/>
      <c r="L171" s="4"/>
      <c r="M171" s="4"/>
      <c r="N171" s="4"/>
      <c r="O171" s="4"/>
    </row>
    <row r="172" spans="2:15" x14ac:dyDescent="0.2">
      <c r="B172" s="4"/>
      <c r="C172" s="4"/>
      <c r="D172" s="4"/>
      <c r="E172" s="4"/>
      <c r="F172" s="4"/>
      <c r="G172" s="4"/>
      <c r="H172" s="4"/>
      <c r="I172" s="4"/>
      <c r="J172" s="4"/>
      <c r="K172" s="4"/>
      <c r="L172" s="4"/>
      <c r="M172" s="4"/>
      <c r="N172" s="4"/>
      <c r="O172" s="4"/>
    </row>
    <row r="173" spans="2:15" x14ac:dyDescent="0.2">
      <c r="B173" s="4"/>
      <c r="C173" s="4"/>
      <c r="D173" s="4"/>
      <c r="E173" s="4"/>
      <c r="F173" s="4"/>
      <c r="G173" s="4"/>
      <c r="H173" s="4"/>
      <c r="I173" s="4"/>
      <c r="J173" s="4"/>
      <c r="K173" s="4"/>
      <c r="L173" s="4"/>
      <c r="M173" s="4"/>
      <c r="N173" s="4"/>
      <c r="O173" s="4"/>
    </row>
    <row r="174" spans="2:15" x14ac:dyDescent="0.2">
      <c r="B174" s="4"/>
      <c r="C174" s="4"/>
      <c r="D174" s="4"/>
      <c r="E174" s="4"/>
      <c r="F174" s="4"/>
      <c r="G174" s="4"/>
      <c r="H174" s="4"/>
      <c r="I174" s="4"/>
      <c r="J174" s="4"/>
      <c r="K174" s="4"/>
      <c r="L174" s="4"/>
      <c r="M174" s="4"/>
      <c r="N174" s="4"/>
      <c r="O174" s="4"/>
    </row>
    <row r="175" spans="2:15" x14ac:dyDescent="0.2">
      <c r="B175" s="4"/>
      <c r="C175" s="4"/>
      <c r="D175" s="4"/>
      <c r="E175" s="4"/>
      <c r="F175" s="4"/>
      <c r="G175" s="4"/>
      <c r="H175" s="4"/>
      <c r="I175" s="4"/>
      <c r="J175" s="4"/>
      <c r="K175" s="4"/>
      <c r="L175" s="4"/>
      <c r="M175" s="4"/>
      <c r="N175" s="4"/>
      <c r="O175" s="4"/>
    </row>
    <row r="176" spans="2:15" x14ac:dyDescent="0.2">
      <c r="B176" s="4"/>
      <c r="C176" s="4"/>
      <c r="D176" s="4"/>
      <c r="E176" s="4"/>
      <c r="F176" s="4"/>
      <c r="G176" s="4"/>
      <c r="H176" s="4"/>
      <c r="I176" s="4"/>
      <c r="J176" s="4"/>
      <c r="K176" s="4"/>
      <c r="L176" s="4"/>
      <c r="M176" s="4"/>
      <c r="N176" s="4"/>
      <c r="O176" s="4"/>
    </row>
    <row r="177" spans="2:15" x14ac:dyDescent="0.2">
      <c r="B177" s="4"/>
      <c r="C177" s="4"/>
      <c r="D177" s="4"/>
      <c r="E177" s="4"/>
      <c r="F177" s="4"/>
      <c r="G177" s="4"/>
      <c r="H177" s="4"/>
      <c r="I177" s="4"/>
      <c r="J177" s="4"/>
      <c r="K177" s="4"/>
      <c r="L177" s="4"/>
      <c r="M177" s="4"/>
      <c r="N177" s="4"/>
      <c r="O177" s="4"/>
    </row>
    <row r="178" spans="2:15" x14ac:dyDescent="0.2">
      <c r="B178" s="4"/>
      <c r="C178" s="4"/>
      <c r="D178" s="4"/>
      <c r="E178" s="4"/>
      <c r="F178" s="4"/>
      <c r="G178" s="4"/>
      <c r="H178" s="4"/>
      <c r="I178" s="4"/>
      <c r="J178" s="4"/>
      <c r="K178" s="4"/>
      <c r="L178" s="4"/>
      <c r="M178" s="4"/>
      <c r="N178" s="4"/>
      <c r="O178" s="4"/>
    </row>
  </sheetData>
  <mergeCells count="4">
    <mergeCell ref="A6:O6"/>
    <mergeCell ref="A8:A9"/>
    <mergeCell ref="B8:B9"/>
    <mergeCell ref="C8:M8"/>
  </mergeCells>
  <hyperlinks>
    <hyperlink ref="P9" location="indice!B55" display="INICIO"/>
  </hyperlinks>
  <printOptions horizontalCentered="1"/>
  <pageMargins left="0.19685039370078741" right="0.19685039370078741" top="1.5354330708661419" bottom="0.74803149606299213" header="0.19685039370078741" footer="0.31496062992125984"/>
  <pageSetup paperSize="9" scale="66" firstPageNumber="75" orientation="landscape" useFirstPageNumber="1" r:id="rId1"/>
  <headerFooter scaleWithDoc="0"/>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6:O127"/>
  <sheetViews>
    <sheetView zoomScaleNormal="100" workbookViewId="0">
      <selection activeCell="O6" sqref="O6"/>
    </sheetView>
  </sheetViews>
  <sheetFormatPr baseColWidth="10" defaultRowHeight="12.75" x14ac:dyDescent="0.2"/>
  <cols>
    <col min="1" max="1" width="25.140625" style="283" bestFit="1" customWidth="1"/>
    <col min="2" max="2" width="9.85546875" style="1" customWidth="1"/>
    <col min="3" max="13" width="11.5703125" style="1" customWidth="1"/>
    <col min="14" max="14" width="10.28515625" style="1" customWidth="1"/>
    <col min="15" max="16384" width="11.42578125" style="1"/>
  </cols>
  <sheetData>
    <row r="6" spans="1:15" s="302" customFormat="1" ht="42" customHeight="1" x14ac:dyDescent="0.25">
      <c r="A6" s="997" t="s">
        <v>727</v>
      </c>
      <c r="B6" s="997"/>
      <c r="C6" s="997"/>
      <c r="D6" s="997"/>
      <c r="E6" s="997"/>
      <c r="F6" s="997"/>
      <c r="G6" s="997"/>
      <c r="H6" s="997"/>
      <c r="I6" s="997"/>
      <c r="J6" s="997"/>
      <c r="K6" s="997"/>
      <c r="L6" s="997"/>
      <c r="M6" s="997"/>
      <c r="N6" s="997"/>
      <c r="O6" s="505" t="s">
        <v>194</v>
      </c>
    </row>
    <row r="7" spans="1:15" s="302" customFormat="1" ht="13.5" customHeight="1" x14ac:dyDescent="0.25">
      <c r="A7" s="638"/>
      <c r="B7" s="320"/>
      <c r="C7" s="320"/>
      <c r="D7" s="320"/>
      <c r="E7" s="320"/>
      <c r="F7" s="320"/>
      <c r="G7" s="320"/>
      <c r="H7" s="320"/>
      <c r="I7" s="320"/>
      <c r="J7" s="320"/>
      <c r="K7" s="320"/>
      <c r="L7" s="320"/>
      <c r="M7" s="320"/>
      <c r="N7" s="320"/>
    </row>
    <row r="8" spans="1:15" s="294" customFormat="1" ht="30" customHeight="1" x14ac:dyDescent="0.25">
      <c r="A8" s="988" t="s">
        <v>179</v>
      </c>
      <c r="B8" s="894" t="s">
        <v>524</v>
      </c>
      <c r="C8" s="894" t="s">
        <v>682</v>
      </c>
      <c r="D8" s="982"/>
      <c r="E8" s="982"/>
      <c r="F8" s="982"/>
      <c r="G8" s="982"/>
      <c r="H8" s="982"/>
      <c r="I8" s="982"/>
      <c r="J8" s="982"/>
      <c r="K8" s="982"/>
      <c r="L8" s="982"/>
      <c r="M8" s="982"/>
    </row>
    <row r="9" spans="1:15" s="294" customFormat="1" ht="25.5" x14ac:dyDescent="0.25">
      <c r="A9" s="988"/>
      <c r="B9" s="982"/>
      <c r="C9" s="629" t="s">
        <v>674</v>
      </c>
      <c r="D9" s="629" t="s">
        <v>675</v>
      </c>
      <c r="E9" s="629" t="s">
        <v>676</v>
      </c>
      <c r="F9" s="629" t="s">
        <v>677</v>
      </c>
      <c r="G9" s="629" t="s">
        <v>678</v>
      </c>
      <c r="H9" s="629" t="s">
        <v>669</v>
      </c>
      <c r="I9" s="629" t="s">
        <v>670</v>
      </c>
      <c r="J9" s="629" t="s">
        <v>671</v>
      </c>
      <c r="K9" s="629" t="s">
        <v>672</v>
      </c>
      <c r="L9" s="629" t="s">
        <v>673</v>
      </c>
      <c r="M9" s="629" t="s">
        <v>257</v>
      </c>
    </row>
    <row r="10" spans="1:15" s="324" customFormat="1" x14ac:dyDescent="0.2">
      <c r="A10" s="745" t="s">
        <v>525</v>
      </c>
      <c r="B10" s="747">
        <v>60353</v>
      </c>
      <c r="C10" s="747">
        <v>21714</v>
      </c>
      <c r="D10" s="747">
        <v>15864</v>
      </c>
      <c r="E10" s="747">
        <v>8895</v>
      </c>
      <c r="F10" s="747">
        <v>5164</v>
      </c>
      <c r="G10" s="747">
        <v>3071</v>
      </c>
      <c r="H10" s="747">
        <v>2074</v>
      </c>
      <c r="I10" s="747">
        <v>1404</v>
      </c>
      <c r="J10" s="747">
        <v>904</v>
      </c>
      <c r="K10" s="747">
        <v>577</v>
      </c>
      <c r="L10" s="747">
        <v>325</v>
      </c>
      <c r="M10" s="747">
        <v>361</v>
      </c>
    </row>
    <row r="11" spans="1:15" s="324" customFormat="1" x14ac:dyDescent="0.2">
      <c r="A11" s="745" t="s">
        <v>281</v>
      </c>
      <c r="B11" s="747">
        <f>+B12+B16+B20+B24+B28+B32+B36+B40+B44+B50+B55</f>
        <v>30683</v>
      </c>
      <c r="C11" s="747">
        <f t="shared" ref="C11:M11" si="0">+C12+C16+C20+C24+C28+C32+C36+C40+C44+C50+C55</f>
        <v>11619</v>
      </c>
      <c r="D11" s="747">
        <f t="shared" si="0"/>
        <v>8731</v>
      </c>
      <c r="E11" s="747">
        <f t="shared" si="0"/>
        <v>4749</v>
      </c>
      <c r="F11" s="747">
        <f t="shared" si="0"/>
        <v>2406</v>
      </c>
      <c r="G11" s="747">
        <f t="shared" si="0"/>
        <v>1236</v>
      </c>
      <c r="H11" s="747">
        <f t="shared" si="0"/>
        <v>778</v>
      </c>
      <c r="I11" s="747">
        <f t="shared" si="0"/>
        <v>508</v>
      </c>
      <c r="J11" s="747">
        <f t="shared" si="0"/>
        <v>311</v>
      </c>
      <c r="K11" s="747">
        <f t="shared" si="0"/>
        <v>157</v>
      </c>
      <c r="L11" s="747">
        <f t="shared" si="0"/>
        <v>90</v>
      </c>
      <c r="M11" s="747">
        <f t="shared" si="0"/>
        <v>98</v>
      </c>
    </row>
    <row r="12" spans="1:15" s="324" customFormat="1" x14ac:dyDescent="0.2">
      <c r="A12" s="750" t="s">
        <v>148</v>
      </c>
      <c r="B12" s="747">
        <v>3358</v>
      </c>
      <c r="C12" s="747">
        <v>1400</v>
      </c>
      <c r="D12" s="747">
        <v>944</v>
      </c>
      <c r="E12" s="747">
        <v>449</v>
      </c>
      <c r="F12" s="747">
        <v>246</v>
      </c>
      <c r="G12" s="747">
        <v>128</v>
      </c>
      <c r="H12" s="747">
        <v>84</v>
      </c>
      <c r="I12" s="747">
        <v>43</v>
      </c>
      <c r="J12" s="747">
        <v>34</v>
      </c>
      <c r="K12" s="747">
        <v>17</v>
      </c>
      <c r="L12" s="747">
        <v>6</v>
      </c>
      <c r="M12" s="747">
        <v>7</v>
      </c>
    </row>
    <row r="13" spans="1:15" x14ac:dyDescent="0.2">
      <c r="A13" s="746" t="s">
        <v>42</v>
      </c>
      <c r="B13" s="744">
        <v>2971</v>
      </c>
      <c r="C13" s="744">
        <v>1379</v>
      </c>
      <c r="D13" s="744">
        <v>891</v>
      </c>
      <c r="E13" s="744">
        <v>368</v>
      </c>
      <c r="F13" s="744">
        <v>164</v>
      </c>
      <c r="G13" s="744">
        <v>80</v>
      </c>
      <c r="H13" s="744">
        <v>45</v>
      </c>
      <c r="I13" s="744">
        <v>16</v>
      </c>
      <c r="J13" s="744">
        <v>17</v>
      </c>
      <c r="K13" s="744">
        <v>6</v>
      </c>
      <c r="L13" s="744">
        <v>0</v>
      </c>
      <c r="M13" s="744">
        <v>5</v>
      </c>
    </row>
    <row r="14" spans="1:15" x14ac:dyDescent="0.2">
      <c r="A14" s="746" t="s">
        <v>43</v>
      </c>
      <c r="B14" s="744">
        <v>363</v>
      </c>
      <c r="C14" s="744">
        <v>20</v>
      </c>
      <c r="D14" s="744">
        <v>53</v>
      </c>
      <c r="E14" s="744">
        <v>78</v>
      </c>
      <c r="F14" s="744">
        <v>79</v>
      </c>
      <c r="G14" s="744">
        <v>46</v>
      </c>
      <c r="H14" s="744">
        <v>34</v>
      </c>
      <c r="I14" s="744">
        <v>25</v>
      </c>
      <c r="J14" s="744">
        <v>15</v>
      </c>
      <c r="K14" s="744">
        <v>10</v>
      </c>
      <c r="L14" s="744">
        <v>3</v>
      </c>
      <c r="M14" s="744">
        <v>0</v>
      </c>
    </row>
    <row r="15" spans="1:15" x14ac:dyDescent="0.2">
      <c r="A15" s="746" t="s">
        <v>44</v>
      </c>
      <c r="B15" s="744">
        <v>24</v>
      </c>
      <c r="C15" s="744">
        <v>1</v>
      </c>
      <c r="D15" s="744">
        <v>0</v>
      </c>
      <c r="E15" s="744">
        <v>3</v>
      </c>
      <c r="F15" s="744">
        <v>3</v>
      </c>
      <c r="G15" s="744">
        <v>2</v>
      </c>
      <c r="H15" s="744">
        <v>5</v>
      </c>
      <c r="I15" s="744">
        <v>2</v>
      </c>
      <c r="J15" s="744">
        <v>2</v>
      </c>
      <c r="K15" s="744">
        <v>1</v>
      </c>
      <c r="L15" s="744">
        <v>3</v>
      </c>
      <c r="M15" s="744">
        <v>2</v>
      </c>
    </row>
    <row r="16" spans="1:15" x14ac:dyDescent="0.2">
      <c r="A16" s="750" t="s">
        <v>147</v>
      </c>
      <c r="B16" s="744">
        <v>453</v>
      </c>
      <c r="C16" s="744">
        <v>202</v>
      </c>
      <c r="D16" s="744">
        <v>108</v>
      </c>
      <c r="E16" s="744">
        <v>63</v>
      </c>
      <c r="F16" s="744">
        <v>29</v>
      </c>
      <c r="G16" s="744">
        <v>18</v>
      </c>
      <c r="H16" s="744">
        <v>11</v>
      </c>
      <c r="I16" s="744">
        <v>9</v>
      </c>
      <c r="J16" s="744">
        <v>5</v>
      </c>
      <c r="K16" s="744">
        <v>2</v>
      </c>
      <c r="L16" s="744">
        <v>4</v>
      </c>
      <c r="M16" s="744">
        <v>2</v>
      </c>
    </row>
    <row r="17" spans="1:13" x14ac:dyDescent="0.2">
      <c r="A17" s="746" t="s">
        <v>42</v>
      </c>
      <c r="B17" s="744">
        <v>407</v>
      </c>
      <c r="C17" s="744">
        <v>202</v>
      </c>
      <c r="D17" s="744">
        <v>103</v>
      </c>
      <c r="E17" s="744">
        <v>52</v>
      </c>
      <c r="F17" s="744">
        <v>23</v>
      </c>
      <c r="G17" s="744">
        <v>12</v>
      </c>
      <c r="H17" s="744">
        <v>5</v>
      </c>
      <c r="I17" s="744">
        <v>5</v>
      </c>
      <c r="J17" s="744">
        <v>3</v>
      </c>
      <c r="K17" s="744">
        <v>1</v>
      </c>
      <c r="L17" s="744">
        <v>1</v>
      </c>
      <c r="M17" s="744">
        <v>0</v>
      </c>
    </row>
    <row r="18" spans="1:13" x14ac:dyDescent="0.2">
      <c r="A18" s="746" t="s">
        <v>43</v>
      </c>
      <c r="B18" s="744">
        <v>41</v>
      </c>
      <c r="C18" s="744">
        <v>0</v>
      </c>
      <c r="D18" s="744">
        <v>5</v>
      </c>
      <c r="E18" s="744">
        <v>11</v>
      </c>
      <c r="F18" s="744">
        <v>5</v>
      </c>
      <c r="G18" s="744">
        <v>6</v>
      </c>
      <c r="H18" s="744">
        <v>6</v>
      </c>
      <c r="I18" s="744">
        <v>2</v>
      </c>
      <c r="J18" s="744">
        <v>2</v>
      </c>
      <c r="K18" s="744">
        <v>1</v>
      </c>
      <c r="L18" s="744">
        <v>2</v>
      </c>
      <c r="M18" s="744">
        <v>1</v>
      </c>
    </row>
    <row r="19" spans="1:13" x14ac:dyDescent="0.2">
      <c r="A19" s="746" t="s">
        <v>44</v>
      </c>
      <c r="B19" s="744">
        <v>5</v>
      </c>
      <c r="C19" s="744">
        <v>0</v>
      </c>
      <c r="D19" s="744">
        <v>0</v>
      </c>
      <c r="E19" s="744">
        <v>0</v>
      </c>
      <c r="F19" s="744">
        <v>1</v>
      </c>
      <c r="G19" s="744">
        <v>0</v>
      </c>
      <c r="H19" s="744">
        <v>0</v>
      </c>
      <c r="I19" s="744">
        <v>2</v>
      </c>
      <c r="J19" s="744">
        <v>0</v>
      </c>
      <c r="K19" s="744">
        <v>0</v>
      </c>
      <c r="L19" s="744">
        <v>1</v>
      </c>
      <c r="M19" s="744">
        <v>1</v>
      </c>
    </row>
    <row r="20" spans="1:13" s="324" customFormat="1" x14ac:dyDescent="0.2">
      <c r="A20" s="750" t="s">
        <v>146</v>
      </c>
      <c r="B20" s="747">
        <v>1048</v>
      </c>
      <c r="C20" s="747">
        <v>510</v>
      </c>
      <c r="D20" s="747">
        <v>254</v>
      </c>
      <c r="E20" s="747">
        <v>109</v>
      </c>
      <c r="F20" s="747">
        <v>59</v>
      </c>
      <c r="G20" s="747">
        <v>40</v>
      </c>
      <c r="H20" s="747">
        <v>24</v>
      </c>
      <c r="I20" s="747">
        <v>16</v>
      </c>
      <c r="J20" s="747">
        <v>13</v>
      </c>
      <c r="K20" s="747">
        <v>9</v>
      </c>
      <c r="L20" s="747">
        <v>5</v>
      </c>
      <c r="M20" s="747">
        <v>9</v>
      </c>
    </row>
    <row r="21" spans="1:13" x14ac:dyDescent="0.2">
      <c r="A21" s="746" t="s">
        <v>42</v>
      </c>
      <c r="B21" s="744">
        <v>943</v>
      </c>
      <c r="C21" s="744">
        <v>502</v>
      </c>
      <c r="D21" s="744">
        <v>243</v>
      </c>
      <c r="E21" s="744">
        <v>91</v>
      </c>
      <c r="F21" s="744">
        <v>42</v>
      </c>
      <c r="G21" s="744">
        <v>23</v>
      </c>
      <c r="H21" s="744">
        <v>13</v>
      </c>
      <c r="I21" s="744">
        <v>3</v>
      </c>
      <c r="J21" s="744">
        <v>8</v>
      </c>
      <c r="K21" s="744">
        <v>7</v>
      </c>
      <c r="L21" s="744">
        <v>3</v>
      </c>
      <c r="M21" s="744">
        <v>8</v>
      </c>
    </row>
    <row r="22" spans="1:13" x14ac:dyDescent="0.2">
      <c r="A22" s="746" t="s">
        <v>43</v>
      </c>
      <c r="B22" s="744">
        <v>98</v>
      </c>
      <c r="C22" s="744">
        <v>8</v>
      </c>
      <c r="D22" s="744">
        <v>11</v>
      </c>
      <c r="E22" s="744">
        <v>18</v>
      </c>
      <c r="F22" s="744">
        <v>16</v>
      </c>
      <c r="G22" s="744">
        <v>16</v>
      </c>
      <c r="H22" s="744">
        <v>10</v>
      </c>
      <c r="I22" s="744">
        <v>13</v>
      </c>
      <c r="J22" s="744">
        <v>4</v>
      </c>
      <c r="K22" s="744">
        <v>0</v>
      </c>
      <c r="L22" s="744">
        <v>2</v>
      </c>
      <c r="M22" s="744">
        <v>0</v>
      </c>
    </row>
    <row r="23" spans="1:13" x14ac:dyDescent="0.2">
      <c r="A23" s="746" t="s">
        <v>44</v>
      </c>
      <c r="B23" s="744">
        <v>7</v>
      </c>
      <c r="C23" s="744">
        <v>0</v>
      </c>
      <c r="D23" s="744">
        <v>0</v>
      </c>
      <c r="E23" s="744">
        <v>0</v>
      </c>
      <c r="F23" s="744">
        <v>1</v>
      </c>
      <c r="G23" s="744">
        <v>1</v>
      </c>
      <c r="H23" s="744">
        <v>1</v>
      </c>
      <c r="I23" s="744">
        <v>0</v>
      </c>
      <c r="J23" s="744">
        <v>1</v>
      </c>
      <c r="K23" s="744">
        <v>2</v>
      </c>
      <c r="L23" s="744">
        <v>0</v>
      </c>
      <c r="M23" s="744">
        <v>1</v>
      </c>
    </row>
    <row r="24" spans="1:13" x14ac:dyDescent="0.2">
      <c r="A24" s="750" t="s">
        <v>145</v>
      </c>
      <c r="B24" s="744">
        <v>515</v>
      </c>
      <c r="C24" s="744">
        <v>193</v>
      </c>
      <c r="D24" s="744">
        <v>153</v>
      </c>
      <c r="E24" s="744">
        <v>74</v>
      </c>
      <c r="F24" s="744">
        <v>39</v>
      </c>
      <c r="G24" s="744">
        <v>27</v>
      </c>
      <c r="H24" s="744">
        <v>9</v>
      </c>
      <c r="I24" s="744">
        <v>9</v>
      </c>
      <c r="J24" s="744">
        <v>5</v>
      </c>
      <c r="K24" s="744">
        <v>3</v>
      </c>
      <c r="L24" s="744">
        <v>1</v>
      </c>
      <c r="M24" s="744">
        <v>2</v>
      </c>
    </row>
    <row r="25" spans="1:13" x14ac:dyDescent="0.2">
      <c r="A25" s="746" t="s">
        <v>42</v>
      </c>
      <c r="B25" s="744">
        <v>468</v>
      </c>
      <c r="C25" s="744">
        <v>193</v>
      </c>
      <c r="D25" s="744">
        <v>144</v>
      </c>
      <c r="E25" s="744">
        <v>63</v>
      </c>
      <c r="F25" s="744">
        <v>34</v>
      </c>
      <c r="G25" s="744">
        <v>18</v>
      </c>
      <c r="H25" s="744">
        <v>6</v>
      </c>
      <c r="I25" s="744">
        <v>4</v>
      </c>
      <c r="J25" s="744">
        <v>3</v>
      </c>
      <c r="K25" s="744">
        <v>1</v>
      </c>
      <c r="L25" s="744">
        <v>1</v>
      </c>
      <c r="M25" s="744">
        <v>1</v>
      </c>
    </row>
    <row r="26" spans="1:13" x14ac:dyDescent="0.2">
      <c r="A26" s="746" t="s">
        <v>43</v>
      </c>
      <c r="B26" s="744">
        <v>44</v>
      </c>
      <c r="C26" s="744">
        <v>0</v>
      </c>
      <c r="D26" s="744">
        <v>8</v>
      </c>
      <c r="E26" s="744">
        <v>11</v>
      </c>
      <c r="F26" s="744">
        <v>4</v>
      </c>
      <c r="G26" s="744">
        <v>9</v>
      </c>
      <c r="H26" s="744">
        <v>3</v>
      </c>
      <c r="I26" s="744">
        <v>5</v>
      </c>
      <c r="J26" s="744">
        <v>1</v>
      </c>
      <c r="K26" s="744">
        <v>2</v>
      </c>
      <c r="L26" s="744">
        <v>0</v>
      </c>
      <c r="M26" s="744">
        <v>1</v>
      </c>
    </row>
    <row r="27" spans="1:13" x14ac:dyDescent="0.2">
      <c r="A27" s="746" t="s">
        <v>44</v>
      </c>
      <c r="B27" s="744">
        <v>3</v>
      </c>
      <c r="C27" s="744">
        <v>0</v>
      </c>
      <c r="D27" s="744">
        <v>1</v>
      </c>
      <c r="E27" s="744">
        <v>0</v>
      </c>
      <c r="F27" s="744">
        <v>1</v>
      </c>
      <c r="G27" s="744">
        <v>0</v>
      </c>
      <c r="H27" s="744">
        <v>0</v>
      </c>
      <c r="I27" s="744">
        <v>0</v>
      </c>
      <c r="J27" s="744">
        <v>1</v>
      </c>
      <c r="K27" s="744">
        <v>0</v>
      </c>
      <c r="L27" s="744">
        <v>0</v>
      </c>
      <c r="M27" s="744">
        <v>0</v>
      </c>
    </row>
    <row r="28" spans="1:13" s="324" customFormat="1" x14ac:dyDescent="0.2">
      <c r="A28" s="750" t="s">
        <v>144</v>
      </c>
      <c r="B28" s="747">
        <v>1816</v>
      </c>
      <c r="C28" s="747">
        <v>908</v>
      </c>
      <c r="D28" s="747">
        <v>457</v>
      </c>
      <c r="E28" s="747">
        <v>240</v>
      </c>
      <c r="F28" s="747">
        <v>104</v>
      </c>
      <c r="G28" s="747">
        <v>44</v>
      </c>
      <c r="H28" s="747">
        <v>24</v>
      </c>
      <c r="I28" s="747">
        <v>13</v>
      </c>
      <c r="J28" s="747">
        <v>10</v>
      </c>
      <c r="K28" s="747">
        <v>10</v>
      </c>
      <c r="L28" s="747">
        <v>2</v>
      </c>
      <c r="M28" s="747">
        <v>4</v>
      </c>
    </row>
    <row r="29" spans="1:13" x14ac:dyDescent="0.2">
      <c r="A29" s="746" t="s">
        <v>42</v>
      </c>
      <c r="B29" s="744">
        <v>1698</v>
      </c>
      <c r="C29" s="744">
        <v>905</v>
      </c>
      <c r="D29" s="744">
        <v>439</v>
      </c>
      <c r="E29" s="744">
        <v>213</v>
      </c>
      <c r="F29" s="744">
        <v>76</v>
      </c>
      <c r="G29" s="744">
        <v>31</v>
      </c>
      <c r="H29" s="744">
        <v>14</v>
      </c>
      <c r="I29" s="744">
        <v>9</v>
      </c>
      <c r="J29" s="744">
        <v>1</v>
      </c>
      <c r="K29" s="744">
        <v>6</v>
      </c>
      <c r="L29" s="744">
        <v>0</v>
      </c>
      <c r="M29" s="744">
        <v>4</v>
      </c>
    </row>
    <row r="30" spans="1:13" x14ac:dyDescent="0.2">
      <c r="A30" s="746" t="s">
        <v>43</v>
      </c>
      <c r="B30" s="744">
        <v>105</v>
      </c>
      <c r="C30" s="744">
        <v>3</v>
      </c>
      <c r="D30" s="744">
        <v>18</v>
      </c>
      <c r="E30" s="744">
        <v>23</v>
      </c>
      <c r="F30" s="744">
        <v>28</v>
      </c>
      <c r="G30" s="744">
        <v>10</v>
      </c>
      <c r="H30" s="744">
        <v>9</v>
      </c>
      <c r="I30" s="744">
        <v>3</v>
      </c>
      <c r="J30" s="744">
        <v>8</v>
      </c>
      <c r="K30" s="744">
        <v>2</v>
      </c>
      <c r="L30" s="744">
        <v>1</v>
      </c>
      <c r="M30" s="744">
        <v>0</v>
      </c>
    </row>
    <row r="31" spans="1:13" x14ac:dyDescent="0.2">
      <c r="A31" s="746" t="s">
        <v>44</v>
      </c>
      <c r="B31" s="744">
        <v>13</v>
      </c>
      <c r="C31" s="744">
        <v>0</v>
      </c>
      <c r="D31" s="744">
        <v>0</v>
      </c>
      <c r="E31" s="744">
        <v>4</v>
      </c>
      <c r="F31" s="744">
        <v>0</v>
      </c>
      <c r="G31" s="744">
        <v>3</v>
      </c>
      <c r="H31" s="744">
        <v>1</v>
      </c>
      <c r="I31" s="744">
        <v>1</v>
      </c>
      <c r="J31" s="744">
        <v>1</v>
      </c>
      <c r="K31" s="744">
        <v>2</v>
      </c>
      <c r="L31" s="744">
        <v>1</v>
      </c>
      <c r="M31" s="744">
        <v>0</v>
      </c>
    </row>
    <row r="32" spans="1:13" s="324" customFormat="1" x14ac:dyDescent="0.2">
      <c r="A32" s="750" t="s">
        <v>143</v>
      </c>
      <c r="B32" s="747">
        <v>2327</v>
      </c>
      <c r="C32" s="747">
        <v>1209</v>
      </c>
      <c r="D32" s="747">
        <v>566</v>
      </c>
      <c r="E32" s="747">
        <v>257</v>
      </c>
      <c r="F32" s="747">
        <v>140</v>
      </c>
      <c r="G32" s="747">
        <v>56</v>
      </c>
      <c r="H32" s="747">
        <v>30</v>
      </c>
      <c r="I32" s="747">
        <v>22</v>
      </c>
      <c r="J32" s="747">
        <v>20</v>
      </c>
      <c r="K32" s="747">
        <v>8</v>
      </c>
      <c r="L32" s="747">
        <v>7</v>
      </c>
      <c r="M32" s="747">
        <v>12</v>
      </c>
    </row>
    <row r="33" spans="1:13" x14ac:dyDescent="0.2">
      <c r="A33" s="746" t="s">
        <v>42</v>
      </c>
      <c r="B33" s="744">
        <v>2160</v>
      </c>
      <c r="C33" s="744">
        <v>1202</v>
      </c>
      <c r="D33" s="744">
        <v>544</v>
      </c>
      <c r="E33" s="744">
        <v>217</v>
      </c>
      <c r="F33" s="744">
        <v>112</v>
      </c>
      <c r="G33" s="744">
        <v>33</v>
      </c>
      <c r="H33" s="744">
        <v>14</v>
      </c>
      <c r="I33" s="744">
        <v>11</v>
      </c>
      <c r="J33" s="744">
        <v>10</v>
      </c>
      <c r="K33" s="744">
        <v>4</v>
      </c>
      <c r="L33" s="744">
        <v>4</v>
      </c>
      <c r="M33" s="744">
        <v>9</v>
      </c>
    </row>
    <row r="34" spans="1:13" x14ac:dyDescent="0.2">
      <c r="A34" s="746" t="s">
        <v>43</v>
      </c>
      <c r="B34" s="744">
        <v>149</v>
      </c>
      <c r="C34" s="744">
        <v>7</v>
      </c>
      <c r="D34" s="744">
        <v>19</v>
      </c>
      <c r="E34" s="744">
        <v>40</v>
      </c>
      <c r="F34" s="744">
        <v>26</v>
      </c>
      <c r="G34" s="744">
        <v>19</v>
      </c>
      <c r="H34" s="744">
        <v>15</v>
      </c>
      <c r="I34" s="744">
        <v>10</v>
      </c>
      <c r="J34" s="744">
        <v>8</v>
      </c>
      <c r="K34" s="744">
        <v>2</v>
      </c>
      <c r="L34" s="744">
        <v>2</v>
      </c>
      <c r="M34" s="744">
        <v>1</v>
      </c>
    </row>
    <row r="35" spans="1:13" x14ac:dyDescent="0.2">
      <c r="A35" s="746" t="s">
        <v>44</v>
      </c>
      <c r="B35" s="744">
        <v>18</v>
      </c>
      <c r="C35" s="744">
        <v>0</v>
      </c>
      <c r="D35" s="744">
        <v>3</v>
      </c>
      <c r="E35" s="744">
        <v>0</v>
      </c>
      <c r="F35" s="744">
        <v>2</v>
      </c>
      <c r="G35" s="744">
        <v>4</v>
      </c>
      <c r="H35" s="744">
        <v>1</v>
      </c>
      <c r="I35" s="744">
        <v>1</v>
      </c>
      <c r="J35" s="744">
        <v>2</v>
      </c>
      <c r="K35" s="744">
        <v>2</v>
      </c>
      <c r="L35" s="744">
        <v>1</v>
      </c>
      <c r="M35" s="744">
        <v>2</v>
      </c>
    </row>
    <row r="36" spans="1:13" s="324" customFormat="1" x14ac:dyDescent="0.2">
      <c r="A36" s="750" t="s">
        <v>142</v>
      </c>
      <c r="B36" s="747">
        <v>2006</v>
      </c>
      <c r="C36" s="747">
        <v>895</v>
      </c>
      <c r="D36" s="747">
        <v>534</v>
      </c>
      <c r="E36" s="747">
        <v>280</v>
      </c>
      <c r="F36" s="747">
        <v>122</v>
      </c>
      <c r="G36" s="747">
        <v>69</v>
      </c>
      <c r="H36" s="747">
        <v>41</v>
      </c>
      <c r="I36" s="747">
        <v>34</v>
      </c>
      <c r="J36" s="747">
        <v>13</v>
      </c>
      <c r="K36" s="747">
        <v>13</v>
      </c>
      <c r="L36" s="747">
        <v>2</v>
      </c>
      <c r="M36" s="747">
        <v>3</v>
      </c>
    </row>
    <row r="37" spans="1:13" x14ac:dyDescent="0.2">
      <c r="A37" s="746" t="s">
        <v>42</v>
      </c>
      <c r="B37" s="744">
        <v>1812</v>
      </c>
      <c r="C37" s="744">
        <v>893</v>
      </c>
      <c r="D37" s="744">
        <v>509</v>
      </c>
      <c r="E37" s="744">
        <v>236</v>
      </c>
      <c r="F37" s="744">
        <v>88</v>
      </c>
      <c r="G37" s="744">
        <v>37</v>
      </c>
      <c r="H37" s="744">
        <v>20</v>
      </c>
      <c r="I37" s="744">
        <v>11</v>
      </c>
      <c r="J37" s="744">
        <v>8</v>
      </c>
      <c r="K37" s="744">
        <v>8</v>
      </c>
      <c r="L37" s="744">
        <v>0</v>
      </c>
      <c r="M37" s="744">
        <v>2</v>
      </c>
    </row>
    <row r="38" spans="1:13" x14ac:dyDescent="0.2">
      <c r="A38" s="746" t="s">
        <v>43</v>
      </c>
      <c r="B38" s="744">
        <v>177</v>
      </c>
      <c r="C38" s="744">
        <v>2</v>
      </c>
      <c r="D38" s="744">
        <v>23</v>
      </c>
      <c r="E38" s="744">
        <v>43</v>
      </c>
      <c r="F38" s="744">
        <v>32</v>
      </c>
      <c r="G38" s="744">
        <v>31</v>
      </c>
      <c r="H38" s="744">
        <v>19</v>
      </c>
      <c r="I38" s="744">
        <v>20</v>
      </c>
      <c r="J38" s="744">
        <v>4</v>
      </c>
      <c r="K38" s="744">
        <v>3</v>
      </c>
      <c r="L38" s="744">
        <v>0</v>
      </c>
      <c r="M38" s="744">
        <v>0</v>
      </c>
    </row>
    <row r="39" spans="1:13" x14ac:dyDescent="0.2">
      <c r="A39" s="746" t="s">
        <v>44</v>
      </c>
      <c r="B39" s="744">
        <v>17</v>
      </c>
      <c r="C39" s="744">
        <v>0</v>
      </c>
      <c r="D39" s="744">
        <v>2</v>
      </c>
      <c r="E39" s="744">
        <v>1</v>
      </c>
      <c r="F39" s="744">
        <v>2</v>
      </c>
      <c r="G39" s="744">
        <v>1</v>
      </c>
      <c r="H39" s="744">
        <v>2</v>
      </c>
      <c r="I39" s="744">
        <v>3</v>
      </c>
      <c r="J39" s="744">
        <v>1</v>
      </c>
      <c r="K39" s="744">
        <v>2</v>
      </c>
      <c r="L39" s="744">
        <v>2</v>
      </c>
      <c r="M39" s="744">
        <v>1</v>
      </c>
    </row>
    <row r="40" spans="1:13" s="324" customFormat="1" x14ac:dyDescent="0.2">
      <c r="A40" s="750" t="s">
        <v>141</v>
      </c>
      <c r="B40" s="747">
        <v>1824</v>
      </c>
      <c r="C40" s="747">
        <v>711</v>
      </c>
      <c r="D40" s="747">
        <v>538</v>
      </c>
      <c r="E40" s="747">
        <v>275</v>
      </c>
      <c r="F40" s="747">
        <v>136</v>
      </c>
      <c r="G40" s="747">
        <v>76</v>
      </c>
      <c r="H40" s="747">
        <v>43</v>
      </c>
      <c r="I40" s="747">
        <v>21</v>
      </c>
      <c r="J40" s="747">
        <v>14</v>
      </c>
      <c r="K40" s="747">
        <v>3</v>
      </c>
      <c r="L40" s="747">
        <v>4</v>
      </c>
      <c r="M40" s="747">
        <v>3</v>
      </c>
    </row>
    <row r="41" spans="1:13" x14ac:dyDescent="0.2">
      <c r="A41" s="746" t="s">
        <v>42</v>
      </c>
      <c r="B41" s="744">
        <v>1655</v>
      </c>
      <c r="C41" s="744">
        <v>703</v>
      </c>
      <c r="D41" s="744">
        <v>514</v>
      </c>
      <c r="E41" s="744">
        <v>231</v>
      </c>
      <c r="F41" s="744">
        <v>109</v>
      </c>
      <c r="G41" s="744">
        <v>54</v>
      </c>
      <c r="H41" s="744">
        <v>25</v>
      </c>
      <c r="I41" s="744">
        <v>11</v>
      </c>
      <c r="J41" s="744">
        <v>6</v>
      </c>
      <c r="K41" s="744">
        <v>0</v>
      </c>
      <c r="L41" s="744">
        <v>1</v>
      </c>
      <c r="M41" s="744">
        <v>1</v>
      </c>
    </row>
    <row r="42" spans="1:13" x14ac:dyDescent="0.2">
      <c r="A42" s="746" t="s">
        <v>43</v>
      </c>
      <c r="B42" s="744">
        <v>149</v>
      </c>
      <c r="C42" s="744">
        <v>8</v>
      </c>
      <c r="D42" s="744">
        <v>21</v>
      </c>
      <c r="E42" s="744">
        <v>42</v>
      </c>
      <c r="F42" s="744">
        <v>24</v>
      </c>
      <c r="G42" s="744">
        <v>22</v>
      </c>
      <c r="H42" s="744">
        <v>13</v>
      </c>
      <c r="I42" s="744">
        <v>7</v>
      </c>
      <c r="J42" s="744">
        <v>8</v>
      </c>
      <c r="K42" s="744">
        <v>3</v>
      </c>
      <c r="L42" s="744">
        <v>0</v>
      </c>
      <c r="M42" s="744">
        <v>1</v>
      </c>
    </row>
    <row r="43" spans="1:13" x14ac:dyDescent="0.2">
      <c r="A43" s="746" t="s">
        <v>44</v>
      </c>
      <c r="B43" s="744">
        <v>20</v>
      </c>
      <c r="C43" s="744">
        <v>0</v>
      </c>
      <c r="D43" s="744">
        <v>3</v>
      </c>
      <c r="E43" s="744">
        <v>2</v>
      </c>
      <c r="F43" s="744">
        <v>3</v>
      </c>
      <c r="G43" s="744">
        <v>0</v>
      </c>
      <c r="H43" s="744">
        <v>5</v>
      </c>
      <c r="I43" s="744">
        <v>3</v>
      </c>
      <c r="J43" s="744">
        <v>0</v>
      </c>
      <c r="K43" s="744">
        <v>0</v>
      </c>
      <c r="L43" s="744">
        <v>3</v>
      </c>
      <c r="M43" s="744">
        <v>1</v>
      </c>
    </row>
    <row r="44" spans="1:13" s="324" customFormat="1" x14ac:dyDescent="0.2">
      <c r="A44" s="750" t="s">
        <v>140</v>
      </c>
      <c r="B44" s="747">
        <v>13176</v>
      </c>
      <c r="C44" s="747">
        <v>3826</v>
      </c>
      <c r="D44" s="747">
        <v>4100</v>
      </c>
      <c r="E44" s="747">
        <v>2442</v>
      </c>
      <c r="F44" s="747">
        <v>1234</v>
      </c>
      <c r="G44" s="747">
        <v>607</v>
      </c>
      <c r="H44" s="747">
        <v>390</v>
      </c>
      <c r="I44" s="747">
        <v>264</v>
      </c>
      <c r="J44" s="747">
        <v>160</v>
      </c>
      <c r="K44" s="747">
        <v>73</v>
      </c>
      <c r="L44" s="747">
        <v>41</v>
      </c>
      <c r="M44" s="747">
        <v>39</v>
      </c>
    </row>
    <row r="45" spans="1:13" x14ac:dyDescent="0.2">
      <c r="A45" s="746" t="s">
        <v>42</v>
      </c>
      <c r="B45" s="744">
        <v>11594</v>
      </c>
      <c r="C45" s="744">
        <v>3794</v>
      </c>
      <c r="D45" s="744">
        <v>3947</v>
      </c>
      <c r="E45" s="744">
        <v>2140</v>
      </c>
      <c r="F45" s="744">
        <v>889</v>
      </c>
      <c r="G45" s="744">
        <v>352</v>
      </c>
      <c r="H45" s="744">
        <v>209</v>
      </c>
      <c r="I45" s="744">
        <v>118</v>
      </c>
      <c r="J45" s="744">
        <v>70</v>
      </c>
      <c r="K45" s="744">
        <v>37</v>
      </c>
      <c r="L45" s="744">
        <v>20</v>
      </c>
      <c r="M45" s="744">
        <v>18</v>
      </c>
    </row>
    <row r="46" spans="1:13" x14ac:dyDescent="0.2">
      <c r="A46" s="746" t="s">
        <v>43</v>
      </c>
      <c r="B46" s="744">
        <v>1486</v>
      </c>
      <c r="C46" s="744">
        <v>30</v>
      </c>
      <c r="D46" s="744">
        <v>145</v>
      </c>
      <c r="E46" s="744">
        <v>297</v>
      </c>
      <c r="F46" s="744">
        <v>328</v>
      </c>
      <c r="G46" s="744">
        <v>246</v>
      </c>
      <c r="H46" s="744">
        <v>162</v>
      </c>
      <c r="I46" s="744">
        <v>133</v>
      </c>
      <c r="J46" s="744">
        <v>81</v>
      </c>
      <c r="K46" s="744">
        <v>33</v>
      </c>
      <c r="L46" s="744">
        <v>16</v>
      </c>
      <c r="M46" s="744">
        <v>15</v>
      </c>
    </row>
    <row r="47" spans="1:13" x14ac:dyDescent="0.2">
      <c r="A47" s="746" t="s">
        <v>44</v>
      </c>
      <c r="B47" s="744">
        <v>93</v>
      </c>
      <c r="C47" s="744">
        <v>2</v>
      </c>
      <c r="D47" s="744">
        <v>6</v>
      </c>
      <c r="E47" s="744">
        <v>5</v>
      </c>
      <c r="F47" s="744">
        <v>17</v>
      </c>
      <c r="G47" s="744">
        <v>9</v>
      </c>
      <c r="H47" s="744">
        <v>19</v>
      </c>
      <c r="I47" s="744">
        <v>12</v>
      </c>
      <c r="J47" s="744">
        <v>9</v>
      </c>
      <c r="K47" s="744">
        <v>3</v>
      </c>
      <c r="L47" s="744">
        <v>5</v>
      </c>
      <c r="M47" s="744">
        <v>6</v>
      </c>
    </row>
    <row r="48" spans="1:13" x14ac:dyDescent="0.2">
      <c r="A48" s="746" t="s">
        <v>527</v>
      </c>
      <c r="B48" s="744">
        <v>2</v>
      </c>
      <c r="C48" s="744">
        <v>0</v>
      </c>
      <c r="D48" s="744">
        <v>2</v>
      </c>
      <c r="E48" s="744">
        <v>0</v>
      </c>
      <c r="F48" s="744">
        <v>0</v>
      </c>
      <c r="G48" s="744">
        <v>0</v>
      </c>
      <c r="H48" s="744">
        <v>0</v>
      </c>
      <c r="I48" s="744">
        <v>0</v>
      </c>
      <c r="J48" s="744">
        <v>0</v>
      </c>
      <c r="K48" s="744">
        <v>0</v>
      </c>
      <c r="L48" s="744">
        <v>0</v>
      </c>
      <c r="M48" s="744">
        <v>0</v>
      </c>
    </row>
    <row r="49" spans="1:13" x14ac:dyDescent="0.2">
      <c r="A49" s="746" t="s">
        <v>489</v>
      </c>
      <c r="B49" s="744">
        <v>1</v>
      </c>
      <c r="C49" s="744">
        <v>0</v>
      </c>
      <c r="D49" s="744">
        <v>0</v>
      </c>
      <c r="E49" s="744">
        <v>0</v>
      </c>
      <c r="F49" s="744">
        <v>0</v>
      </c>
      <c r="G49" s="744">
        <v>0</v>
      </c>
      <c r="H49" s="744">
        <v>0</v>
      </c>
      <c r="I49" s="744">
        <v>1</v>
      </c>
      <c r="J49" s="744">
        <v>0</v>
      </c>
      <c r="K49" s="744">
        <v>0</v>
      </c>
      <c r="L49" s="744">
        <v>0</v>
      </c>
      <c r="M49" s="744">
        <v>0</v>
      </c>
    </row>
    <row r="50" spans="1:13" s="324" customFormat="1" x14ac:dyDescent="0.2">
      <c r="A50" s="750" t="s">
        <v>139</v>
      </c>
      <c r="B50" s="747">
        <v>2513</v>
      </c>
      <c r="C50" s="747">
        <v>1180</v>
      </c>
      <c r="D50" s="747">
        <v>683</v>
      </c>
      <c r="E50" s="747">
        <v>311</v>
      </c>
      <c r="F50" s="747">
        <v>153</v>
      </c>
      <c r="G50" s="747">
        <v>86</v>
      </c>
      <c r="H50" s="747">
        <v>41</v>
      </c>
      <c r="I50" s="747">
        <v>29</v>
      </c>
      <c r="J50" s="747">
        <v>8</v>
      </c>
      <c r="K50" s="747">
        <v>8</v>
      </c>
      <c r="L50" s="747">
        <v>8</v>
      </c>
      <c r="M50" s="747">
        <v>6</v>
      </c>
    </row>
    <row r="51" spans="1:13" x14ac:dyDescent="0.2">
      <c r="A51" s="746" t="s">
        <v>42</v>
      </c>
      <c r="B51" s="744">
        <v>2259</v>
      </c>
      <c r="C51" s="744">
        <v>1160</v>
      </c>
      <c r="D51" s="744">
        <v>647</v>
      </c>
      <c r="E51" s="744">
        <v>259</v>
      </c>
      <c r="F51" s="744">
        <v>107</v>
      </c>
      <c r="G51" s="744">
        <v>47</v>
      </c>
      <c r="H51" s="744">
        <v>16</v>
      </c>
      <c r="I51" s="744">
        <v>10</v>
      </c>
      <c r="J51" s="744">
        <v>3</v>
      </c>
      <c r="K51" s="744">
        <v>3</v>
      </c>
      <c r="L51" s="744">
        <v>4</v>
      </c>
      <c r="M51" s="744">
        <v>3</v>
      </c>
    </row>
    <row r="52" spans="1:13" x14ac:dyDescent="0.2">
      <c r="A52" s="746" t="s">
        <v>43</v>
      </c>
      <c r="B52" s="744">
        <v>236</v>
      </c>
      <c r="C52" s="744">
        <v>19</v>
      </c>
      <c r="D52" s="744">
        <v>32</v>
      </c>
      <c r="E52" s="744">
        <v>50</v>
      </c>
      <c r="F52" s="744">
        <v>44</v>
      </c>
      <c r="G52" s="744">
        <v>36</v>
      </c>
      <c r="H52" s="744">
        <v>24</v>
      </c>
      <c r="I52" s="744">
        <v>17</v>
      </c>
      <c r="J52" s="744">
        <v>5</v>
      </c>
      <c r="K52" s="744">
        <v>5</v>
      </c>
      <c r="L52" s="744">
        <v>1</v>
      </c>
      <c r="M52" s="744">
        <v>3</v>
      </c>
    </row>
    <row r="53" spans="1:13" x14ac:dyDescent="0.2">
      <c r="A53" s="746" t="s">
        <v>44</v>
      </c>
      <c r="B53" s="744">
        <v>17</v>
      </c>
      <c r="C53" s="744">
        <v>1</v>
      </c>
      <c r="D53" s="744">
        <v>3</v>
      </c>
      <c r="E53" s="744">
        <v>2</v>
      </c>
      <c r="F53" s="744">
        <v>2</v>
      </c>
      <c r="G53" s="744">
        <v>3</v>
      </c>
      <c r="H53" s="744">
        <v>1</v>
      </c>
      <c r="I53" s="744">
        <v>2</v>
      </c>
      <c r="J53" s="744">
        <v>0</v>
      </c>
      <c r="K53" s="744">
        <v>0</v>
      </c>
      <c r="L53" s="744">
        <v>3</v>
      </c>
      <c r="M53" s="744">
        <v>0</v>
      </c>
    </row>
    <row r="54" spans="1:13" x14ac:dyDescent="0.2">
      <c r="A54" s="746" t="s">
        <v>489</v>
      </c>
      <c r="B54" s="744">
        <v>1</v>
      </c>
      <c r="C54" s="744">
        <v>0</v>
      </c>
      <c r="D54" s="744">
        <v>1</v>
      </c>
      <c r="E54" s="744">
        <v>0</v>
      </c>
      <c r="F54" s="744">
        <v>0</v>
      </c>
      <c r="G54" s="744">
        <v>0</v>
      </c>
      <c r="H54" s="744">
        <v>0</v>
      </c>
      <c r="I54" s="744">
        <v>0</v>
      </c>
      <c r="J54" s="744">
        <v>0</v>
      </c>
      <c r="K54" s="744">
        <v>0</v>
      </c>
      <c r="L54" s="744">
        <v>0</v>
      </c>
      <c r="M54" s="744">
        <v>0</v>
      </c>
    </row>
    <row r="55" spans="1:13" s="324" customFormat="1" x14ac:dyDescent="0.2">
      <c r="A55" s="750" t="s">
        <v>163</v>
      </c>
      <c r="B55" s="747">
        <v>1647</v>
      </c>
      <c r="C55" s="747">
        <v>585</v>
      </c>
      <c r="D55" s="747">
        <v>394</v>
      </c>
      <c r="E55" s="747">
        <v>249</v>
      </c>
      <c r="F55" s="747">
        <v>144</v>
      </c>
      <c r="G55" s="747">
        <v>85</v>
      </c>
      <c r="H55" s="747">
        <v>81</v>
      </c>
      <c r="I55" s="747">
        <v>48</v>
      </c>
      <c r="J55" s="747">
        <v>29</v>
      </c>
      <c r="K55" s="747">
        <v>11</v>
      </c>
      <c r="L55" s="747">
        <v>10</v>
      </c>
      <c r="M55" s="747">
        <v>11</v>
      </c>
    </row>
    <row r="56" spans="1:13" x14ac:dyDescent="0.2">
      <c r="A56" s="746" t="s">
        <v>42</v>
      </c>
      <c r="B56" s="744">
        <v>1494</v>
      </c>
      <c r="C56" s="744">
        <v>583</v>
      </c>
      <c r="D56" s="744">
        <v>378</v>
      </c>
      <c r="E56" s="744">
        <v>223</v>
      </c>
      <c r="F56" s="744">
        <v>118</v>
      </c>
      <c r="G56" s="744">
        <v>68</v>
      </c>
      <c r="H56" s="744">
        <v>51</v>
      </c>
      <c r="I56" s="744">
        <v>28</v>
      </c>
      <c r="J56" s="744">
        <v>21</v>
      </c>
      <c r="K56" s="744">
        <v>7</v>
      </c>
      <c r="L56" s="744">
        <v>8</v>
      </c>
      <c r="M56" s="744">
        <v>9</v>
      </c>
    </row>
    <row r="57" spans="1:13" x14ac:dyDescent="0.2">
      <c r="A57" s="746" t="s">
        <v>43</v>
      </c>
      <c r="B57" s="744">
        <v>138</v>
      </c>
      <c r="C57" s="744">
        <v>2</v>
      </c>
      <c r="D57" s="744">
        <v>15</v>
      </c>
      <c r="E57" s="744">
        <v>26</v>
      </c>
      <c r="F57" s="744">
        <v>24</v>
      </c>
      <c r="G57" s="744">
        <v>16</v>
      </c>
      <c r="H57" s="744">
        <v>26</v>
      </c>
      <c r="I57" s="744">
        <v>18</v>
      </c>
      <c r="J57" s="744">
        <v>7</v>
      </c>
      <c r="K57" s="744">
        <v>1</v>
      </c>
      <c r="L57" s="744">
        <v>2</v>
      </c>
      <c r="M57" s="744">
        <v>1</v>
      </c>
    </row>
    <row r="58" spans="1:13" x14ac:dyDescent="0.2">
      <c r="A58" s="746" t="s">
        <v>44</v>
      </c>
      <c r="B58" s="744">
        <v>14</v>
      </c>
      <c r="C58" s="744">
        <v>0</v>
      </c>
      <c r="D58" s="744">
        <v>0</v>
      </c>
      <c r="E58" s="744">
        <v>0</v>
      </c>
      <c r="F58" s="744">
        <v>2</v>
      </c>
      <c r="G58" s="744">
        <v>1</v>
      </c>
      <c r="H58" s="744">
        <v>4</v>
      </c>
      <c r="I58" s="744">
        <v>2</v>
      </c>
      <c r="J58" s="744">
        <v>1</v>
      </c>
      <c r="K58" s="744">
        <v>3</v>
      </c>
      <c r="L58" s="744">
        <v>0</v>
      </c>
      <c r="M58" s="744">
        <v>1</v>
      </c>
    </row>
    <row r="59" spans="1:13" x14ac:dyDescent="0.2">
      <c r="A59" s="746" t="s">
        <v>489</v>
      </c>
      <c r="B59" s="744">
        <v>1</v>
      </c>
      <c r="C59" s="744">
        <v>0</v>
      </c>
      <c r="D59" s="744">
        <v>1</v>
      </c>
      <c r="E59" s="744">
        <v>0</v>
      </c>
      <c r="F59" s="744">
        <v>0</v>
      </c>
      <c r="G59" s="744">
        <v>0</v>
      </c>
      <c r="H59" s="744">
        <v>0</v>
      </c>
      <c r="I59" s="744">
        <v>0</v>
      </c>
      <c r="J59" s="744">
        <v>0</v>
      </c>
      <c r="K59" s="744">
        <v>0</v>
      </c>
      <c r="L59" s="744">
        <v>0</v>
      </c>
      <c r="M59" s="744">
        <v>0</v>
      </c>
    </row>
    <row r="60" spans="1:13" s="324" customFormat="1" x14ac:dyDescent="0.2">
      <c r="A60" s="745" t="s">
        <v>282</v>
      </c>
      <c r="B60" s="747">
        <f>+B61+B65+B70+B76+B82+B88</f>
        <v>26751</v>
      </c>
      <c r="C60" s="747">
        <f t="shared" ref="C60:M60" si="1">+C61+C65+C70+C76+C82+C88</f>
        <v>8983</v>
      </c>
      <c r="D60" s="747">
        <f t="shared" si="1"/>
        <v>6407</v>
      </c>
      <c r="E60" s="747">
        <f t="shared" si="1"/>
        <v>3694</v>
      </c>
      <c r="F60" s="747">
        <f t="shared" si="1"/>
        <v>2512</v>
      </c>
      <c r="G60" s="747">
        <f t="shared" si="1"/>
        <v>1668</v>
      </c>
      <c r="H60" s="747">
        <f t="shared" si="1"/>
        <v>1205</v>
      </c>
      <c r="I60" s="747">
        <f t="shared" si="1"/>
        <v>846</v>
      </c>
      <c r="J60" s="747">
        <f t="shared" si="1"/>
        <v>562</v>
      </c>
      <c r="K60" s="747">
        <f t="shared" si="1"/>
        <v>399</v>
      </c>
      <c r="L60" s="747">
        <f t="shared" si="1"/>
        <v>222</v>
      </c>
      <c r="M60" s="747">
        <f t="shared" si="1"/>
        <v>253</v>
      </c>
    </row>
    <row r="61" spans="1:13" s="324" customFormat="1" x14ac:dyDescent="0.2">
      <c r="A61" s="750" t="s">
        <v>161</v>
      </c>
      <c r="B61" s="747">
        <v>2422</v>
      </c>
      <c r="C61" s="747">
        <v>793</v>
      </c>
      <c r="D61" s="747">
        <v>578</v>
      </c>
      <c r="E61" s="747">
        <v>355</v>
      </c>
      <c r="F61" s="747">
        <v>238</v>
      </c>
      <c r="G61" s="747">
        <v>187</v>
      </c>
      <c r="H61" s="747">
        <v>98</v>
      </c>
      <c r="I61" s="747">
        <v>68</v>
      </c>
      <c r="J61" s="747">
        <v>43</v>
      </c>
      <c r="K61" s="747">
        <v>37</v>
      </c>
      <c r="L61" s="747">
        <v>11</v>
      </c>
      <c r="M61" s="747">
        <v>14</v>
      </c>
    </row>
    <row r="62" spans="1:13" x14ac:dyDescent="0.2">
      <c r="A62" s="746" t="s">
        <v>42</v>
      </c>
      <c r="B62" s="744">
        <v>2149</v>
      </c>
      <c r="C62" s="744">
        <v>785</v>
      </c>
      <c r="D62" s="744">
        <v>550</v>
      </c>
      <c r="E62" s="744">
        <v>303</v>
      </c>
      <c r="F62" s="744">
        <v>189</v>
      </c>
      <c r="G62" s="744">
        <v>141</v>
      </c>
      <c r="H62" s="744">
        <v>68</v>
      </c>
      <c r="I62" s="744">
        <v>41</v>
      </c>
      <c r="J62" s="744">
        <v>27</v>
      </c>
      <c r="K62" s="744">
        <v>24</v>
      </c>
      <c r="L62" s="744">
        <v>10</v>
      </c>
      <c r="M62" s="744">
        <v>11</v>
      </c>
    </row>
    <row r="63" spans="1:13" x14ac:dyDescent="0.2">
      <c r="A63" s="746" t="s">
        <v>43</v>
      </c>
      <c r="B63" s="744">
        <v>250</v>
      </c>
      <c r="C63" s="744">
        <v>7</v>
      </c>
      <c r="D63" s="744">
        <v>28</v>
      </c>
      <c r="E63" s="744">
        <v>49</v>
      </c>
      <c r="F63" s="744">
        <v>46</v>
      </c>
      <c r="G63" s="744">
        <v>42</v>
      </c>
      <c r="H63" s="744">
        <v>28</v>
      </c>
      <c r="I63" s="744">
        <v>24</v>
      </c>
      <c r="J63" s="744">
        <v>13</v>
      </c>
      <c r="K63" s="744">
        <v>11</v>
      </c>
      <c r="L63" s="744">
        <v>1</v>
      </c>
      <c r="M63" s="744">
        <v>1</v>
      </c>
    </row>
    <row r="64" spans="1:13" x14ac:dyDescent="0.2">
      <c r="A64" s="746" t="s">
        <v>44</v>
      </c>
      <c r="B64" s="744">
        <v>23</v>
      </c>
      <c r="C64" s="744">
        <v>1</v>
      </c>
      <c r="D64" s="744">
        <v>0</v>
      </c>
      <c r="E64" s="744">
        <v>3</v>
      </c>
      <c r="F64" s="744">
        <v>3</v>
      </c>
      <c r="G64" s="744">
        <v>4</v>
      </c>
      <c r="H64" s="744">
        <v>2</v>
      </c>
      <c r="I64" s="744">
        <v>3</v>
      </c>
      <c r="J64" s="744">
        <v>3</v>
      </c>
      <c r="K64" s="744">
        <v>2</v>
      </c>
      <c r="L64" s="744">
        <v>0</v>
      </c>
      <c r="M64" s="744">
        <v>2</v>
      </c>
    </row>
    <row r="65" spans="1:13" s="324" customFormat="1" x14ac:dyDescent="0.2">
      <c r="A65" s="750" t="s">
        <v>137</v>
      </c>
      <c r="B65" s="747">
        <v>1209</v>
      </c>
      <c r="C65" s="747">
        <v>339</v>
      </c>
      <c r="D65" s="747">
        <v>259</v>
      </c>
      <c r="E65" s="747">
        <v>197</v>
      </c>
      <c r="F65" s="747">
        <v>126</v>
      </c>
      <c r="G65" s="747">
        <v>85</v>
      </c>
      <c r="H65" s="747">
        <v>69</v>
      </c>
      <c r="I65" s="747">
        <v>44</v>
      </c>
      <c r="J65" s="747">
        <v>28</v>
      </c>
      <c r="K65" s="747">
        <v>21</v>
      </c>
      <c r="L65" s="747">
        <v>24</v>
      </c>
      <c r="M65" s="747">
        <v>17</v>
      </c>
    </row>
    <row r="66" spans="1:13" x14ac:dyDescent="0.2">
      <c r="A66" s="746" t="s">
        <v>42</v>
      </c>
      <c r="B66" s="744">
        <v>1112</v>
      </c>
      <c r="C66" s="744">
        <v>338</v>
      </c>
      <c r="D66" s="744">
        <v>249</v>
      </c>
      <c r="E66" s="744">
        <v>182</v>
      </c>
      <c r="F66" s="744">
        <v>108</v>
      </c>
      <c r="G66" s="744">
        <v>73</v>
      </c>
      <c r="H66" s="744">
        <v>52</v>
      </c>
      <c r="I66" s="744">
        <v>41</v>
      </c>
      <c r="J66" s="744">
        <v>22</v>
      </c>
      <c r="K66" s="744">
        <v>17</v>
      </c>
      <c r="L66" s="744">
        <v>15</v>
      </c>
      <c r="M66" s="744">
        <v>15</v>
      </c>
    </row>
    <row r="67" spans="1:13" x14ac:dyDescent="0.2">
      <c r="A67" s="746" t="s">
        <v>43</v>
      </c>
      <c r="B67" s="744">
        <v>85</v>
      </c>
      <c r="C67" s="744">
        <v>1</v>
      </c>
      <c r="D67" s="744">
        <v>9</v>
      </c>
      <c r="E67" s="744">
        <v>15</v>
      </c>
      <c r="F67" s="744">
        <v>16</v>
      </c>
      <c r="G67" s="744">
        <v>11</v>
      </c>
      <c r="H67" s="744">
        <v>15</v>
      </c>
      <c r="I67" s="744">
        <v>3</v>
      </c>
      <c r="J67" s="744">
        <v>5</v>
      </c>
      <c r="K67" s="744">
        <v>4</v>
      </c>
      <c r="L67" s="744">
        <v>5</v>
      </c>
      <c r="M67" s="744">
        <v>1</v>
      </c>
    </row>
    <row r="68" spans="1:13" x14ac:dyDescent="0.2">
      <c r="A68" s="746" t="s">
        <v>44</v>
      </c>
      <c r="B68" s="744">
        <v>11</v>
      </c>
      <c r="C68" s="744">
        <v>0</v>
      </c>
      <c r="D68" s="744">
        <v>0</v>
      </c>
      <c r="E68" s="744">
        <v>0</v>
      </c>
      <c r="F68" s="744">
        <v>2</v>
      </c>
      <c r="G68" s="744">
        <v>1</v>
      </c>
      <c r="H68" s="744">
        <v>2</v>
      </c>
      <c r="I68" s="744">
        <v>0</v>
      </c>
      <c r="J68" s="744">
        <v>1</v>
      </c>
      <c r="K68" s="744">
        <v>0</v>
      </c>
      <c r="L68" s="744">
        <v>4</v>
      </c>
      <c r="M68" s="744">
        <v>1</v>
      </c>
    </row>
    <row r="69" spans="1:13" x14ac:dyDescent="0.2">
      <c r="A69" s="746" t="s">
        <v>527</v>
      </c>
      <c r="B69" s="744">
        <v>1</v>
      </c>
      <c r="C69" s="744">
        <v>0</v>
      </c>
      <c r="D69" s="744">
        <v>1</v>
      </c>
      <c r="E69" s="744">
        <v>0</v>
      </c>
      <c r="F69" s="744">
        <v>0</v>
      </c>
      <c r="G69" s="744">
        <v>0</v>
      </c>
      <c r="H69" s="744">
        <v>0</v>
      </c>
      <c r="I69" s="744">
        <v>0</v>
      </c>
      <c r="J69" s="744">
        <v>0</v>
      </c>
      <c r="K69" s="744">
        <v>0</v>
      </c>
      <c r="L69" s="744">
        <v>0</v>
      </c>
      <c r="M69" s="744">
        <v>0</v>
      </c>
    </row>
    <row r="70" spans="1:13" s="324" customFormat="1" x14ac:dyDescent="0.2">
      <c r="A70" s="750" t="s">
        <v>136</v>
      </c>
      <c r="B70" s="747">
        <v>15829</v>
      </c>
      <c r="C70" s="747">
        <v>5017</v>
      </c>
      <c r="D70" s="747">
        <v>3910</v>
      </c>
      <c r="E70" s="747">
        <v>2236</v>
      </c>
      <c r="F70" s="747">
        <v>1526</v>
      </c>
      <c r="G70" s="747">
        <v>1015</v>
      </c>
      <c r="H70" s="747">
        <v>760</v>
      </c>
      <c r="I70" s="747">
        <v>517</v>
      </c>
      <c r="J70" s="747">
        <v>347</v>
      </c>
      <c r="K70" s="747">
        <v>227</v>
      </c>
      <c r="L70" s="747">
        <v>128</v>
      </c>
      <c r="M70" s="747">
        <v>146</v>
      </c>
    </row>
    <row r="71" spans="1:13" x14ac:dyDescent="0.2">
      <c r="A71" s="746" t="s">
        <v>42</v>
      </c>
      <c r="B71" s="744">
        <v>14294</v>
      </c>
      <c r="C71" s="744">
        <v>4983</v>
      </c>
      <c r="D71" s="744">
        <v>3745</v>
      </c>
      <c r="E71" s="744">
        <v>1986</v>
      </c>
      <c r="F71" s="744">
        <v>1223</v>
      </c>
      <c r="G71" s="744">
        <v>772</v>
      </c>
      <c r="H71" s="744">
        <v>550</v>
      </c>
      <c r="I71" s="744">
        <v>356</v>
      </c>
      <c r="J71" s="744">
        <v>277</v>
      </c>
      <c r="K71" s="744">
        <v>178</v>
      </c>
      <c r="L71" s="744">
        <v>104</v>
      </c>
      <c r="M71" s="744">
        <v>120</v>
      </c>
    </row>
    <row r="72" spans="1:13" x14ac:dyDescent="0.2">
      <c r="A72" s="746" t="s">
        <v>43</v>
      </c>
      <c r="B72" s="744">
        <v>1373</v>
      </c>
      <c r="C72" s="744">
        <v>30</v>
      </c>
      <c r="D72" s="744">
        <v>148</v>
      </c>
      <c r="E72" s="744">
        <v>230</v>
      </c>
      <c r="F72" s="744">
        <v>285</v>
      </c>
      <c r="G72" s="744">
        <v>223</v>
      </c>
      <c r="H72" s="744">
        <v>189</v>
      </c>
      <c r="I72" s="744">
        <v>139</v>
      </c>
      <c r="J72" s="744">
        <v>60</v>
      </c>
      <c r="K72" s="744">
        <v>37</v>
      </c>
      <c r="L72" s="744">
        <v>16</v>
      </c>
      <c r="M72" s="744">
        <v>16</v>
      </c>
    </row>
    <row r="73" spans="1:13" x14ac:dyDescent="0.2">
      <c r="A73" s="746" t="s">
        <v>44</v>
      </c>
      <c r="B73" s="744">
        <v>135</v>
      </c>
      <c r="C73" s="744">
        <v>1</v>
      </c>
      <c r="D73" s="744">
        <v>7</v>
      </c>
      <c r="E73" s="744">
        <v>14</v>
      </c>
      <c r="F73" s="744">
        <v>15</v>
      </c>
      <c r="G73" s="744">
        <v>18</v>
      </c>
      <c r="H73" s="744">
        <v>20</v>
      </c>
      <c r="I73" s="744">
        <v>22</v>
      </c>
      <c r="J73" s="744">
        <v>8</v>
      </c>
      <c r="K73" s="744">
        <v>12</v>
      </c>
      <c r="L73" s="744">
        <v>8</v>
      </c>
      <c r="M73" s="744">
        <v>10</v>
      </c>
    </row>
    <row r="74" spans="1:13" x14ac:dyDescent="0.2">
      <c r="A74" s="746" t="s">
        <v>527</v>
      </c>
      <c r="B74" s="744">
        <v>26</v>
      </c>
      <c r="C74" s="744">
        <v>3</v>
      </c>
      <c r="D74" s="744">
        <v>10</v>
      </c>
      <c r="E74" s="744">
        <v>6</v>
      </c>
      <c r="F74" s="744">
        <v>2</v>
      </c>
      <c r="G74" s="744">
        <v>2</v>
      </c>
      <c r="H74" s="744">
        <v>1</v>
      </c>
      <c r="I74" s="744">
        <v>0</v>
      </c>
      <c r="J74" s="744">
        <v>2</v>
      </c>
      <c r="K74" s="744">
        <v>0</v>
      </c>
      <c r="L74" s="744">
        <v>0</v>
      </c>
      <c r="M74" s="744">
        <v>0</v>
      </c>
    </row>
    <row r="75" spans="1:13" x14ac:dyDescent="0.2">
      <c r="A75" s="746" t="s">
        <v>489</v>
      </c>
      <c r="B75" s="744">
        <v>1</v>
      </c>
      <c r="C75" s="744">
        <v>0</v>
      </c>
      <c r="D75" s="744">
        <v>0</v>
      </c>
      <c r="E75" s="744">
        <v>0</v>
      </c>
      <c r="F75" s="744">
        <v>1</v>
      </c>
      <c r="G75" s="744">
        <v>0</v>
      </c>
      <c r="H75" s="744">
        <v>0</v>
      </c>
      <c r="I75" s="744">
        <v>0</v>
      </c>
      <c r="J75" s="744">
        <v>0</v>
      </c>
      <c r="K75" s="744">
        <v>0</v>
      </c>
      <c r="L75" s="744">
        <v>0</v>
      </c>
      <c r="M75" s="744">
        <v>0</v>
      </c>
    </row>
    <row r="76" spans="1:13" s="324" customFormat="1" x14ac:dyDescent="0.2">
      <c r="A76" s="750" t="s">
        <v>160</v>
      </c>
      <c r="B76" s="747">
        <v>2351</v>
      </c>
      <c r="C76" s="747">
        <v>800</v>
      </c>
      <c r="D76" s="747">
        <v>497</v>
      </c>
      <c r="E76" s="747">
        <v>295</v>
      </c>
      <c r="F76" s="747">
        <v>226</v>
      </c>
      <c r="G76" s="747">
        <v>165</v>
      </c>
      <c r="H76" s="747">
        <v>122</v>
      </c>
      <c r="I76" s="747">
        <v>94</v>
      </c>
      <c r="J76" s="747">
        <v>48</v>
      </c>
      <c r="K76" s="747">
        <v>50</v>
      </c>
      <c r="L76" s="747">
        <v>26</v>
      </c>
      <c r="M76" s="747">
        <v>28</v>
      </c>
    </row>
    <row r="77" spans="1:13" x14ac:dyDescent="0.2">
      <c r="A77" s="746" t="s">
        <v>42</v>
      </c>
      <c r="B77" s="744">
        <v>2204</v>
      </c>
      <c r="C77" s="744">
        <v>798</v>
      </c>
      <c r="D77" s="744">
        <v>481</v>
      </c>
      <c r="E77" s="744">
        <v>273</v>
      </c>
      <c r="F77" s="744">
        <v>190</v>
      </c>
      <c r="G77" s="744">
        <v>141</v>
      </c>
      <c r="H77" s="744">
        <v>96</v>
      </c>
      <c r="I77" s="744">
        <v>85</v>
      </c>
      <c r="J77" s="744">
        <v>45</v>
      </c>
      <c r="K77" s="744">
        <v>44</v>
      </c>
      <c r="L77" s="744">
        <v>24</v>
      </c>
      <c r="M77" s="744">
        <v>27</v>
      </c>
    </row>
    <row r="78" spans="1:13" x14ac:dyDescent="0.2">
      <c r="A78" s="746" t="s">
        <v>43</v>
      </c>
      <c r="B78" s="744">
        <v>135</v>
      </c>
      <c r="C78" s="744">
        <v>2</v>
      </c>
      <c r="D78" s="744">
        <v>14</v>
      </c>
      <c r="E78" s="744">
        <v>21</v>
      </c>
      <c r="F78" s="744">
        <v>34</v>
      </c>
      <c r="G78" s="744">
        <v>23</v>
      </c>
      <c r="H78" s="744">
        <v>24</v>
      </c>
      <c r="I78" s="744">
        <v>8</v>
      </c>
      <c r="J78" s="744">
        <v>3</v>
      </c>
      <c r="K78" s="744">
        <v>3</v>
      </c>
      <c r="L78" s="744">
        <v>2</v>
      </c>
      <c r="M78" s="744">
        <v>1</v>
      </c>
    </row>
    <row r="79" spans="1:13" x14ac:dyDescent="0.2">
      <c r="A79" s="746" t="s">
        <v>44</v>
      </c>
      <c r="B79" s="744">
        <v>8</v>
      </c>
      <c r="C79" s="744">
        <v>0</v>
      </c>
      <c r="D79" s="744">
        <v>0</v>
      </c>
      <c r="E79" s="744">
        <v>1</v>
      </c>
      <c r="F79" s="744">
        <v>2</v>
      </c>
      <c r="G79" s="744">
        <v>1</v>
      </c>
      <c r="H79" s="744">
        <v>0</v>
      </c>
      <c r="I79" s="744">
        <v>1</v>
      </c>
      <c r="J79" s="744">
        <v>0</v>
      </c>
      <c r="K79" s="744">
        <v>3</v>
      </c>
      <c r="L79" s="744">
        <v>0</v>
      </c>
      <c r="M79" s="744">
        <v>0</v>
      </c>
    </row>
    <row r="80" spans="1:13" x14ac:dyDescent="0.2">
      <c r="A80" s="746" t="s">
        <v>527</v>
      </c>
      <c r="B80" s="744">
        <v>2</v>
      </c>
      <c r="C80" s="744">
        <v>0</v>
      </c>
      <c r="D80" s="744">
        <v>1</v>
      </c>
      <c r="E80" s="744">
        <v>0</v>
      </c>
      <c r="F80" s="744">
        <v>0</v>
      </c>
      <c r="G80" s="744">
        <v>0</v>
      </c>
      <c r="H80" s="744">
        <v>1</v>
      </c>
      <c r="I80" s="744">
        <v>0</v>
      </c>
      <c r="J80" s="744">
        <v>0</v>
      </c>
      <c r="K80" s="744">
        <v>0</v>
      </c>
      <c r="L80" s="744">
        <v>0</v>
      </c>
      <c r="M80" s="744">
        <v>0</v>
      </c>
    </row>
    <row r="81" spans="1:13" x14ac:dyDescent="0.2">
      <c r="A81" s="746" t="s">
        <v>489</v>
      </c>
      <c r="B81" s="744">
        <v>2</v>
      </c>
      <c r="C81" s="744">
        <v>0</v>
      </c>
      <c r="D81" s="744">
        <v>1</v>
      </c>
      <c r="E81" s="744">
        <v>0</v>
      </c>
      <c r="F81" s="744">
        <v>0</v>
      </c>
      <c r="G81" s="744">
        <v>0</v>
      </c>
      <c r="H81" s="744">
        <v>1</v>
      </c>
      <c r="I81" s="744">
        <v>0</v>
      </c>
      <c r="J81" s="744">
        <v>0</v>
      </c>
      <c r="K81" s="744">
        <v>0</v>
      </c>
      <c r="L81" s="744">
        <v>0</v>
      </c>
      <c r="M81" s="744">
        <v>0</v>
      </c>
    </row>
    <row r="82" spans="1:13" s="324" customFormat="1" x14ac:dyDescent="0.2">
      <c r="A82" s="750" t="s">
        <v>135</v>
      </c>
      <c r="B82" s="747">
        <v>3907</v>
      </c>
      <c r="C82" s="747">
        <v>1456</v>
      </c>
      <c r="D82" s="747">
        <v>960</v>
      </c>
      <c r="E82" s="747">
        <v>519</v>
      </c>
      <c r="F82" s="747">
        <v>328</v>
      </c>
      <c r="G82" s="747">
        <v>191</v>
      </c>
      <c r="H82" s="747">
        <v>138</v>
      </c>
      <c r="I82" s="747">
        <v>111</v>
      </c>
      <c r="J82" s="747">
        <v>85</v>
      </c>
      <c r="K82" s="747">
        <v>52</v>
      </c>
      <c r="L82" s="747">
        <v>27</v>
      </c>
      <c r="M82" s="747">
        <v>40</v>
      </c>
    </row>
    <row r="83" spans="1:13" x14ac:dyDescent="0.2">
      <c r="A83" s="746" t="s">
        <v>42</v>
      </c>
      <c r="B83" s="744">
        <v>3595</v>
      </c>
      <c r="C83" s="744">
        <v>1446</v>
      </c>
      <c r="D83" s="744">
        <v>930</v>
      </c>
      <c r="E83" s="744">
        <v>472</v>
      </c>
      <c r="F83" s="744">
        <v>252</v>
      </c>
      <c r="G83" s="744">
        <v>149</v>
      </c>
      <c r="H83" s="744">
        <v>93</v>
      </c>
      <c r="I83" s="744">
        <v>82</v>
      </c>
      <c r="J83" s="744">
        <v>67</v>
      </c>
      <c r="K83" s="744">
        <v>46</v>
      </c>
      <c r="L83" s="744">
        <v>23</v>
      </c>
      <c r="M83" s="744">
        <v>35</v>
      </c>
    </row>
    <row r="84" spans="1:13" x14ac:dyDescent="0.2">
      <c r="A84" s="746" t="s">
        <v>43</v>
      </c>
      <c r="B84" s="744">
        <v>280</v>
      </c>
      <c r="C84" s="744">
        <v>10</v>
      </c>
      <c r="D84" s="744">
        <v>26</v>
      </c>
      <c r="E84" s="744">
        <v>42</v>
      </c>
      <c r="F84" s="744">
        <v>71</v>
      </c>
      <c r="G84" s="744">
        <v>39</v>
      </c>
      <c r="H84" s="744">
        <v>40</v>
      </c>
      <c r="I84" s="744">
        <v>25</v>
      </c>
      <c r="J84" s="744">
        <v>17</v>
      </c>
      <c r="K84" s="744">
        <v>5</v>
      </c>
      <c r="L84" s="744">
        <v>3</v>
      </c>
      <c r="M84" s="744">
        <v>2</v>
      </c>
    </row>
    <row r="85" spans="1:13" x14ac:dyDescent="0.2">
      <c r="A85" s="746" t="s">
        <v>44</v>
      </c>
      <c r="B85" s="744">
        <v>30</v>
      </c>
      <c r="C85" s="744">
        <v>0</v>
      </c>
      <c r="D85" s="744">
        <v>3</v>
      </c>
      <c r="E85" s="744">
        <v>5</v>
      </c>
      <c r="F85" s="744">
        <v>5</v>
      </c>
      <c r="G85" s="744">
        <v>3</v>
      </c>
      <c r="H85" s="744">
        <v>5</v>
      </c>
      <c r="I85" s="744">
        <v>3</v>
      </c>
      <c r="J85" s="744">
        <v>1</v>
      </c>
      <c r="K85" s="744">
        <v>1</v>
      </c>
      <c r="L85" s="744">
        <v>1</v>
      </c>
      <c r="M85" s="744">
        <v>3</v>
      </c>
    </row>
    <row r="86" spans="1:13" x14ac:dyDescent="0.2">
      <c r="A86" s="746" t="s">
        <v>527</v>
      </c>
      <c r="B86" s="744">
        <v>1</v>
      </c>
      <c r="C86" s="744">
        <v>0</v>
      </c>
      <c r="D86" s="744">
        <v>1</v>
      </c>
      <c r="E86" s="744">
        <v>0</v>
      </c>
      <c r="F86" s="744">
        <v>0</v>
      </c>
      <c r="G86" s="744">
        <v>0</v>
      </c>
      <c r="H86" s="744">
        <v>0</v>
      </c>
      <c r="I86" s="744">
        <v>0</v>
      </c>
      <c r="J86" s="744">
        <v>0</v>
      </c>
      <c r="K86" s="744">
        <v>0</v>
      </c>
      <c r="L86" s="744">
        <v>0</v>
      </c>
      <c r="M86" s="744">
        <v>0</v>
      </c>
    </row>
    <row r="87" spans="1:13" x14ac:dyDescent="0.2">
      <c r="A87" s="746" t="s">
        <v>489</v>
      </c>
      <c r="B87" s="744">
        <v>1</v>
      </c>
      <c r="C87" s="744">
        <v>0</v>
      </c>
      <c r="D87" s="744">
        <v>0</v>
      </c>
      <c r="E87" s="744">
        <v>0</v>
      </c>
      <c r="F87" s="744">
        <v>0</v>
      </c>
      <c r="G87" s="744">
        <v>0</v>
      </c>
      <c r="H87" s="744">
        <v>0</v>
      </c>
      <c r="I87" s="744">
        <v>1</v>
      </c>
      <c r="J87" s="744">
        <v>0</v>
      </c>
      <c r="K87" s="744">
        <v>0</v>
      </c>
      <c r="L87" s="744">
        <v>0</v>
      </c>
      <c r="M87" s="744">
        <v>0</v>
      </c>
    </row>
    <row r="88" spans="1:13" s="324" customFormat="1" x14ac:dyDescent="0.2">
      <c r="A88" s="750" t="s">
        <v>66</v>
      </c>
      <c r="B88" s="747">
        <v>1033</v>
      </c>
      <c r="C88" s="747">
        <v>578</v>
      </c>
      <c r="D88" s="747">
        <v>203</v>
      </c>
      <c r="E88" s="747">
        <v>92</v>
      </c>
      <c r="F88" s="747">
        <v>68</v>
      </c>
      <c r="G88" s="747">
        <v>25</v>
      </c>
      <c r="H88" s="747">
        <v>18</v>
      </c>
      <c r="I88" s="747">
        <v>12</v>
      </c>
      <c r="J88" s="747">
        <v>11</v>
      </c>
      <c r="K88" s="747">
        <v>12</v>
      </c>
      <c r="L88" s="747">
        <v>6</v>
      </c>
      <c r="M88" s="747">
        <v>8</v>
      </c>
    </row>
    <row r="89" spans="1:13" x14ac:dyDescent="0.2">
      <c r="A89" s="746" t="s">
        <v>42</v>
      </c>
      <c r="B89" s="744">
        <v>960</v>
      </c>
      <c r="C89" s="744">
        <v>573</v>
      </c>
      <c r="D89" s="744">
        <v>195</v>
      </c>
      <c r="E89" s="744">
        <v>83</v>
      </c>
      <c r="F89" s="744">
        <v>55</v>
      </c>
      <c r="G89" s="744">
        <v>16</v>
      </c>
      <c r="H89" s="744">
        <v>11</v>
      </c>
      <c r="I89" s="744">
        <v>6</v>
      </c>
      <c r="J89" s="744">
        <v>6</v>
      </c>
      <c r="K89" s="744">
        <v>4</v>
      </c>
      <c r="L89" s="744">
        <v>5</v>
      </c>
      <c r="M89" s="744">
        <v>6</v>
      </c>
    </row>
    <row r="90" spans="1:13" x14ac:dyDescent="0.2">
      <c r="A90" s="746" t="s">
        <v>43</v>
      </c>
      <c r="B90" s="744">
        <v>68</v>
      </c>
      <c r="C90" s="744">
        <v>4</v>
      </c>
      <c r="D90" s="744">
        <v>8</v>
      </c>
      <c r="E90" s="744">
        <v>9</v>
      </c>
      <c r="F90" s="744">
        <v>12</v>
      </c>
      <c r="G90" s="744">
        <v>8</v>
      </c>
      <c r="H90" s="744">
        <v>7</v>
      </c>
      <c r="I90" s="744">
        <v>6</v>
      </c>
      <c r="J90" s="744">
        <v>4</v>
      </c>
      <c r="K90" s="744">
        <v>7</v>
      </c>
      <c r="L90" s="744">
        <v>1</v>
      </c>
      <c r="M90" s="744">
        <v>2</v>
      </c>
    </row>
    <row r="91" spans="1:13" x14ac:dyDescent="0.2">
      <c r="A91" s="746" t="s">
        <v>44</v>
      </c>
      <c r="B91" s="744">
        <v>5</v>
      </c>
      <c r="C91" s="744">
        <v>1</v>
      </c>
      <c r="D91" s="744">
        <v>0</v>
      </c>
      <c r="E91" s="744">
        <v>0</v>
      </c>
      <c r="F91" s="744">
        <v>1</v>
      </c>
      <c r="G91" s="744">
        <v>1</v>
      </c>
      <c r="H91" s="744">
        <v>0</v>
      </c>
      <c r="I91" s="744">
        <v>0</v>
      </c>
      <c r="J91" s="744">
        <v>1</v>
      </c>
      <c r="K91" s="744">
        <v>1</v>
      </c>
      <c r="L91" s="744">
        <v>0</v>
      </c>
      <c r="M91" s="744">
        <v>0</v>
      </c>
    </row>
    <row r="92" spans="1:13" s="324" customFormat="1" x14ac:dyDescent="0.2">
      <c r="A92" s="745" t="s">
        <v>18</v>
      </c>
      <c r="B92" s="747">
        <f>+B93+B97+B100+B104+B108+B112</f>
        <v>2629</v>
      </c>
      <c r="C92" s="747">
        <f t="shared" ref="C92:M92" si="2">+C93+C97+C100+C104+C108+C112</f>
        <v>1026</v>
      </c>
      <c r="D92" s="747">
        <f t="shared" si="2"/>
        <v>662</v>
      </c>
      <c r="E92" s="747">
        <f t="shared" si="2"/>
        <v>405</v>
      </c>
      <c r="F92" s="747">
        <f t="shared" si="2"/>
        <v>215</v>
      </c>
      <c r="G92" s="747">
        <f t="shared" si="2"/>
        <v>138</v>
      </c>
      <c r="H92" s="747">
        <f t="shared" si="2"/>
        <v>79</v>
      </c>
      <c r="I92" s="747">
        <f t="shared" si="2"/>
        <v>41</v>
      </c>
      <c r="J92" s="747">
        <f t="shared" si="2"/>
        <v>25</v>
      </c>
      <c r="K92" s="747">
        <f t="shared" si="2"/>
        <v>18</v>
      </c>
      <c r="L92" s="747">
        <f t="shared" si="2"/>
        <v>11</v>
      </c>
      <c r="M92" s="747">
        <f t="shared" si="2"/>
        <v>9</v>
      </c>
    </row>
    <row r="93" spans="1:13" s="324" customFormat="1" x14ac:dyDescent="0.2">
      <c r="A93" s="750" t="s">
        <v>159</v>
      </c>
      <c r="B93" s="747">
        <v>461</v>
      </c>
      <c r="C93" s="747">
        <v>161</v>
      </c>
      <c r="D93" s="747">
        <v>126</v>
      </c>
      <c r="E93" s="747">
        <v>74</v>
      </c>
      <c r="F93" s="747">
        <v>43</v>
      </c>
      <c r="G93" s="747">
        <v>27</v>
      </c>
      <c r="H93" s="747">
        <v>12</v>
      </c>
      <c r="I93" s="747">
        <v>6</v>
      </c>
      <c r="J93" s="747">
        <v>5</v>
      </c>
      <c r="K93" s="747">
        <v>5</v>
      </c>
      <c r="L93" s="747">
        <v>1</v>
      </c>
      <c r="M93" s="747">
        <v>1</v>
      </c>
    </row>
    <row r="94" spans="1:13" x14ac:dyDescent="0.2">
      <c r="A94" s="746" t="s">
        <v>42</v>
      </c>
      <c r="B94" s="744">
        <v>408</v>
      </c>
      <c r="C94" s="744">
        <v>160</v>
      </c>
      <c r="D94" s="744">
        <v>118</v>
      </c>
      <c r="E94" s="744">
        <v>60</v>
      </c>
      <c r="F94" s="744">
        <v>35</v>
      </c>
      <c r="G94" s="744">
        <v>17</v>
      </c>
      <c r="H94" s="744">
        <v>8</v>
      </c>
      <c r="I94" s="744">
        <v>3</v>
      </c>
      <c r="J94" s="744">
        <v>2</v>
      </c>
      <c r="K94" s="744">
        <v>4</v>
      </c>
      <c r="L94" s="744">
        <v>1</v>
      </c>
      <c r="M94" s="744">
        <v>0</v>
      </c>
    </row>
    <row r="95" spans="1:13" x14ac:dyDescent="0.2">
      <c r="A95" s="746" t="s">
        <v>43</v>
      </c>
      <c r="B95" s="744">
        <v>52</v>
      </c>
      <c r="C95" s="744">
        <v>1</v>
      </c>
      <c r="D95" s="744">
        <v>8</v>
      </c>
      <c r="E95" s="744">
        <v>14</v>
      </c>
      <c r="F95" s="744">
        <v>7</v>
      </c>
      <c r="G95" s="744">
        <v>10</v>
      </c>
      <c r="H95" s="744">
        <v>4</v>
      </c>
      <c r="I95" s="744">
        <v>3</v>
      </c>
      <c r="J95" s="744">
        <v>3</v>
      </c>
      <c r="K95" s="744">
        <v>1</v>
      </c>
      <c r="L95" s="744">
        <v>0</v>
      </c>
      <c r="M95" s="744">
        <v>1</v>
      </c>
    </row>
    <row r="96" spans="1:13" x14ac:dyDescent="0.2">
      <c r="A96" s="746" t="s">
        <v>44</v>
      </c>
      <c r="B96" s="744">
        <v>1</v>
      </c>
      <c r="C96" s="744">
        <v>0</v>
      </c>
      <c r="D96" s="744">
        <v>0</v>
      </c>
      <c r="E96" s="744">
        <v>0</v>
      </c>
      <c r="F96" s="744">
        <v>1</v>
      </c>
      <c r="G96" s="744">
        <v>0</v>
      </c>
      <c r="H96" s="744">
        <v>0</v>
      </c>
      <c r="I96" s="744">
        <v>0</v>
      </c>
      <c r="J96" s="744">
        <v>0</v>
      </c>
      <c r="K96" s="744">
        <v>0</v>
      </c>
      <c r="L96" s="744">
        <v>0</v>
      </c>
      <c r="M96" s="744">
        <v>0</v>
      </c>
    </row>
    <row r="97" spans="1:13" s="324" customFormat="1" x14ac:dyDescent="0.2">
      <c r="A97" s="750" t="s">
        <v>132</v>
      </c>
      <c r="B97" s="747">
        <v>381</v>
      </c>
      <c r="C97" s="747">
        <v>159</v>
      </c>
      <c r="D97" s="747">
        <v>97</v>
      </c>
      <c r="E97" s="747">
        <v>66</v>
      </c>
      <c r="F97" s="747">
        <v>27</v>
      </c>
      <c r="G97" s="747">
        <v>10</v>
      </c>
      <c r="H97" s="747">
        <v>12</v>
      </c>
      <c r="I97" s="747">
        <v>4</v>
      </c>
      <c r="J97" s="747">
        <v>5</v>
      </c>
      <c r="K97" s="747">
        <v>1</v>
      </c>
      <c r="L97" s="747">
        <v>0</v>
      </c>
      <c r="M97" s="747">
        <v>0</v>
      </c>
    </row>
    <row r="98" spans="1:13" x14ac:dyDescent="0.2">
      <c r="A98" s="746" t="s">
        <v>42</v>
      </c>
      <c r="B98" s="744">
        <v>353</v>
      </c>
      <c r="C98" s="744">
        <v>157</v>
      </c>
      <c r="D98" s="744">
        <v>94</v>
      </c>
      <c r="E98" s="744">
        <v>60</v>
      </c>
      <c r="F98" s="744">
        <v>23</v>
      </c>
      <c r="G98" s="744">
        <v>7</v>
      </c>
      <c r="H98" s="744">
        <v>7</v>
      </c>
      <c r="I98" s="744">
        <v>2</v>
      </c>
      <c r="J98" s="744">
        <v>3</v>
      </c>
      <c r="K98" s="744">
        <v>0</v>
      </c>
      <c r="L98" s="744">
        <v>0</v>
      </c>
      <c r="M98" s="744">
        <v>0</v>
      </c>
    </row>
    <row r="99" spans="1:13" x14ac:dyDescent="0.2">
      <c r="A99" s="746" t="s">
        <v>43</v>
      </c>
      <c r="B99" s="744">
        <v>28</v>
      </c>
      <c r="C99" s="744">
        <v>2</v>
      </c>
      <c r="D99" s="744">
        <v>3</v>
      </c>
      <c r="E99" s="744">
        <v>6</v>
      </c>
      <c r="F99" s="744">
        <v>4</v>
      </c>
      <c r="G99" s="744">
        <v>3</v>
      </c>
      <c r="H99" s="744">
        <v>5</v>
      </c>
      <c r="I99" s="744">
        <v>2</v>
      </c>
      <c r="J99" s="744">
        <v>2</v>
      </c>
      <c r="K99" s="744">
        <v>1</v>
      </c>
      <c r="L99" s="744">
        <v>0</v>
      </c>
      <c r="M99" s="744">
        <v>0</v>
      </c>
    </row>
    <row r="100" spans="1:13" s="324" customFormat="1" x14ac:dyDescent="0.2">
      <c r="A100" s="750" t="s">
        <v>131</v>
      </c>
      <c r="B100" s="747">
        <v>308</v>
      </c>
      <c r="C100" s="747">
        <v>96</v>
      </c>
      <c r="D100" s="747">
        <v>91</v>
      </c>
      <c r="E100" s="747">
        <v>39</v>
      </c>
      <c r="F100" s="747">
        <v>30</v>
      </c>
      <c r="G100" s="747">
        <v>20</v>
      </c>
      <c r="H100" s="747">
        <v>16</v>
      </c>
      <c r="I100" s="747">
        <v>5</v>
      </c>
      <c r="J100" s="747">
        <v>6</v>
      </c>
      <c r="K100" s="747">
        <v>2</v>
      </c>
      <c r="L100" s="747">
        <v>1</v>
      </c>
      <c r="M100" s="747">
        <v>2</v>
      </c>
    </row>
    <row r="101" spans="1:13" x14ac:dyDescent="0.2">
      <c r="A101" s="746" t="s">
        <v>42</v>
      </c>
      <c r="B101" s="744">
        <v>259</v>
      </c>
      <c r="C101" s="744">
        <v>94</v>
      </c>
      <c r="D101" s="744">
        <v>86</v>
      </c>
      <c r="E101" s="744">
        <v>35</v>
      </c>
      <c r="F101" s="744">
        <v>20</v>
      </c>
      <c r="G101" s="744">
        <v>9</v>
      </c>
      <c r="H101" s="744">
        <v>6</v>
      </c>
      <c r="I101" s="744">
        <v>2</v>
      </c>
      <c r="J101" s="744">
        <v>5</v>
      </c>
      <c r="K101" s="744">
        <v>0</v>
      </c>
      <c r="L101" s="744">
        <v>0</v>
      </c>
      <c r="M101" s="744">
        <v>2</v>
      </c>
    </row>
    <row r="102" spans="1:13" x14ac:dyDescent="0.2">
      <c r="A102" s="746" t="s">
        <v>43</v>
      </c>
      <c r="B102" s="744">
        <v>45</v>
      </c>
      <c r="C102" s="744">
        <v>2</v>
      </c>
      <c r="D102" s="744">
        <v>5</v>
      </c>
      <c r="E102" s="744">
        <v>3</v>
      </c>
      <c r="F102" s="744">
        <v>9</v>
      </c>
      <c r="G102" s="744">
        <v>11</v>
      </c>
      <c r="H102" s="744">
        <v>9</v>
      </c>
      <c r="I102" s="744">
        <v>3</v>
      </c>
      <c r="J102" s="744">
        <v>1</v>
      </c>
      <c r="K102" s="744">
        <v>1</v>
      </c>
      <c r="L102" s="744">
        <v>1</v>
      </c>
      <c r="M102" s="744">
        <v>0</v>
      </c>
    </row>
    <row r="103" spans="1:13" x14ac:dyDescent="0.2">
      <c r="A103" s="746" t="s">
        <v>44</v>
      </c>
      <c r="B103" s="744">
        <v>4</v>
      </c>
      <c r="C103" s="744">
        <v>0</v>
      </c>
      <c r="D103" s="744">
        <v>0</v>
      </c>
      <c r="E103" s="744">
        <v>1</v>
      </c>
      <c r="F103" s="744">
        <v>1</v>
      </c>
      <c r="G103" s="744">
        <v>0</v>
      </c>
      <c r="H103" s="744">
        <v>1</v>
      </c>
      <c r="I103" s="744">
        <v>0</v>
      </c>
      <c r="J103" s="744">
        <v>0</v>
      </c>
      <c r="K103" s="744">
        <v>1</v>
      </c>
      <c r="L103" s="744">
        <v>0</v>
      </c>
      <c r="M103" s="744">
        <v>0</v>
      </c>
    </row>
    <row r="104" spans="1:13" s="324" customFormat="1" x14ac:dyDescent="0.2">
      <c r="A104" s="750" t="s">
        <v>158</v>
      </c>
      <c r="B104" s="747">
        <v>335</v>
      </c>
      <c r="C104" s="747">
        <v>109</v>
      </c>
      <c r="D104" s="747">
        <v>99</v>
      </c>
      <c r="E104" s="747">
        <v>66</v>
      </c>
      <c r="F104" s="747">
        <v>26</v>
      </c>
      <c r="G104" s="747">
        <v>19</v>
      </c>
      <c r="H104" s="747">
        <v>5</v>
      </c>
      <c r="I104" s="747">
        <v>6</v>
      </c>
      <c r="J104" s="747">
        <v>1</v>
      </c>
      <c r="K104" s="747">
        <v>0</v>
      </c>
      <c r="L104" s="747">
        <v>2</v>
      </c>
      <c r="M104" s="747">
        <v>2</v>
      </c>
    </row>
    <row r="105" spans="1:13" x14ac:dyDescent="0.2">
      <c r="A105" s="746" t="s">
        <v>42</v>
      </c>
      <c r="B105" s="744">
        <v>315</v>
      </c>
      <c r="C105" s="744">
        <v>106</v>
      </c>
      <c r="D105" s="744">
        <v>97</v>
      </c>
      <c r="E105" s="744">
        <v>61</v>
      </c>
      <c r="F105" s="744">
        <v>23</v>
      </c>
      <c r="G105" s="744">
        <v>17</v>
      </c>
      <c r="H105" s="744">
        <v>4</v>
      </c>
      <c r="I105" s="744">
        <v>5</v>
      </c>
      <c r="J105" s="744">
        <v>0</v>
      </c>
      <c r="K105" s="744">
        <v>0</v>
      </c>
      <c r="L105" s="744">
        <v>2</v>
      </c>
      <c r="M105" s="744">
        <v>0</v>
      </c>
    </row>
    <row r="106" spans="1:13" x14ac:dyDescent="0.2">
      <c r="A106" s="746" t="s">
        <v>43</v>
      </c>
      <c r="B106" s="744">
        <v>17</v>
      </c>
      <c r="C106" s="744">
        <v>2</v>
      </c>
      <c r="D106" s="744">
        <v>2</v>
      </c>
      <c r="E106" s="744">
        <v>5</v>
      </c>
      <c r="F106" s="744">
        <v>3</v>
      </c>
      <c r="G106" s="744">
        <v>2</v>
      </c>
      <c r="H106" s="744">
        <v>1</v>
      </c>
      <c r="I106" s="744">
        <v>1</v>
      </c>
      <c r="J106" s="744">
        <v>1</v>
      </c>
      <c r="K106" s="744">
        <v>0</v>
      </c>
      <c r="L106" s="744">
        <v>0</v>
      </c>
      <c r="M106" s="744">
        <v>0</v>
      </c>
    </row>
    <row r="107" spans="1:13" x14ac:dyDescent="0.2">
      <c r="A107" s="746" t="s">
        <v>44</v>
      </c>
      <c r="B107" s="744">
        <v>3</v>
      </c>
      <c r="C107" s="744">
        <v>1</v>
      </c>
      <c r="D107" s="744">
        <v>0</v>
      </c>
      <c r="E107" s="744">
        <v>0</v>
      </c>
      <c r="F107" s="744">
        <v>0</v>
      </c>
      <c r="G107" s="744">
        <v>0</v>
      </c>
      <c r="H107" s="744">
        <v>0</v>
      </c>
      <c r="I107" s="744">
        <v>0</v>
      </c>
      <c r="J107" s="744">
        <v>0</v>
      </c>
      <c r="K107" s="744">
        <v>0</v>
      </c>
      <c r="L107" s="744">
        <v>0</v>
      </c>
      <c r="M107" s="744">
        <v>2</v>
      </c>
    </row>
    <row r="108" spans="1:13" s="324" customFormat="1" x14ac:dyDescent="0.2">
      <c r="A108" s="750" t="s">
        <v>129</v>
      </c>
      <c r="B108" s="747">
        <v>603</v>
      </c>
      <c r="C108" s="747">
        <v>257</v>
      </c>
      <c r="D108" s="747">
        <v>126</v>
      </c>
      <c r="E108" s="747">
        <v>78</v>
      </c>
      <c r="F108" s="747">
        <v>55</v>
      </c>
      <c r="G108" s="747">
        <v>34</v>
      </c>
      <c r="H108" s="747">
        <v>23</v>
      </c>
      <c r="I108" s="747">
        <v>9</v>
      </c>
      <c r="J108" s="747">
        <v>5</v>
      </c>
      <c r="K108" s="747">
        <v>7</v>
      </c>
      <c r="L108" s="747">
        <v>5</v>
      </c>
      <c r="M108" s="747">
        <v>4</v>
      </c>
    </row>
    <row r="109" spans="1:13" x14ac:dyDescent="0.2">
      <c r="A109" s="746" t="s">
        <v>42</v>
      </c>
      <c r="B109" s="744">
        <v>562</v>
      </c>
      <c r="C109" s="744">
        <v>256</v>
      </c>
      <c r="D109" s="744">
        <v>124</v>
      </c>
      <c r="E109" s="744">
        <v>71</v>
      </c>
      <c r="F109" s="744">
        <v>48</v>
      </c>
      <c r="G109" s="744">
        <v>24</v>
      </c>
      <c r="H109" s="744">
        <v>16</v>
      </c>
      <c r="I109" s="744">
        <v>8</v>
      </c>
      <c r="J109" s="744">
        <v>3</v>
      </c>
      <c r="K109" s="744">
        <v>5</v>
      </c>
      <c r="L109" s="744">
        <v>3</v>
      </c>
      <c r="M109" s="744">
        <v>4</v>
      </c>
    </row>
    <row r="110" spans="1:13" x14ac:dyDescent="0.2">
      <c r="A110" s="746" t="s">
        <v>43</v>
      </c>
      <c r="B110" s="744">
        <v>34</v>
      </c>
      <c r="C110" s="744">
        <v>1</v>
      </c>
      <c r="D110" s="744">
        <v>2</v>
      </c>
      <c r="E110" s="744">
        <v>7</v>
      </c>
      <c r="F110" s="744">
        <v>5</v>
      </c>
      <c r="G110" s="744">
        <v>8</v>
      </c>
      <c r="H110" s="744">
        <v>7</v>
      </c>
      <c r="I110" s="744">
        <v>0</v>
      </c>
      <c r="J110" s="744">
        <v>2</v>
      </c>
      <c r="K110" s="744">
        <v>1</v>
      </c>
      <c r="L110" s="744">
        <v>1</v>
      </c>
      <c r="M110" s="744">
        <v>0</v>
      </c>
    </row>
    <row r="111" spans="1:13" x14ac:dyDescent="0.2">
      <c r="A111" s="746" t="s">
        <v>44</v>
      </c>
      <c r="B111" s="744">
        <v>7</v>
      </c>
      <c r="C111" s="744">
        <v>0</v>
      </c>
      <c r="D111" s="744">
        <v>0</v>
      </c>
      <c r="E111" s="744">
        <v>0</v>
      </c>
      <c r="F111" s="744">
        <v>2</v>
      </c>
      <c r="G111" s="744">
        <v>2</v>
      </c>
      <c r="H111" s="744">
        <v>0</v>
      </c>
      <c r="I111" s="744">
        <v>1</v>
      </c>
      <c r="J111" s="744">
        <v>0</v>
      </c>
      <c r="K111" s="744">
        <v>1</v>
      </c>
      <c r="L111" s="744">
        <v>1</v>
      </c>
      <c r="M111" s="744">
        <v>0</v>
      </c>
    </row>
    <row r="112" spans="1:13" s="324" customFormat="1" x14ac:dyDescent="0.2">
      <c r="A112" s="750" t="s">
        <v>128</v>
      </c>
      <c r="B112" s="747">
        <v>541</v>
      </c>
      <c r="C112" s="747">
        <v>244</v>
      </c>
      <c r="D112" s="747">
        <v>123</v>
      </c>
      <c r="E112" s="747">
        <v>82</v>
      </c>
      <c r="F112" s="747">
        <v>34</v>
      </c>
      <c r="G112" s="747">
        <v>28</v>
      </c>
      <c r="H112" s="747">
        <v>11</v>
      </c>
      <c r="I112" s="747">
        <v>11</v>
      </c>
      <c r="J112" s="747">
        <v>3</v>
      </c>
      <c r="K112" s="747">
        <v>3</v>
      </c>
      <c r="L112" s="747">
        <v>2</v>
      </c>
      <c r="M112" s="747">
        <v>0</v>
      </c>
    </row>
    <row r="113" spans="1:13" x14ac:dyDescent="0.2">
      <c r="A113" s="746" t="s">
        <v>42</v>
      </c>
      <c r="B113" s="744">
        <v>510</v>
      </c>
      <c r="C113" s="744">
        <v>242</v>
      </c>
      <c r="D113" s="744">
        <v>117</v>
      </c>
      <c r="E113" s="744">
        <v>78</v>
      </c>
      <c r="F113" s="744">
        <v>28</v>
      </c>
      <c r="G113" s="744">
        <v>22</v>
      </c>
      <c r="H113" s="744">
        <v>7</v>
      </c>
      <c r="I113" s="744">
        <v>9</v>
      </c>
      <c r="J113" s="744">
        <v>3</v>
      </c>
      <c r="K113" s="744">
        <v>2</v>
      </c>
      <c r="L113" s="744">
        <v>2</v>
      </c>
      <c r="M113" s="744">
        <v>0</v>
      </c>
    </row>
    <row r="114" spans="1:13" x14ac:dyDescent="0.2">
      <c r="A114" s="746" t="s">
        <v>43</v>
      </c>
      <c r="B114" s="744">
        <v>27</v>
      </c>
      <c r="C114" s="744">
        <v>2</v>
      </c>
      <c r="D114" s="744">
        <v>5</v>
      </c>
      <c r="E114" s="744">
        <v>3</v>
      </c>
      <c r="F114" s="744">
        <v>5</v>
      </c>
      <c r="G114" s="744">
        <v>6</v>
      </c>
      <c r="H114" s="744">
        <v>4</v>
      </c>
      <c r="I114" s="744">
        <v>2</v>
      </c>
      <c r="J114" s="744">
        <v>0</v>
      </c>
      <c r="K114" s="744">
        <v>0</v>
      </c>
      <c r="L114" s="744">
        <v>0</v>
      </c>
      <c r="M114" s="744">
        <v>0</v>
      </c>
    </row>
    <row r="115" spans="1:13" x14ac:dyDescent="0.2">
      <c r="A115" s="746" t="s">
        <v>44</v>
      </c>
      <c r="B115" s="744">
        <v>4</v>
      </c>
      <c r="C115" s="744">
        <v>0</v>
      </c>
      <c r="D115" s="744">
        <v>1</v>
      </c>
      <c r="E115" s="744">
        <v>1</v>
      </c>
      <c r="F115" s="744">
        <v>1</v>
      </c>
      <c r="G115" s="744">
        <v>0</v>
      </c>
      <c r="H115" s="744">
        <v>0</v>
      </c>
      <c r="I115" s="744">
        <v>0</v>
      </c>
      <c r="J115" s="744">
        <v>0</v>
      </c>
      <c r="K115" s="744">
        <v>1</v>
      </c>
      <c r="L115" s="744">
        <v>0</v>
      </c>
      <c r="M115" s="744">
        <v>0</v>
      </c>
    </row>
    <row r="116" spans="1:13" s="324" customFormat="1" x14ac:dyDescent="0.2">
      <c r="A116" s="745" t="s">
        <v>25</v>
      </c>
      <c r="B116" s="747">
        <f>+B117</f>
        <v>226</v>
      </c>
      <c r="C116" s="747">
        <f t="shared" ref="C116:M116" si="3">+C117</f>
        <v>75</v>
      </c>
      <c r="D116" s="747">
        <f t="shared" si="3"/>
        <v>53</v>
      </c>
      <c r="E116" s="747">
        <f t="shared" si="3"/>
        <v>35</v>
      </c>
      <c r="F116" s="747">
        <f t="shared" si="3"/>
        <v>23</v>
      </c>
      <c r="G116" s="747">
        <f t="shared" si="3"/>
        <v>17</v>
      </c>
      <c r="H116" s="747">
        <f t="shared" si="3"/>
        <v>9</v>
      </c>
      <c r="I116" s="747">
        <f t="shared" si="3"/>
        <v>8</v>
      </c>
      <c r="J116" s="747">
        <f t="shared" si="3"/>
        <v>3</v>
      </c>
      <c r="K116" s="747">
        <f t="shared" si="3"/>
        <v>1</v>
      </c>
      <c r="L116" s="747">
        <f t="shared" si="3"/>
        <v>1</v>
      </c>
      <c r="M116" s="747">
        <f t="shared" si="3"/>
        <v>1</v>
      </c>
    </row>
    <row r="117" spans="1:13" s="324" customFormat="1" x14ac:dyDescent="0.2">
      <c r="A117" s="750" t="s">
        <v>126</v>
      </c>
      <c r="B117" s="747">
        <v>226</v>
      </c>
      <c r="C117" s="747">
        <v>75</v>
      </c>
      <c r="D117" s="747">
        <v>53</v>
      </c>
      <c r="E117" s="747">
        <v>35</v>
      </c>
      <c r="F117" s="747">
        <v>23</v>
      </c>
      <c r="G117" s="747">
        <v>17</v>
      </c>
      <c r="H117" s="747">
        <v>9</v>
      </c>
      <c r="I117" s="747">
        <v>8</v>
      </c>
      <c r="J117" s="747">
        <v>3</v>
      </c>
      <c r="K117" s="747">
        <v>1</v>
      </c>
      <c r="L117" s="747">
        <v>1</v>
      </c>
      <c r="M117" s="747">
        <v>1</v>
      </c>
    </row>
    <row r="118" spans="1:13" x14ac:dyDescent="0.2">
      <c r="A118" s="746" t="s">
        <v>42</v>
      </c>
      <c r="B118" s="744">
        <v>175</v>
      </c>
      <c r="C118" s="744">
        <v>74</v>
      </c>
      <c r="D118" s="744">
        <v>46</v>
      </c>
      <c r="E118" s="744">
        <v>23</v>
      </c>
      <c r="F118" s="744">
        <v>17</v>
      </c>
      <c r="G118" s="744">
        <v>7</v>
      </c>
      <c r="H118" s="744">
        <v>2</v>
      </c>
      <c r="I118" s="744">
        <v>3</v>
      </c>
      <c r="J118" s="744">
        <v>2</v>
      </c>
      <c r="K118" s="744">
        <v>0</v>
      </c>
      <c r="L118" s="744">
        <v>1</v>
      </c>
      <c r="M118" s="744">
        <v>0</v>
      </c>
    </row>
    <row r="119" spans="1:13" x14ac:dyDescent="0.2">
      <c r="A119" s="746" t="s">
        <v>43</v>
      </c>
      <c r="B119" s="744">
        <v>48</v>
      </c>
      <c r="C119" s="744">
        <v>1</v>
      </c>
      <c r="D119" s="744">
        <v>6</v>
      </c>
      <c r="E119" s="744">
        <v>11</v>
      </c>
      <c r="F119" s="744">
        <v>6</v>
      </c>
      <c r="G119" s="744">
        <v>10</v>
      </c>
      <c r="H119" s="744">
        <v>7</v>
      </c>
      <c r="I119" s="744">
        <v>4</v>
      </c>
      <c r="J119" s="744">
        <v>1</v>
      </c>
      <c r="K119" s="744">
        <v>1</v>
      </c>
      <c r="L119" s="744">
        <v>0</v>
      </c>
      <c r="M119" s="744">
        <v>1</v>
      </c>
    </row>
    <row r="120" spans="1:13" x14ac:dyDescent="0.2">
      <c r="A120" s="746" t="s">
        <v>527</v>
      </c>
      <c r="B120" s="744">
        <v>3</v>
      </c>
      <c r="C120" s="744">
        <v>0</v>
      </c>
      <c r="D120" s="744">
        <v>1</v>
      </c>
      <c r="E120" s="744">
        <v>1</v>
      </c>
      <c r="F120" s="744">
        <v>0</v>
      </c>
      <c r="G120" s="744">
        <v>0</v>
      </c>
      <c r="H120" s="744">
        <v>0</v>
      </c>
      <c r="I120" s="744">
        <v>1</v>
      </c>
      <c r="J120" s="744">
        <v>0</v>
      </c>
      <c r="K120" s="744">
        <v>0</v>
      </c>
      <c r="L120" s="744">
        <v>0</v>
      </c>
      <c r="M120" s="744">
        <v>0</v>
      </c>
    </row>
    <row r="121" spans="1:13" s="324" customFormat="1" x14ac:dyDescent="0.2">
      <c r="A121" s="745" t="s">
        <v>156</v>
      </c>
      <c r="B121" s="747">
        <v>64</v>
      </c>
      <c r="C121" s="747">
        <v>11</v>
      </c>
      <c r="D121" s="747">
        <v>11</v>
      </c>
      <c r="E121" s="747">
        <v>12</v>
      </c>
      <c r="F121" s="747">
        <v>8</v>
      </c>
      <c r="G121" s="747">
        <v>12</v>
      </c>
      <c r="H121" s="747">
        <v>3</v>
      </c>
      <c r="I121" s="747">
        <v>1</v>
      </c>
      <c r="J121" s="747">
        <v>3</v>
      </c>
      <c r="K121" s="747">
        <v>2</v>
      </c>
      <c r="L121" s="747">
        <v>1</v>
      </c>
      <c r="M121" s="747">
        <v>0</v>
      </c>
    </row>
    <row r="122" spans="1:13" x14ac:dyDescent="0.2">
      <c r="A122" s="746" t="s">
        <v>42</v>
      </c>
      <c r="B122" s="744">
        <v>38</v>
      </c>
      <c r="C122" s="744">
        <v>11</v>
      </c>
      <c r="D122" s="744">
        <v>9</v>
      </c>
      <c r="E122" s="744">
        <v>8</v>
      </c>
      <c r="F122" s="744">
        <v>5</v>
      </c>
      <c r="G122" s="744">
        <v>2</v>
      </c>
      <c r="H122" s="744">
        <v>1</v>
      </c>
      <c r="I122" s="744">
        <v>0</v>
      </c>
      <c r="J122" s="744">
        <v>0</v>
      </c>
      <c r="K122" s="744">
        <v>2</v>
      </c>
      <c r="L122" s="744">
        <v>0</v>
      </c>
      <c r="M122" s="744">
        <v>0</v>
      </c>
    </row>
    <row r="123" spans="1:13" x14ac:dyDescent="0.2">
      <c r="A123" s="746" t="s">
        <v>43</v>
      </c>
      <c r="B123" s="744">
        <v>25</v>
      </c>
      <c r="C123" s="744">
        <v>0</v>
      </c>
      <c r="D123" s="744">
        <v>2</v>
      </c>
      <c r="E123" s="744">
        <v>4</v>
      </c>
      <c r="F123" s="744">
        <v>3</v>
      </c>
      <c r="G123" s="744">
        <v>10</v>
      </c>
      <c r="H123" s="744">
        <v>2</v>
      </c>
      <c r="I123" s="744">
        <v>0</v>
      </c>
      <c r="J123" s="744">
        <v>3</v>
      </c>
      <c r="K123" s="744">
        <v>0</v>
      </c>
      <c r="L123" s="744">
        <v>1</v>
      </c>
      <c r="M123" s="744">
        <v>0</v>
      </c>
    </row>
    <row r="124" spans="1:13" x14ac:dyDescent="0.2">
      <c r="A124" s="746" t="s">
        <v>44</v>
      </c>
      <c r="B124" s="744">
        <v>1</v>
      </c>
      <c r="C124" s="744">
        <v>0</v>
      </c>
      <c r="D124" s="744">
        <v>0</v>
      </c>
      <c r="E124" s="744">
        <v>0</v>
      </c>
      <c r="F124" s="744">
        <v>0</v>
      </c>
      <c r="G124" s="744">
        <v>0</v>
      </c>
      <c r="H124" s="744">
        <v>0</v>
      </c>
      <c r="I124" s="744">
        <v>1</v>
      </c>
      <c r="J124" s="744">
        <v>0</v>
      </c>
      <c r="K124" s="744">
        <v>0</v>
      </c>
      <c r="L124" s="744">
        <v>0</v>
      </c>
      <c r="M124" s="744">
        <v>0</v>
      </c>
    </row>
    <row r="126" spans="1:13" x14ac:dyDescent="0.2">
      <c r="A126" s="639" t="s">
        <v>805</v>
      </c>
    </row>
    <row r="127" spans="1:13" x14ac:dyDescent="0.2">
      <c r="A127" s="640" t="s">
        <v>841</v>
      </c>
    </row>
  </sheetData>
  <mergeCells count="4">
    <mergeCell ref="A6:N6"/>
    <mergeCell ref="A8:A9"/>
    <mergeCell ref="B8:B9"/>
    <mergeCell ref="C8:M8"/>
  </mergeCells>
  <hyperlinks>
    <hyperlink ref="O6" location="indice!B57" display="INCIO"/>
  </hyperlinks>
  <printOptions horizontalCentered="1"/>
  <pageMargins left="0.19685039370078741" right="0.19685039370078741" top="1.5354330708661419" bottom="0.74803149606299213" header="0.19685039370078741" footer="0.31496062992125984"/>
  <pageSetup paperSize="9" scale="56" firstPageNumber="79" orientation="landscape" useFirstPageNumber="1" r:id="rId1"/>
  <headerFooter scaleWithDoc="0"/>
  <rowBreaks count="1" manualBreakCount="1">
    <brk id="133" max="14" man="1"/>
  </rowBreaks>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6:N75"/>
  <sheetViews>
    <sheetView zoomScaleNormal="100" workbookViewId="0">
      <selection activeCell="N8" sqref="N8"/>
    </sheetView>
  </sheetViews>
  <sheetFormatPr baseColWidth="10" defaultRowHeight="12.75" x14ac:dyDescent="0.2"/>
  <cols>
    <col min="1" max="1" width="28.85546875" style="1" customWidth="1"/>
    <col min="2" max="2" width="11.42578125" style="248" customWidth="1"/>
    <col min="3" max="7" width="12.7109375" style="248" customWidth="1"/>
    <col min="8" max="8" width="14" style="248" customWidth="1"/>
    <col min="9" max="9" width="14.5703125" style="248" customWidth="1"/>
    <col min="10" max="11" width="11.42578125" style="248"/>
    <col min="12" max="12" width="11.42578125" style="248" customWidth="1"/>
    <col min="13" max="13" width="11.42578125" style="350" customWidth="1"/>
    <col min="14" max="16384" width="11.42578125" style="1"/>
  </cols>
  <sheetData>
    <row r="6" spans="1:14" s="3" customFormat="1" ht="48" customHeight="1" x14ac:dyDescent="0.25">
      <c r="A6" s="998" t="s">
        <v>728</v>
      </c>
      <c r="B6" s="998"/>
      <c r="C6" s="998"/>
      <c r="D6" s="998"/>
      <c r="E6" s="998"/>
      <c r="F6" s="998"/>
      <c r="G6" s="998"/>
      <c r="H6" s="998"/>
      <c r="I6" s="998"/>
      <c r="J6" s="998"/>
      <c r="K6" s="998"/>
      <c r="L6" s="998"/>
      <c r="M6" s="349"/>
    </row>
    <row r="7" spans="1:14" s="3" customFormat="1" ht="15" x14ac:dyDescent="0.25">
      <c r="A7" s="322"/>
      <c r="B7" s="322"/>
      <c r="C7" s="322"/>
      <c r="D7" s="322"/>
      <c r="E7" s="322"/>
      <c r="F7" s="322"/>
      <c r="G7" s="322"/>
      <c r="H7" s="322"/>
      <c r="I7" s="322"/>
      <c r="J7" s="322"/>
      <c r="K7" s="322"/>
      <c r="L7" s="322"/>
      <c r="M7" s="349"/>
    </row>
    <row r="8" spans="1:14" s="348" customFormat="1" ht="30.75" customHeight="1" x14ac:dyDescent="0.25">
      <c r="A8" s="999" t="s">
        <v>522</v>
      </c>
      <c r="B8" s="894" t="s">
        <v>524</v>
      </c>
      <c r="C8" s="894" t="s">
        <v>601</v>
      </c>
      <c r="D8" s="982"/>
      <c r="E8" s="982"/>
      <c r="F8" s="982"/>
      <c r="G8" s="982"/>
      <c r="H8" s="982"/>
      <c r="I8" s="982"/>
      <c r="J8" s="982"/>
      <c r="K8" s="982"/>
      <c r="L8" s="982"/>
      <c r="N8" s="243" t="s">
        <v>194</v>
      </c>
    </row>
    <row r="9" spans="1:14" s="348" customFormat="1" ht="31.5" customHeight="1" x14ac:dyDescent="0.2">
      <c r="A9" s="999"/>
      <c r="B9" s="982"/>
      <c r="C9" s="466" t="s">
        <v>48</v>
      </c>
      <c r="D9" s="466" t="s">
        <v>198</v>
      </c>
      <c r="E9" s="466" t="s">
        <v>105</v>
      </c>
      <c r="F9" s="466" t="s">
        <v>104</v>
      </c>
      <c r="G9" s="466" t="s">
        <v>103</v>
      </c>
      <c r="H9" s="466" t="s">
        <v>267</v>
      </c>
      <c r="I9" s="466" t="s">
        <v>818</v>
      </c>
      <c r="J9" s="466" t="s">
        <v>102</v>
      </c>
      <c r="K9" s="466" t="s">
        <v>195</v>
      </c>
      <c r="L9" s="466" t="s">
        <v>489</v>
      </c>
    </row>
    <row r="10" spans="1:14" s="374" customFormat="1" x14ac:dyDescent="0.2">
      <c r="A10" s="745" t="s">
        <v>525</v>
      </c>
      <c r="B10" s="747">
        <v>60353</v>
      </c>
      <c r="C10" s="747">
        <v>346</v>
      </c>
      <c r="D10" s="747">
        <v>158</v>
      </c>
      <c r="E10" s="747">
        <v>2340</v>
      </c>
      <c r="F10" s="747">
        <v>2905</v>
      </c>
      <c r="G10" s="747">
        <v>10099</v>
      </c>
      <c r="H10" s="747">
        <v>26698</v>
      </c>
      <c r="I10" s="747">
        <v>1489</v>
      </c>
      <c r="J10" s="747">
        <v>14506</v>
      </c>
      <c r="K10" s="747">
        <v>403</v>
      </c>
      <c r="L10" s="747">
        <v>1409</v>
      </c>
    </row>
    <row r="11" spans="1:14" s="374" customFormat="1" x14ac:dyDescent="0.2">
      <c r="A11" s="751" t="s">
        <v>48</v>
      </c>
      <c r="B11" s="744">
        <v>294</v>
      </c>
      <c r="C11" s="744">
        <v>105</v>
      </c>
      <c r="D11" s="744">
        <v>12</v>
      </c>
      <c r="E11" s="744">
        <v>58</v>
      </c>
      <c r="F11" s="744">
        <v>6</v>
      </c>
      <c r="G11" s="744">
        <v>75</v>
      </c>
      <c r="H11" s="744">
        <v>24</v>
      </c>
      <c r="I11" s="744">
        <v>0</v>
      </c>
      <c r="J11" s="744">
        <v>9</v>
      </c>
      <c r="K11" s="744">
        <v>0</v>
      </c>
      <c r="L11" s="744">
        <v>5</v>
      </c>
    </row>
    <row r="12" spans="1:14" s="374" customFormat="1" x14ac:dyDescent="0.2">
      <c r="A12" s="751" t="s">
        <v>198</v>
      </c>
      <c r="B12" s="744">
        <v>129</v>
      </c>
      <c r="C12" s="744">
        <v>9</v>
      </c>
      <c r="D12" s="744">
        <v>19</v>
      </c>
      <c r="E12" s="744">
        <v>20</v>
      </c>
      <c r="F12" s="744">
        <v>3</v>
      </c>
      <c r="G12" s="744">
        <v>54</v>
      </c>
      <c r="H12" s="744">
        <v>18</v>
      </c>
      <c r="I12" s="744">
        <v>1</v>
      </c>
      <c r="J12" s="744">
        <v>4</v>
      </c>
      <c r="K12" s="744">
        <v>0</v>
      </c>
      <c r="L12" s="744">
        <v>1</v>
      </c>
    </row>
    <row r="13" spans="1:14" s="374" customFormat="1" x14ac:dyDescent="0.2">
      <c r="A13" s="751" t="s">
        <v>105</v>
      </c>
      <c r="B13" s="744">
        <v>2991</v>
      </c>
      <c r="C13" s="744">
        <v>74</v>
      </c>
      <c r="D13" s="744">
        <v>20</v>
      </c>
      <c r="E13" s="744">
        <v>1286</v>
      </c>
      <c r="F13" s="744">
        <v>343</v>
      </c>
      <c r="G13" s="744">
        <v>547</v>
      </c>
      <c r="H13" s="744">
        <v>503</v>
      </c>
      <c r="I13" s="744">
        <v>20</v>
      </c>
      <c r="J13" s="744">
        <v>155</v>
      </c>
      <c r="K13" s="744">
        <v>3</v>
      </c>
      <c r="L13" s="744">
        <v>40</v>
      </c>
    </row>
    <row r="14" spans="1:14" s="374" customFormat="1" x14ac:dyDescent="0.2">
      <c r="A14" s="751" t="s">
        <v>104</v>
      </c>
      <c r="B14" s="744">
        <v>3868</v>
      </c>
      <c r="C14" s="744">
        <v>9</v>
      </c>
      <c r="D14" s="744">
        <v>6</v>
      </c>
      <c r="E14" s="744">
        <v>339</v>
      </c>
      <c r="F14" s="744">
        <v>1506</v>
      </c>
      <c r="G14" s="744">
        <v>266</v>
      </c>
      <c r="H14" s="744">
        <v>1045</v>
      </c>
      <c r="I14" s="744">
        <v>77</v>
      </c>
      <c r="J14" s="744">
        <v>578</v>
      </c>
      <c r="K14" s="744">
        <v>14</v>
      </c>
      <c r="L14" s="744">
        <v>28</v>
      </c>
    </row>
    <row r="15" spans="1:14" s="374" customFormat="1" x14ac:dyDescent="0.2">
      <c r="A15" s="751" t="s">
        <v>103</v>
      </c>
      <c r="B15" s="744">
        <v>9368</v>
      </c>
      <c r="C15" s="744">
        <v>104</v>
      </c>
      <c r="D15" s="744">
        <v>61</v>
      </c>
      <c r="E15" s="744">
        <v>195</v>
      </c>
      <c r="F15" s="744">
        <v>167</v>
      </c>
      <c r="G15" s="744">
        <v>5329</v>
      </c>
      <c r="H15" s="744">
        <v>2838</v>
      </c>
      <c r="I15" s="744">
        <v>59</v>
      </c>
      <c r="J15" s="744">
        <v>495</v>
      </c>
      <c r="K15" s="744">
        <v>3</v>
      </c>
      <c r="L15" s="744">
        <v>117</v>
      </c>
    </row>
    <row r="16" spans="1:14" s="374" customFormat="1" x14ac:dyDescent="0.2">
      <c r="A16" s="751" t="s">
        <v>267</v>
      </c>
      <c r="B16" s="744">
        <v>27345</v>
      </c>
      <c r="C16" s="744">
        <v>37</v>
      </c>
      <c r="D16" s="744">
        <v>30</v>
      </c>
      <c r="E16" s="744">
        <v>338</v>
      </c>
      <c r="F16" s="744">
        <v>467</v>
      </c>
      <c r="G16" s="744">
        <v>3309</v>
      </c>
      <c r="H16" s="744">
        <v>18619</v>
      </c>
      <c r="I16" s="744">
        <v>435</v>
      </c>
      <c r="J16" s="744">
        <v>3821</v>
      </c>
      <c r="K16" s="744">
        <v>33</v>
      </c>
      <c r="L16" s="744">
        <v>256</v>
      </c>
    </row>
    <row r="17" spans="1:12" s="374" customFormat="1" x14ac:dyDescent="0.2">
      <c r="A17" s="751" t="s">
        <v>818</v>
      </c>
      <c r="B17" s="744">
        <v>1547</v>
      </c>
      <c r="C17" s="744">
        <v>1</v>
      </c>
      <c r="D17" s="744">
        <v>3</v>
      </c>
      <c r="E17" s="744">
        <v>10</v>
      </c>
      <c r="F17" s="744">
        <v>45</v>
      </c>
      <c r="G17" s="744">
        <v>67</v>
      </c>
      <c r="H17" s="744">
        <v>460</v>
      </c>
      <c r="I17" s="744">
        <v>507</v>
      </c>
      <c r="J17" s="744">
        <v>425</v>
      </c>
      <c r="K17" s="744">
        <v>17</v>
      </c>
      <c r="L17" s="744">
        <v>12</v>
      </c>
    </row>
    <row r="18" spans="1:12" s="374" customFormat="1" x14ac:dyDescent="0.2">
      <c r="A18" s="751" t="s">
        <v>102</v>
      </c>
      <c r="B18" s="744">
        <v>13197</v>
      </c>
      <c r="C18" s="744">
        <v>3</v>
      </c>
      <c r="D18" s="744">
        <v>1</v>
      </c>
      <c r="E18" s="744">
        <v>71</v>
      </c>
      <c r="F18" s="744">
        <v>344</v>
      </c>
      <c r="G18" s="744">
        <v>386</v>
      </c>
      <c r="H18" s="744">
        <v>3025</v>
      </c>
      <c r="I18" s="744">
        <v>368</v>
      </c>
      <c r="J18" s="744">
        <v>8683</v>
      </c>
      <c r="K18" s="744">
        <v>211</v>
      </c>
      <c r="L18" s="744">
        <v>105</v>
      </c>
    </row>
    <row r="19" spans="1:12" s="374" customFormat="1" x14ac:dyDescent="0.2">
      <c r="A19" s="751" t="s">
        <v>195</v>
      </c>
      <c r="B19" s="744">
        <v>475</v>
      </c>
      <c r="C19" s="744">
        <v>0</v>
      </c>
      <c r="D19" s="744">
        <v>0</v>
      </c>
      <c r="E19" s="744">
        <v>1</v>
      </c>
      <c r="F19" s="744">
        <v>8</v>
      </c>
      <c r="G19" s="744">
        <v>4</v>
      </c>
      <c r="H19" s="744">
        <v>47</v>
      </c>
      <c r="I19" s="744">
        <v>11</v>
      </c>
      <c r="J19" s="744">
        <v>280</v>
      </c>
      <c r="K19" s="744">
        <v>122</v>
      </c>
      <c r="L19" s="744">
        <v>2</v>
      </c>
    </row>
    <row r="20" spans="1:12" s="374" customFormat="1" x14ac:dyDescent="0.2">
      <c r="A20" s="751" t="s">
        <v>489</v>
      </c>
      <c r="B20" s="744">
        <v>1139</v>
      </c>
      <c r="C20" s="744">
        <v>4</v>
      </c>
      <c r="D20" s="744">
        <v>6</v>
      </c>
      <c r="E20" s="744">
        <v>22</v>
      </c>
      <c r="F20" s="744">
        <v>16</v>
      </c>
      <c r="G20" s="744">
        <v>62</v>
      </c>
      <c r="H20" s="744">
        <v>119</v>
      </c>
      <c r="I20" s="744">
        <v>11</v>
      </c>
      <c r="J20" s="744">
        <v>56</v>
      </c>
      <c r="K20" s="744">
        <v>0</v>
      </c>
      <c r="L20" s="744">
        <v>843</v>
      </c>
    </row>
    <row r="21" spans="1:12" s="374" customFormat="1" x14ac:dyDescent="0.2">
      <c r="A21" s="745" t="s">
        <v>281</v>
      </c>
      <c r="B21" s="747">
        <v>30721</v>
      </c>
      <c r="C21" s="747">
        <v>133</v>
      </c>
      <c r="D21" s="747">
        <v>74</v>
      </c>
      <c r="E21" s="747">
        <v>1138</v>
      </c>
      <c r="F21" s="747">
        <v>1339</v>
      </c>
      <c r="G21" s="747">
        <v>4936</v>
      </c>
      <c r="H21" s="747">
        <v>13521</v>
      </c>
      <c r="I21" s="747">
        <v>551</v>
      </c>
      <c r="J21" s="747">
        <v>8296</v>
      </c>
      <c r="K21" s="747">
        <v>260</v>
      </c>
      <c r="L21" s="747">
        <v>473</v>
      </c>
    </row>
    <row r="22" spans="1:12" s="374" customFormat="1" x14ac:dyDescent="0.2">
      <c r="A22" s="746" t="s">
        <v>48</v>
      </c>
      <c r="B22" s="744">
        <v>86</v>
      </c>
      <c r="C22" s="744">
        <v>34</v>
      </c>
      <c r="D22" s="744">
        <v>3</v>
      </c>
      <c r="E22" s="744">
        <v>10</v>
      </c>
      <c r="F22" s="744">
        <v>3</v>
      </c>
      <c r="G22" s="744">
        <v>26</v>
      </c>
      <c r="H22" s="744">
        <v>7</v>
      </c>
      <c r="I22" s="744">
        <v>0</v>
      </c>
      <c r="J22" s="744">
        <v>2</v>
      </c>
      <c r="K22" s="744">
        <v>0</v>
      </c>
      <c r="L22" s="744">
        <v>1</v>
      </c>
    </row>
    <row r="23" spans="1:12" s="374" customFormat="1" x14ac:dyDescent="0.2">
      <c r="A23" s="746" t="s">
        <v>198</v>
      </c>
      <c r="B23" s="744">
        <v>56</v>
      </c>
      <c r="C23" s="744">
        <v>3</v>
      </c>
      <c r="D23" s="744">
        <v>7</v>
      </c>
      <c r="E23" s="744">
        <v>8</v>
      </c>
      <c r="F23" s="744">
        <v>1</v>
      </c>
      <c r="G23" s="744">
        <v>22</v>
      </c>
      <c r="H23" s="744">
        <v>10</v>
      </c>
      <c r="I23" s="744">
        <v>1</v>
      </c>
      <c r="J23" s="744">
        <v>4</v>
      </c>
      <c r="K23" s="744">
        <v>0</v>
      </c>
      <c r="L23" s="744">
        <v>0</v>
      </c>
    </row>
    <row r="24" spans="1:12" s="374" customFormat="1" x14ac:dyDescent="0.2">
      <c r="A24" s="746" t="s">
        <v>105</v>
      </c>
      <c r="B24" s="744">
        <v>1470</v>
      </c>
      <c r="C24" s="744">
        <v>30</v>
      </c>
      <c r="D24" s="744">
        <v>11</v>
      </c>
      <c r="E24" s="744">
        <v>619</v>
      </c>
      <c r="F24" s="744">
        <v>174</v>
      </c>
      <c r="G24" s="744">
        <v>271</v>
      </c>
      <c r="H24" s="744">
        <v>259</v>
      </c>
      <c r="I24" s="744">
        <v>10</v>
      </c>
      <c r="J24" s="744">
        <v>83</v>
      </c>
      <c r="K24" s="744">
        <v>1</v>
      </c>
      <c r="L24" s="744">
        <v>12</v>
      </c>
    </row>
    <row r="25" spans="1:12" s="374" customFormat="1" x14ac:dyDescent="0.2">
      <c r="A25" s="746" t="s">
        <v>104</v>
      </c>
      <c r="B25" s="744">
        <v>1880</v>
      </c>
      <c r="C25" s="744">
        <v>7</v>
      </c>
      <c r="D25" s="744">
        <v>2</v>
      </c>
      <c r="E25" s="744">
        <v>177</v>
      </c>
      <c r="F25" s="744">
        <v>676</v>
      </c>
      <c r="G25" s="744">
        <v>107</v>
      </c>
      <c r="H25" s="744">
        <v>547</v>
      </c>
      <c r="I25" s="744">
        <v>27</v>
      </c>
      <c r="J25" s="744">
        <v>319</v>
      </c>
      <c r="K25" s="744">
        <v>9</v>
      </c>
      <c r="L25" s="744">
        <v>9</v>
      </c>
    </row>
    <row r="26" spans="1:12" s="374" customFormat="1" x14ac:dyDescent="0.2">
      <c r="A26" s="746" t="s">
        <v>103</v>
      </c>
      <c r="B26" s="744">
        <v>4527</v>
      </c>
      <c r="C26" s="744">
        <v>41</v>
      </c>
      <c r="D26" s="744">
        <v>35</v>
      </c>
      <c r="E26" s="744">
        <v>97</v>
      </c>
      <c r="F26" s="744">
        <v>60</v>
      </c>
      <c r="G26" s="744">
        <v>2647</v>
      </c>
      <c r="H26" s="744">
        <v>1378</v>
      </c>
      <c r="I26" s="744">
        <v>22</v>
      </c>
      <c r="J26" s="744">
        <v>210</v>
      </c>
      <c r="K26" s="744">
        <v>0</v>
      </c>
      <c r="L26" s="744">
        <v>37</v>
      </c>
    </row>
    <row r="27" spans="1:12" s="374" customFormat="1" x14ac:dyDescent="0.2">
      <c r="A27" s="746" t="s">
        <v>267</v>
      </c>
      <c r="B27" s="744">
        <v>13760</v>
      </c>
      <c r="C27" s="744">
        <v>15</v>
      </c>
      <c r="D27" s="744">
        <v>13</v>
      </c>
      <c r="E27" s="744">
        <v>177</v>
      </c>
      <c r="F27" s="744">
        <v>217</v>
      </c>
      <c r="G27" s="744">
        <v>1610</v>
      </c>
      <c r="H27" s="744">
        <v>9449</v>
      </c>
      <c r="I27" s="744">
        <v>157</v>
      </c>
      <c r="J27" s="744">
        <v>1986</v>
      </c>
      <c r="K27" s="744">
        <v>19</v>
      </c>
      <c r="L27" s="744">
        <v>117</v>
      </c>
    </row>
    <row r="28" spans="1:12" s="374" customFormat="1" x14ac:dyDescent="0.2">
      <c r="A28" s="746" t="s">
        <v>818</v>
      </c>
      <c r="B28" s="744">
        <v>579</v>
      </c>
      <c r="C28" s="744">
        <v>0</v>
      </c>
      <c r="D28" s="744">
        <v>1</v>
      </c>
      <c r="E28" s="744">
        <v>1</v>
      </c>
      <c r="F28" s="744">
        <v>13</v>
      </c>
      <c r="G28" s="744">
        <v>34</v>
      </c>
      <c r="H28" s="744">
        <v>181</v>
      </c>
      <c r="I28" s="744">
        <v>160</v>
      </c>
      <c r="J28" s="744">
        <v>176</v>
      </c>
      <c r="K28" s="744">
        <v>5</v>
      </c>
      <c r="L28" s="744">
        <v>8</v>
      </c>
    </row>
    <row r="29" spans="1:12" s="374" customFormat="1" x14ac:dyDescent="0.2">
      <c r="A29" s="746" t="s">
        <v>102</v>
      </c>
      <c r="B29" s="744">
        <v>7696</v>
      </c>
      <c r="C29" s="744">
        <v>3</v>
      </c>
      <c r="D29" s="744">
        <v>0</v>
      </c>
      <c r="E29" s="744">
        <v>41</v>
      </c>
      <c r="F29" s="744">
        <v>183</v>
      </c>
      <c r="G29" s="744">
        <v>199</v>
      </c>
      <c r="H29" s="744">
        <v>1608</v>
      </c>
      <c r="I29" s="744">
        <v>164</v>
      </c>
      <c r="J29" s="744">
        <v>5305</v>
      </c>
      <c r="K29" s="744">
        <v>143</v>
      </c>
      <c r="L29" s="744">
        <v>50</v>
      </c>
    </row>
    <row r="30" spans="1:12" s="374" customFormat="1" x14ac:dyDescent="0.2">
      <c r="A30" s="746" t="s">
        <v>195</v>
      </c>
      <c r="B30" s="744">
        <v>313</v>
      </c>
      <c r="C30" s="744">
        <v>0</v>
      </c>
      <c r="D30" s="744">
        <v>0</v>
      </c>
      <c r="E30" s="744">
        <v>1</v>
      </c>
      <c r="F30" s="744">
        <v>6</v>
      </c>
      <c r="G30" s="744">
        <v>1</v>
      </c>
      <c r="H30" s="744">
        <v>30</v>
      </c>
      <c r="I30" s="744">
        <v>6</v>
      </c>
      <c r="J30" s="744">
        <v>184</v>
      </c>
      <c r="K30" s="744">
        <v>83</v>
      </c>
      <c r="L30" s="744">
        <v>2</v>
      </c>
    </row>
    <row r="31" spans="1:12" s="374" customFormat="1" x14ac:dyDescent="0.2">
      <c r="A31" s="746" t="s">
        <v>489</v>
      </c>
      <c r="B31" s="744">
        <v>354</v>
      </c>
      <c r="C31" s="744">
        <v>0</v>
      </c>
      <c r="D31" s="744">
        <v>2</v>
      </c>
      <c r="E31" s="744">
        <v>7</v>
      </c>
      <c r="F31" s="744">
        <v>6</v>
      </c>
      <c r="G31" s="744">
        <v>19</v>
      </c>
      <c r="H31" s="744">
        <v>52</v>
      </c>
      <c r="I31" s="744">
        <v>4</v>
      </c>
      <c r="J31" s="744">
        <v>27</v>
      </c>
      <c r="K31" s="744">
        <v>0</v>
      </c>
      <c r="L31" s="744">
        <v>237</v>
      </c>
    </row>
    <row r="32" spans="1:12" s="374" customFormat="1" x14ac:dyDescent="0.2">
      <c r="A32" s="745" t="s">
        <v>282</v>
      </c>
      <c r="B32" s="747">
        <v>26666</v>
      </c>
      <c r="C32" s="747">
        <v>179</v>
      </c>
      <c r="D32" s="747">
        <v>75</v>
      </c>
      <c r="E32" s="747">
        <v>1022</v>
      </c>
      <c r="F32" s="747">
        <v>1412</v>
      </c>
      <c r="G32" s="747">
        <v>4516</v>
      </c>
      <c r="H32" s="747">
        <v>11786</v>
      </c>
      <c r="I32" s="747">
        <v>899</v>
      </c>
      <c r="J32" s="747">
        <v>5774</v>
      </c>
      <c r="K32" s="747">
        <v>132</v>
      </c>
      <c r="L32" s="747">
        <v>871</v>
      </c>
    </row>
    <row r="33" spans="1:12" s="374" customFormat="1" x14ac:dyDescent="0.2">
      <c r="A33" s="746" t="s">
        <v>48</v>
      </c>
      <c r="B33" s="744">
        <v>189</v>
      </c>
      <c r="C33" s="744">
        <v>60</v>
      </c>
      <c r="D33" s="744">
        <v>9</v>
      </c>
      <c r="E33" s="744">
        <v>45</v>
      </c>
      <c r="F33" s="744">
        <v>3</v>
      </c>
      <c r="G33" s="744">
        <v>47</v>
      </c>
      <c r="H33" s="744">
        <v>14</v>
      </c>
      <c r="I33" s="744">
        <v>0</v>
      </c>
      <c r="J33" s="744">
        <v>7</v>
      </c>
      <c r="K33" s="744">
        <v>0</v>
      </c>
      <c r="L33" s="744">
        <v>4</v>
      </c>
    </row>
    <row r="34" spans="1:12" s="374" customFormat="1" x14ac:dyDescent="0.2">
      <c r="A34" s="746" t="s">
        <v>198</v>
      </c>
      <c r="B34" s="744">
        <v>71</v>
      </c>
      <c r="C34" s="744">
        <v>6</v>
      </c>
      <c r="D34" s="744">
        <v>11</v>
      </c>
      <c r="E34" s="744">
        <v>12</v>
      </c>
      <c r="F34" s="744">
        <v>2</v>
      </c>
      <c r="G34" s="744">
        <v>31</v>
      </c>
      <c r="H34" s="744">
        <v>8</v>
      </c>
      <c r="I34" s="744">
        <v>0</v>
      </c>
      <c r="J34" s="744">
        <v>0</v>
      </c>
      <c r="K34" s="744">
        <v>0</v>
      </c>
      <c r="L34" s="744">
        <v>1</v>
      </c>
    </row>
    <row r="35" spans="1:12" s="374" customFormat="1" x14ac:dyDescent="0.2">
      <c r="A35" s="746" t="s">
        <v>105</v>
      </c>
      <c r="B35" s="744">
        <v>1270</v>
      </c>
      <c r="C35" s="744">
        <v>32</v>
      </c>
      <c r="D35" s="744">
        <v>9</v>
      </c>
      <c r="E35" s="744">
        <v>558</v>
      </c>
      <c r="F35" s="744">
        <v>150</v>
      </c>
      <c r="G35" s="744">
        <v>218</v>
      </c>
      <c r="H35" s="744">
        <v>205</v>
      </c>
      <c r="I35" s="744">
        <v>8</v>
      </c>
      <c r="J35" s="744">
        <v>63</v>
      </c>
      <c r="K35" s="744">
        <v>2</v>
      </c>
      <c r="L35" s="744">
        <v>25</v>
      </c>
    </row>
    <row r="36" spans="1:12" s="374" customFormat="1" x14ac:dyDescent="0.2">
      <c r="A36" s="746" t="s">
        <v>104</v>
      </c>
      <c r="B36" s="744">
        <v>1738</v>
      </c>
      <c r="C36" s="744">
        <v>2</v>
      </c>
      <c r="D36" s="744">
        <v>3</v>
      </c>
      <c r="E36" s="744">
        <v>139</v>
      </c>
      <c r="F36" s="744">
        <v>756</v>
      </c>
      <c r="G36" s="744">
        <v>135</v>
      </c>
      <c r="H36" s="744">
        <v>417</v>
      </c>
      <c r="I36" s="744">
        <v>47</v>
      </c>
      <c r="J36" s="744">
        <v>221</v>
      </c>
      <c r="K36" s="744">
        <v>2</v>
      </c>
      <c r="L36" s="744">
        <v>16</v>
      </c>
    </row>
    <row r="37" spans="1:12" s="374" customFormat="1" x14ac:dyDescent="0.2">
      <c r="A37" s="746" t="s">
        <v>103</v>
      </c>
      <c r="B37" s="744">
        <v>4309</v>
      </c>
      <c r="C37" s="744">
        <v>53</v>
      </c>
      <c r="D37" s="744">
        <v>22</v>
      </c>
      <c r="E37" s="744">
        <v>82</v>
      </c>
      <c r="F37" s="744">
        <v>100</v>
      </c>
      <c r="G37" s="744">
        <v>2381</v>
      </c>
      <c r="H37" s="744">
        <v>1308</v>
      </c>
      <c r="I37" s="744">
        <v>35</v>
      </c>
      <c r="J37" s="744">
        <v>254</v>
      </c>
      <c r="K37" s="744">
        <v>2</v>
      </c>
      <c r="L37" s="744">
        <v>72</v>
      </c>
    </row>
    <row r="38" spans="1:12" s="374" customFormat="1" x14ac:dyDescent="0.2">
      <c r="A38" s="746" t="s">
        <v>267</v>
      </c>
      <c r="B38" s="744">
        <v>12154</v>
      </c>
      <c r="C38" s="744">
        <v>21</v>
      </c>
      <c r="D38" s="744">
        <v>16</v>
      </c>
      <c r="E38" s="744">
        <v>140</v>
      </c>
      <c r="F38" s="744">
        <v>218</v>
      </c>
      <c r="G38" s="744">
        <v>1464</v>
      </c>
      <c r="H38" s="744">
        <v>8206</v>
      </c>
      <c r="I38" s="744">
        <v>268</v>
      </c>
      <c r="J38" s="744">
        <v>1682</v>
      </c>
      <c r="K38" s="744">
        <v>13</v>
      </c>
      <c r="L38" s="744">
        <v>126</v>
      </c>
    </row>
    <row r="39" spans="1:12" s="374" customFormat="1" x14ac:dyDescent="0.2">
      <c r="A39" s="746" t="s">
        <v>818</v>
      </c>
      <c r="B39" s="744">
        <v>918</v>
      </c>
      <c r="C39" s="744">
        <v>1</v>
      </c>
      <c r="D39" s="744">
        <v>1</v>
      </c>
      <c r="E39" s="744">
        <v>8</v>
      </c>
      <c r="F39" s="744">
        <v>26</v>
      </c>
      <c r="G39" s="744">
        <v>30</v>
      </c>
      <c r="H39" s="744">
        <v>265</v>
      </c>
      <c r="I39" s="744">
        <v>332</v>
      </c>
      <c r="J39" s="744">
        <v>242</v>
      </c>
      <c r="K39" s="744">
        <v>10</v>
      </c>
      <c r="L39" s="744">
        <v>3</v>
      </c>
    </row>
    <row r="40" spans="1:12" s="374" customFormat="1" x14ac:dyDescent="0.2">
      <c r="A40" s="746" t="s">
        <v>102</v>
      </c>
      <c r="B40" s="744">
        <v>5123</v>
      </c>
      <c r="C40" s="744">
        <v>0</v>
      </c>
      <c r="D40" s="744">
        <v>1</v>
      </c>
      <c r="E40" s="744">
        <v>24</v>
      </c>
      <c r="F40" s="744">
        <v>145</v>
      </c>
      <c r="G40" s="744">
        <v>170</v>
      </c>
      <c r="H40" s="744">
        <v>1282</v>
      </c>
      <c r="I40" s="744">
        <v>198</v>
      </c>
      <c r="J40" s="744">
        <v>3185</v>
      </c>
      <c r="K40" s="744">
        <v>65</v>
      </c>
      <c r="L40" s="744">
        <v>53</v>
      </c>
    </row>
    <row r="41" spans="1:12" s="374" customFormat="1" x14ac:dyDescent="0.2">
      <c r="A41" s="746" t="s">
        <v>195</v>
      </c>
      <c r="B41" s="744">
        <v>155</v>
      </c>
      <c r="C41" s="744">
        <v>0</v>
      </c>
      <c r="D41" s="744">
        <v>0</v>
      </c>
      <c r="E41" s="744">
        <v>0</v>
      </c>
      <c r="F41" s="744">
        <v>2</v>
      </c>
      <c r="G41" s="744">
        <v>2</v>
      </c>
      <c r="H41" s="744">
        <v>17</v>
      </c>
      <c r="I41" s="744">
        <v>4</v>
      </c>
      <c r="J41" s="744">
        <v>92</v>
      </c>
      <c r="K41" s="744">
        <v>38</v>
      </c>
      <c r="L41" s="744">
        <v>0</v>
      </c>
    </row>
    <row r="42" spans="1:12" s="374" customFormat="1" x14ac:dyDescent="0.2">
      <c r="A42" s="746" t="s">
        <v>489</v>
      </c>
      <c r="B42" s="744">
        <v>739</v>
      </c>
      <c r="C42" s="744">
        <v>4</v>
      </c>
      <c r="D42" s="744">
        <v>3</v>
      </c>
      <c r="E42" s="744">
        <v>14</v>
      </c>
      <c r="F42" s="744">
        <v>10</v>
      </c>
      <c r="G42" s="744">
        <v>38</v>
      </c>
      <c r="H42" s="744">
        <v>64</v>
      </c>
      <c r="I42" s="744">
        <v>7</v>
      </c>
      <c r="J42" s="744">
        <v>28</v>
      </c>
      <c r="K42" s="744">
        <v>0</v>
      </c>
      <c r="L42" s="744">
        <v>571</v>
      </c>
    </row>
    <row r="43" spans="1:12" s="374" customFormat="1" x14ac:dyDescent="0.2">
      <c r="A43" s="745" t="s">
        <v>18</v>
      </c>
      <c r="B43" s="747">
        <v>2616</v>
      </c>
      <c r="C43" s="747">
        <v>32</v>
      </c>
      <c r="D43" s="747">
        <v>8</v>
      </c>
      <c r="E43" s="747">
        <v>174</v>
      </c>
      <c r="F43" s="747">
        <v>132</v>
      </c>
      <c r="G43" s="747">
        <v>606</v>
      </c>
      <c r="H43" s="747">
        <v>1194</v>
      </c>
      <c r="I43" s="747">
        <v>27</v>
      </c>
      <c r="J43" s="747">
        <v>381</v>
      </c>
      <c r="K43" s="747">
        <v>6</v>
      </c>
      <c r="L43" s="747">
        <v>56</v>
      </c>
    </row>
    <row r="44" spans="1:12" s="374" customFormat="1" x14ac:dyDescent="0.2">
      <c r="A44" s="746" t="s">
        <v>48</v>
      </c>
      <c r="B44" s="744">
        <v>17</v>
      </c>
      <c r="C44" s="744">
        <v>11</v>
      </c>
      <c r="D44" s="744">
        <v>0</v>
      </c>
      <c r="E44" s="744">
        <v>3</v>
      </c>
      <c r="F44" s="744">
        <v>0</v>
      </c>
      <c r="G44" s="744">
        <v>2</v>
      </c>
      <c r="H44" s="744">
        <v>1</v>
      </c>
      <c r="I44" s="744">
        <v>0</v>
      </c>
      <c r="J44" s="744">
        <v>0</v>
      </c>
      <c r="K44" s="744">
        <v>0</v>
      </c>
      <c r="L44" s="744">
        <v>0</v>
      </c>
    </row>
    <row r="45" spans="1:12" s="374" customFormat="1" x14ac:dyDescent="0.2">
      <c r="A45" s="746" t="s">
        <v>198</v>
      </c>
      <c r="B45" s="744">
        <v>2</v>
      </c>
      <c r="C45" s="744">
        <v>0</v>
      </c>
      <c r="D45" s="744">
        <v>1</v>
      </c>
      <c r="E45" s="744">
        <v>0</v>
      </c>
      <c r="F45" s="744">
        <v>0</v>
      </c>
      <c r="G45" s="744">
        <v>1</v>
      </c>
      <c r="H45" s="744">
        <v>0</v>
      </c>
      <c r="I45" s="744">
        <v>0</v>
      </c>
      <c r="J45" s="744">
        <v>0</v>
      </c>
      <c r="K45" s="744">
        <v>0</v>
      </c>
      <c r="L45" s="744">
        <v>0</v>
      </c>
    </row>
    <row r="46" spans="1:12" s="374" customFormat="1" x14ac:dyDescent="0.2">
      <c r="A46" s="746" t="s">
        <v>105</v>
      </c>
      <c r="B46" s="744">
        <v>233</v>
      </c>
      <c r="C46" s="744">
        <v>11</v>
      </c>
      <c r="D46" s="744">
        <v>0</v>
      </c>
      <c r="E46" s="744">
        <v>105</v>
      </c>
      <c r="F46" s="744">
        <v>16</v>
      </c>
      <c r="G46" s="744">
        <v>53</v>
      </c>
      <c r="H46" s="744">
        <v>36</v>
      </c>
      <c r="I46" s="744">
        <v>1</v>
      </c>
      <c r="J46" s="744">
        <v>8</v>
      </c>
      <c r="K46" s="744">
        <v>0</v>
      </c>
      <c r="L46" s="744">
        <v>3</v>
      </c>
    </row>
    <row r="47" spans="1:12" s="374" customFormat="1" x14ac:dyDescent="0.2">
      <c r="A47" s="746" t="s">
        <v>104</v>
      </c>
      <c r="B47" s="744">
        <v>219</v>
      </c>
      <c r="C47" s="744">
        <v>0</v>
      </c>
      <c r="D47" s="744">
        <v>1</v>
      </c>
      <c r="E47" s="744">
        <v>22</v>
      </c>
      <c r="F47" s="744">
        <v>67</v>
      </c>
      <c r="G47" s="744">
        <v>19</v>
      </c>
      <c r="H47" s="744">
        <v>74</v>
      </c>
      <c r="I47" s="744">
        <v>0</v>
      </c>
      <c r="J47" s="744">
        <v>32</v>
      </c>
      <c r="K47" s="744">
        <v>1</v>
      </c>
      <c r="L47" s="744">
        <v>3</v>
      </c>
    </row>
    <row r="48" spans="1:12" s="374" customFormat="1" x14ac:dyDescent="0.2">
      <c r="A48" s="746" t="s">
        <v>103</v>
      </c>
      <c r="B48" s="744">
        <v>487</v>
      </c>
      <c r="C48" s="744">
        <v>9</v>
      </c>
      <c r="D48" s="744">
        <v>3</v>
      </c>
      <c r="E48" s="744">
        <v>15</v>
      </c>
      <c r="F48" s="744">
        <v>5</v>
      </c>
      <c r="G48" s="744">
        <v>283</v>
      </c>
      <c r="H48" s="744">
        <v>137</v>
      </c>
      <c r="I48" s="744">
        <v>2</v>
      </c>
      <c r="J48" s="744">
        <v>25</v>
      </c>
      <c r="K48" s="744">
        <v>0</v>
      </c>
      <c r="L48" s="744">
        <v>8</v>
      </c>
    </row>
    <row r="49" spans="1:12" s="374" customFormat="1" x14ac:dyDescent="0.2">
      <c r="A49" s="746" t="s">
        <v>267</v>
      </c>
      <c r="B49" s="744">
        <v>1242</v>
      </c>
      <c r="C49" s="744">
        <v>1</v>
      </c>
      <c r="D49" s="744">
        <v>1</v>
      </c>
      <c r="E49" s="744">
        <v>21</v>
      </c>
      <c r="F49" s="744">
        <v>27</v>
      </c>
      <c r="G49" s="744">
        <v>222</v>
      </c>
      <c r="H49" s="744">
        <v>820</v>
      </c>
      <c r="I49" s="744">
        <v>8</v>
      </c>
      <c r="J49" s="744">
        <v>132</v>
      </c>
      <c r="K49" s="744">
        <v>1</v>
      </c>
      <c r="L49" s="744">
        <v>9</v>
      </c>
    </row>
    <row r="50" spans="1:12" s="374" customFormat="1" x14ac:dyDescent="0.2">
      <c r="A50" s="746" t="s">
        <v>818</v>
      </c>
      <c r="B50" s="744">
        <v>34</v>
      </c>
      <c r="C50" s="744">
        <v>0</v>
      </c>
      <c r="D50" s="744">
        <v>1</v>
      </c>
      <c r="E50" s="744">
        <v>1</v>
      </c>
      <c r="F50" s="744">
        <v>2</v>
      </c>
      <c r="G50" s="744">
        <v>3</v>
      </c>
      <c r="H50" s="744">
        <v>9</v>
      </c>
      <c r="I50" s="744">
        <v>12</v>
      </c>
      <c r="J50" s="744">
        <v>5</v>
      </c>
      <c r="K50" s="744">
        <v>1</v>
      </c>
      <c r="L50" s="744">
        <v>0</v>
      </c>
    </row>
    <row r="51" spans="1:12" s="374" customFormat="1" x14ac:dyDescent="0.2">
      <c r="A51" s="746" t="s">
        <v>102</v>
      </c>
      <c r="B51" s="744">
        <v>337</v>
      </c>
      <c r="C51" s="744">
        <v>0</v>
      </c>
      <c r="D51" s="744">
        <v>0</v>
      </c>
      <c r="E51" s="744">
        <v>6</v>
      </c>
      <c r="F51" s="744">
        <v>15</v>
      </c>
      <c r="G51" s="744">
        <v>17</v>
      </c>
      <c r="H51" s="744">
        <v>116</v>
      </c>
      <c r="I51" s="744">
        <v>4</v>
      </c>
      <c r="J51" s="744">
        <v>175</v>
      </c>
      <c r="K51" s="744">
        <v>2</v>
      </c>
      <c r="L51" s="744">
        <v>2</v>
      </c>
    </row>
    <row r="52" spans="1:12" s="374" customFormat="1" x14ac:dyDescent="0.2">
      <c r="A52" s="746" t="s">
        <v>195</v>
      </c>
      <c r="B52" s="744">
        <v>5</v>
      </c>
      <c r="C52" s="744">
        <v>0</v>
      </c>
      <c r="D52" s="744">
        <v>0</v>
      </c>
      <c r="E52" s="744">
        <v>0</v>
      </c>
      <c r="F52" s="744">
        <v>0</v>
      </c>
      <c r="G52" s="744">
        <v>1</v>
      </c>
      <c r="H52" s="744">
        <v>0</v>
      </c>
      <c r="I52" s="744">
        <v>0</v>
      </c>
      <c r="J52" s="744">
        <v>3</v>
      </c>
      <c r="K52" s="744">
        <v>1</v>
      </c>
      <c r="L52" s="744">
        <v>0</v>
      </c>
    </row>
    <row r="53" spans="1:12" s="374" customFormat="1" x14ac:dyDescent="0.2">
      <c r="A53" s="746" t="s">
        <v>489</v>
      </c>
      <c r="B53" s="744">
        <v>40</v>
      </c>
      <c r="C53" s="744">
        <v>0</v>
      </c>
      <c r="D53" s="744">
        <v>1</v>
      </c>
      <c r="E53" s="744">
        <v>1</v>
      </c>
      <c r="F53" s="744">
        <v>0</v>
      </c>
      <c r="G53" s="744">
        <v>5</v>
      </c>
      <c r="H53" s="744">
        <v>1</v>
      </c>
      <c r="I53" s="744">
        <v>0</v>
      </c>
      <c r="J53" s="744">
        <v>1</v>
      </c>
      <c r="K53" s="744">
        <v>0</v>
      </c>
      <c r="L53" s="744">
        <v>31</v>
      </c>
    </row>
    <row r="54" spans="1:12" s="374" customFormat="1" x14ac:dyDescent="0.2">
      <c r="A54" s="745" t="s">
        <v>25</v>
      </c>
      <c r="B54" s="747">
        <v>230</v>
      </c>
      <c r="C54" s="747">
        <v>1</v>
      </c>
      <c r="D54" s="747">
        <v>0</v>
      </c>
      <c r="E54" s="747">
        <v>6</v>
      </c>
      <c r="F54" s="747">
        <v>11</v>
      </c>
      <c r="G54" s="747">
        <v>29</v>
      </c>
      <c r="H54" s="747">
        <v>145</v>
      </c>
      <c r="I54" s="747">
        <v>6</v>
      </c>
      <c r="J54" s="747">
        <v>26</v>
      </c>
      <c r="K54" s="747">
        <v>1</v>
      </c>
      <c r="L54" s="747">
        <v>5</v>
      </c>
    </row>
    <row r="55" spans="1:12" s="374" customFormat="1" x14ac:dyDescent="0.2">
      <c r="A55" s="746" t="s">
        <v>48</v>
      </c>
      <c r="B55" s="744">
        <v>1</v>
      </c>
      <c r="C55" s="744">
        <v>0</v>
      </c>
      <c r="D55" s="744">
        <v>0</v>
      </c>
      <c r="E55" s="744">
        <v>0</v>
      </c>
      <c r="F55" s="744">
        <v>0</v>
      </c>
      <c r="G55" s="744">
        <v>0</v>
      </c>
      <c r="H55" s="744">
        <v>1</v>
      </c>
      <c r="I55" s="744">
        <v>0</v>
      </c>
      <c r="J55" s="744">
        <v>0</v>
      </c>
      <c r="K55" s="744">
        <v>0</v>
      </c>
      <c r="L55" s="744">
        <v>0</v>
      </c>
    </row>
    <row r="56" spans="1:12" s="374" customFormat="1" x14ac:dyDescent="0.2">
      <c r="A56" s="746" t="s">
        <v>105</v>
      </c>
      <c r="B56" s="744">
        <v>14</v>
      </c>
      <c r="C56" s="744">
        <v>1</v>
      </c>
      <c r="D56" s="744">
        <v>0</v>
      </c>
      <c r="E56" s="744">
        <v>4</v>
      </c>
      <c r="F56" s="744">
        <v>3</v>
      </c>
      <c r="G56" s="744">
        <v>3</v>
      </c>
      <c r="H56" s="744">
        <v>2</v>
      </c>
      <c r="I56" s="744">
        <v>0</v>
      </c>
      <c r="J56" s="744">
        <v>1</v>
      </c>
      <c r="K56" s="744">
        <v>0</v>
      </c>
      <c r="L56" s="744">
        <v>0</v>
      </c>
    </row>
    <row r="57" spans="1:12" s="374" customFormat="1" x14ac:dyDescent="0.2">
      <c r="A57" s="746" t="s">
        <v>104</v>
      </c>
      <c r="B57" s="744">
        <v>16</v>
      </c>
      <c r="C57" s="744">
        <v>0</v>
      </c>
      <c r="D57" s="744">
        <v>0</v>
      </c>
      <c r="E57" s="744">
        <v>1</v>
      </c>
      <c r="F57" s="744">
        <v>3</v>
      </c>
      <c r="G57" s="744">
        <v>3</v>
      </c>
      <c r="H57" s="744">
        <v>4</v>
      </c>
      <c r="I57" s="744">
        <v>3</v>
      </c>
      <c r="J57" s="744">
        <v>2</v>
      </c>
      <c r="K57" s="744">
        <v>0</v>
      </c>
      <c r="L57" s="744">
        <v>0</v>
      </c>
    </row>
    <row r="58" spans="1:12" s="374" customFormat="1" x14ac:dyDescent="0.2">
      <c r="A58" s="746" t="s">
        <v>103</v>
      </c>
      <c r="B58" s="744">
        <v>24</v>
      </c>
      <c r="C58" s="744">
        <v>0</v>
      </c>
      <c r="D58" s="744">
        <v>0</v>
      </c>
      <c r="E58" s="744">
        <v>1</v>
      </c>
      <c r="F58" s="744">
        <v>1</v>
      </c>
      <c r="G58" s="744">
        <v>13</v>
      </c>
      <c r="H58" s="744">
        <v>8</v>
      </c>
      <c r="I58" s="744">
        <v>0</v>
      </c>
      <c r="J58" s="744">
        <v>1</v>
      </c>
      <c r="K58" s="744">
        <v>0</v>
      </c>
      <c r="L58" s="744">
        <v>0</v>
      </c>
    </row>
    <row r="59" spans="1:12" s="374" customFormat="1" x14ac:dyDescent="0.2">
      <c r="A59" s="746" t="s">
        <v>267</v>
      </c>
      <c r="B59" s="744">
        <v>142</v>
      </c>
      <c r="C59" s="744">
        <v>0</v>
      </c>
      <c r="D59" s="744">
        <v>0</v>
      </c>
      <c r="E59" s="744">
        <v>0</v>
      </c>
      <c r="F59" s="744">
        <v>3</v>
      </c>
      <c r="G59" s="744">
        <v>10</v>
      </c>
      <c r="H59" s="744">
        <v>115</v>
      </c>
      <c r="I59" s="744">
        <v>1</v>
      </c>
      <c r="J59" s="744">
        <v>10</v>
      </c>
      <c r="K59" s="744">
        <v>0</v>
      </c>
      <c r="L59" s="744">
        <v>3</v>
      </c>
    </row>
    <row r="60" spans="1:12" s="374" customFormat="1" x14ac:dyDescent="0.2">
      <c r="A60" s="746" t="s">
        <v>818</v>
      </c>
      <c r="B60" s="744">
        <v>5</v>
      </c>
      <c r="C60" s="744">
        <v>0</v>
      </c>
      <c r="D60" s="744">
        <v>0</v>
      </c>
      <c r="E60" s="744">
        <v>0</v>
      </c>
      <c r="F60" s="744">
        <v>1</v>
      </c>
      <c r="G60" s="744">
        <v>0</v>
      </c>
      <c r="H60" s="744">
        <v>0</v>
      </c>
      <c r="I60" s="744">
        <v>2</v>
      </c>
      <c r="J60" s="744">
        <v>1</v>
      </c>
      <c r="K60" s="744">
        <v>1</v>
      </c>
      <c r="L60" s="744">
        <v>0</v>
      </c>
    </row>
    <row r="61" spans="1:12" s="374" customFormat="1" x14ac:dyDescent="0.2">
      <c r="A61" s="746" t="s">
        <v>102</v>
      </c>
      <c r="B61" s="744">
        <v>23</v>
      </c>
      <c r="C61" s="744">
        <v>0</v>
      </c>
      <c r="D61" s="744">
        <v>0</v>
      </c>
      <c r="E61" s="744">
        <v>0</v>
      </c>
      <c r="F61" s="744">
        <v>0</v>
      </c>
      <c r="G61" s="744">
        <v>0</v>
      </c>
      <c r="H61" s="744">
        <v>13</v>
      </c>
      <c r="I61" s="744">
        <v>0</v>
      </c>
      <c r="J61" s="744">
        <v>10</v>
      </c>
      <c r="K61" s="744">
        <v>0</v>
      </c>
      <c r="L61" s="744">
        <v>0</v>
      </c>
    </row>
    <row r="62" spans="1:12" s="374" customFormat="1" x14ac:dyDescent="0.2">
      <c r="A62" s="746" t="s">
        <v>195</v>
      </c>
      <c r="B62" s="744">
        <v>1</v>
      </c>
      <c r="C62" s="744">
        <v>0</v>
      </c>
      <c r="D62" s="744">
        <v>0</v>
      </c>
      <c r="E62" s="744">
        <v>0</v>
      </c>
      <c r="F62" s="744">
        <v>0</v>
      </c>
      <c r="G62" s="744">
        <v>0</v>
      </c>
      <c r="H62" s="744">
        <v>0</v>
      </c>
      <c r="I62" s="744">
        <v>0</v>
      </c>
      <c r="J62" s="744">
        <v>1</v>
      </c>
      <c r="K62" s="744">
        <v>0</v>
      </c>
      <c r="L62" s="744">
        <v>0</v>
      </c>
    </row>
    <row r="63" spans="1:12" s="374" customFormat="1" x14ac:dyDescent="0.2">
      <c r="A63" s="746" t="s">
        <v>489</v>
      </c>
      <c r="B63" s="744">
        <v>4</v>
      </c>
      <c r="C63" s="744">
        <v>0</v>
      </c>
      <c r="D63" s="744">
        <v>0</v>
      </c>
      <c r="E63" s="744">
        <v>0</v>
      </c>
      <c r="F63" s="744">
        <v>0</v>
      </c>
      <c r="G63" s="744">
        <v>0</v>
      </c>
      <c r="H63" s="744">
        <v>2</v>
      </c>
      <c r="I63" s="744">
        <v>0</v>
      </c>
      <c r="J63" s="744">
        <v>0</v>
      </c>
      <c r="K63" s="744">
        <v>0</v>
      </c>
      <c r="L63" s="744">
        <v>2</v>
      </c>
    </row>
    <row r="64" spans="1:12" s="374" customFormat="1" x14ac:dyDescent="0.2">
      <c r="A64" s="745" t="s">
        <v>27</v>
      </c>
      <c r="B64" s="747">
        <v>120</v>
      </c>
      <c r="C64" s="747">
        <v>1</v>
      </c>
      <c r="D64" s="747">
        <v>1</v>
      </c>
      <c r="E64" s="747">
        <v>0</v>
      </c>
      <c r="F64" s="747">
        <v>11</v>
      </c>
      <c r="G64" s="747">
        <v>12</v>
      </c>
      <c r="H64" s="747">
        <v>52</v>
      </c>
      <c r="I64" s="747">
        <v>6</v>
      </c>
      <c r="J64" s="747">
        <v>29</v>
      </c>
      <c r="K64" s="747">
        <v>4</v>
      </c>
      <c r="L64" s="747">
        <v>4</v>
      </c>
    </row>
    <row r="65" spans="1:12" s="374" customFormat="1" x14ac:dyDescent="0.2">
      <c r="A65" s="746" t="s">
        <v>48</v>
      </c>
      <c r="B65" s="744">
        <v>1</v>
      </c>
      <c r="C65" s="744">
        <v>0</v>
      </c>
      <c r="D65" s="744">
        <v>0</v>
      </c>
      <c r="E65" s="744">
        <v>0</v>
      </c>
      <c r="F65" s="744">
        <v>0</v>
      </c>
      <c r="G65" s="744">
        <v>0</v>
      </c>
      <c r="H65" s="744">
        <v>1</v>
      </c>
      <c r="I65" s="744">
        <v>0</v>
      </c>
      <c r="J65" s="744">
        <v>0</v>
      </c>
      <c r="K65" s="744">
        <v>0</v>
      </c>
      <c r="L65" s="744">
        <v>0</v>
      </c>
    </row>
    <row r="66" spans="1:12" s="374" customFormat="1" x14ac:dyDescent="0.2">
      <c r="A66" s="746" t="s">
        <v>105</v>
      </c>
      <c r="B66" s="744">
        <v>4</v>
      </c>
      <c r="C66" s="744">
        <v>0</v>
      </c>
      <c r="D66" s="744">
        <v>0</v>
      </c>
      <c r="E66" s="744">
        <v>0</v>
      </c>
      <c r="F66" s="744">
        <v>0</v>
      </c>
      <c r="G66" s="744">
        <v>2</v>
      </c>
      <c r="H66" s="744">
        <v>1</v>
      </c>
      <c r="I66" s="744">
        <v>1</v>
      </c>
      <c r="J66" s="744">
        <v>0</v>
      </c>
      <c r="K66" s="744">
        <v>0</v>
      </c>
      <c r="L66" s="744">
        <v>0</v>
      </c>
    </row>
    <row r="67" spans="1:12" s="374" customFormat="1" x14ac:dyDescent="0.2">
      <c r="A67" s="746" t="s">
        <v>104</v>
      </c>
      <c r="B67" s="744">
        <v>15</v>
      </c>
      <c r="C67" s="744">
        <v>0</v>
      </c>
      <c r="D67" s="744">
        <v>0</v>
      </c>
      <c r="E67" s="744">
        <v>0</v>
      </c>
      <c r="F67" s="744">
        <v>4</v>
      </c>
      <c r="G67" s="744">
        <v>2</v>
      </c>
      <c r="H67" s="744">
        <v>3</v>
      </c>
      <c r="I67" s="744">
        <v>0</v>
      </c>
      <c r="J67" s="744">
        <v>4</v>
      </c>
      <c r="K67" s="744">
        <v>2</v>
      </c>
      <c r="L67" s="744">
        <v>0</v>
      </c>
    </row>
    <row r="68" spans="1:12" s="374" customFormat="1" x14ac:dyDescent="0.2">
      <c r="A68" s="746" t="s">
        <v>103</v>
      </c>
      <c r="B68" s="744">
        <v>21</v>
      </c>
      <c r="C68" s="744">
        <v>1</v>
      </c>
      <c r="D68" s="744">
        <v>1</v>
      </c>
      <c r="E68" s="744">
        <v>0</v>
      </c>
      <c r="F68" s="744">
        <v>1</v>
      </c>
      <c r="G68" s="744">
        <v>5</v>
      </c>
      <c r="H68" s="744">
        <v>7</v>
      </c>
      <c r="I68" s="744">
        <v>0</v>
      </c>
      <c r="J68" s="744">
        <v>5</v>
      </c>
      <c r="K68" s="744">
        <v>1</v>
      </c>
      <c r="L68" s="744">
        <v>0</v>
      </c>
    </row>
    <row r="69" spans="1:12" s="374" customFormat="1" x14ac:dyDescent="0.2">
      <c r="A69" s="746" t="s">
        <v>267</v>
      </c>
      <c r="B69" s="744">
        <v>47</v>
      </c>
      <c r="C69" s="744">
        <v>0</v>
      </c>
      <c r="D69" s="744">
        <v>0</v>
      </c>
      <c r="E69" s="744">
        <v>0</v>
      </c>
      <c r="F69" s="744">
        <v>2</v>
      </c>
      <c r="G69" s="744">
        <v>3</v>
      </c>
      <c r="H69" s="744">
        <v>29</v>
      </c>
      <c r="I69" s="744">
        <v>1</v>
      </c>
      <c r="J69" s="744">
        <v>11</v>
      </c>
      <c r="K69" s="744">
        <v>0</v>
      </c>
      <c r="L69" s="744">
        <v>1</v>
      </c>
    </row>
    <row r="70" spans="1:12" s="374" customFormat="1" x14ac:dyDescent="0.2">
      <c r="A70" s="746" t="s">
        <v>818</v>
      </c>
      <c r="B70" s="744">
        <v>11</v>
      </c>
      <c r="C70" s="744">
        <v>0</v>
      </c>
      <c r="D70" s="744">
        <v>0</v>
      </c>
      <c r="E70" s="744">
        <v>0</v>
      </c>
      <c r="F70" s="744">
        <v>3</v>
      </c>
      <c r="G70" s="744">
        <v>0</v>
      </c>
      <c r="H70" s="744">
        <v>5</v>
      </c>
      <c r="I70" s="744">
        <v>1</v>
      </c>
      <c r="J70" s="744">
        <v>1</v>
      </c>
      <c r="K70" s="744">
        <v>0</v>
      </c>
      <c r="L70" s="744">
        <v>1</v>
      </c>
    </row>
    <row r="71" spans="1:12" s="374" customFormat="1" x14ac:dyDescent="0.2">
      <c r="A71" s="746" t="s">
        <v>102</v>
      </c>
      <c r="B71" s="744">
        <v>18</v>
      </c>
      <c r="C71" s="744">
        <v>0</v>
      </c>
      <c r="D71" s="744">
        <v>0</v>
      </c>
      <c r="E71" s="744">
        <v>0</v>
      </c>
      <c r="F71" s="744">
        <v>1</v>
      </c>
      <c r="G71" s="744">
        <v>0</v>
      </c>
      <c r="H71" s="744">
        <v>6</v>
      </c>
      <c r="I71" s="744">
        <v>2</v>
      </c>
      <c r="J71" s="744">
        <v>8</v>
      </c>
      <c r="K71" s="744">
        <v>1</v>
      </c>
      <c r="L71" s="744">
        <v>0</v>
      </c>
    </row>
    <row r="72" spans="1:12" s="374" customFormat="1" x14ac:dyDescent="0.2">
      <c r="A72" s="746" t="s">
        <v>195</v>
      </c>
      <c r="B72" s="744">
        <v>1</v>
      </c>
      <c r="C72" s="744">
        <v>0</v>
      </c>
      <c r="D72" s="744">
        <v>0</v>
      </c>
      <c r="E72" s="744">
        <v>0</v>
      </c>
      <c r="F72" s="744">
        <v>0</v>
      </c>
      <c r="G72" s="744">
        <v>0</v>
      </c>
      <c r="H72" s="744">
        <v>0</v>
      </c>
      <c r="I72" s="744">
        <v>1</v>
      </c>
      <c r="J72" s="744">
        <v>0</v>
      </c>
      <c r="K72" s="744">
        <v>0</v>
      </c>
      <c r="L72" s="744">
        <v>0</v>
      </c>
    </row>
    <row r="73" spans="1:12" s="374" customFormat="1" x14ac:dyDescent="0.2">
      <c r="A73" s="746" t="s">
        <v>489</v>
      </c>
      <c r="B73" s="744">
        <v>2</v>
      </c>
      <c r="C73" s="744">
        <v>0</v>
      </c>
      <c r="D73" s="744">
        <v>0</v>
      </c>
      <c r="E73" s="744">
        <v>0</v>
      </c>
      <c r="F73" s="744">
        <v>0</v>
      </c>
      <c r="G73" s="744">
        <v>0</v>
      </c>
      <c r="H73" s="744">
        <v>0</v>
      </c>
      <c r="I73" s="744">
        <v>0</v>
      </c>
      <c r="J73" s="744">
        <v>0</v>
      </c>
      <c r="K73" s="744">
        <v>0</v>
      </c>
      <c r="L73" s="744">
        <v>2</v>
      </c>
    </row>
    <row r="74" spans="1:12" s="374" customFormat="1" ht="12" x14ac:dyDescent="0.2"/>
    <row r="75" spans="1:12" x14ac:dyDescent="0.2">
      <c r="A75" s="526" t="s">
        <v>805</v>
      </c>
    </row>
  </sheetData>
  <mergeCells count="4">
    <mergeCell ref="A6:L6"/>
    <mergeCell ref="B8:B9"/>
    <mergeCell ref="A8:A9"/>
    <mergeCell ref="C8:L8"/>
  </mergeCells>
  <hyperlinks>
    <hyperlink ref="N8" location="indice!B58" display="INCIO"/>
  </hyperlinks>
  <printOptions horizontalCentered="1"/>
  <pageMargins left="0.19685039370078741" right="0.19685039370078741" top="1.5354330708661419" bottom="0.74803149606299213" header="0.19685039370078741" footer="0.31496062992125984"/>
  <pageSetup paperSize="9" scale="58" firstPageNumber="83" orientation="landscape" useFirstPageNumber="1" r:id="rId1"/>
  <headerFooter scaleWithDoc="0"/>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6:O347"/>
  <sheetViews>
    <sheetView zoomScaleNormal="100" zoomScaleSheetLayoutView="70" workbookViewId="0">
      <selection activeCell="M6" sqref="M6"/>
    </sheetView>
  </sheetViews>
  <sheetFormatPr baseColWidth="10" defaultRowHeight="12.75" x14ac:dyDescent="0.2"/>
  <cols>
    <col min="1" max="1" width="29.140625" style="283" customWidth="1"/>
    <col min="2" max="2" width="14.140625" style="1" customWidth="1"/>
    <col min="3" max="12" width="13.140625" style="1" customWidth="1"/>
    <col min="13" max="13" width="14.140625" style="1" customWidth="1"/>
    <col min="14" max="15" width="11.42578125" style="313"/>
    <col min="16" max="16384" width="11.42578125" style="1"/>
  </cols>
  <sheetData>
    <row r="6" spans="1:15" s="3" customFormat="1" ht="40.5" customHeight="1" x14ac:dyDescent="0.25">
      <c r="A6" s="1000" t="s">
        <v>729</v>
      </c>
      <c r="B6" s="1000"/>
      <c r="C6" s="1000"/>
      <c r="D6" s="1000"/>
      <c r="E6" s="1000"/>
      <c r="F6" s="1000"/>
      <c r="G6" s="1000"/>
      <c r="H6" s="1000"/>
      <c r="I6" s="1000"/>
      <c r="J6" s="1000"/>
      <c r="K6" s="1000"/>
      <c r="L6" s="1000"/>
      <c r="M6" s="541" t="s">
        <v>82</v>
      </c>
      <c r="N6" s="338"/>
      <c r="O6" s="338"/>
    </row>
    <row r="7" spans="1:15" s="3" customFormat="1" ht="15" x14ac:dyDescent="0.25">
      <c r="A7" s="378"/>
      <c r="B7" s="325"/>
      <c r="C7" s="325"/>
      <c r="D7" s="325"/>
      <c r="E7" s="325"/>
      <c r="F7" s="325"/>
      <c r="G7" s="325"/>
      <c r="H7" s="325"/>
      <c r="I7" s="325"/>
      <c r="J7" s="325"/>
      <c r="K7" s="325"/>
      <c r="L7" s="325"/>
      <c r="M7" s="325"/>
      <c r="N7" s="338"/>
      <c r="O7" s="338"/>
    </row>
    <row r="8" spans="1:15" s="3" customFormat="1" ht="23.25" customHeight="1" x14ac:dyDescent="0.25">
      <c r="A8" s="988" t="s">
        <v>528</v>
      </c>
      <c r="B8" s="894" t="s">
        <v>524</v>
      </c>
      <c r="C8" s="894" t="s">
        <v>601</v>
      </c>
      <c r="D8" s="982"/>
      <c r="E8" s="982"/>
      <c r="F8" s="982"/>
      <c r="G8" s="982"/>
      <c r="H8" s="982"/>
      <c r="I8" s="982"/>
      <c r="J8" s="982"/>
      <c r="K8" s="982"/>
      <c r="L8" s="982"/>
    </row>
    <row r="9" spans="1:15" s="294" customFormat="1" ht="38.25" x14ac:dyDescent="0.25">
      <c r="A9" s="988"/>
      <c r="B9" s="982"/>
      <c r="C9" s="466" t="s">
        <v>48</v>
      </c>
      <c r="D9" s="466" t="s">
        <v>198</v>
      </c>
      <c r="E9" s="466" t="s">
        <v>105</v>
      </c>
      <c r="F9" s="466" t="s">
        <v>104</v>
      </c>
      <c r="G9" s="466" t="s">
        <v>103</v>
      </c>
      <c r="H9" s="466" t="s">
        <v>267</v>
      </c>
      <c r="I9" s="466" t="s">
        <v>818</v>
      </c>
      <c r="J9" s="466" t="s">
        <v>102</v>
      </c>
      <c r="K9" s="466" t="s">
        <v>195</v>
      </c>
      <c r="L9" s="466" t="s">
        <v>489</v>
      </c>
    </row>
    <row r="10" spans="1:15" s="377" customFormat="1" ht="15" x14ac:dyDescent="0.2">
      <c r="A10" s="745" t="s">
        <v>524</v>
      </c>
      <c r="B10" s="747">
        <v>60353</v>
      </c>
      <c r="C10" s="747">
        <v>346</v>
      </c>
      <c r="D10" s="747">
        <v>158</v>
      </c>
      <c r="E10" s="747">
        <v>2340</v>
      </c>
      <c r="F10" s="747">
        <v>2905</v>
      </c>
      <c r="G10" s="747">
        <v>10099</v>
      </c>
      <c r="H10" s="747">
        <v>26698</v>
      </c>
      <c r="I10" s="747">
        <v>1489</v>
      </c>
      <c r="J10" s="747">
        <v>14506</v>
      </c>
      <c r="K10" s="747">
        <v>403</v>
      </c>
      <c r="L10" s="747">
        <v>1409</v>
      </c>
    </row>
    <row r="11" spans="1:15" s="733" customFormat="1" ht="15" x14ac:dyDescent="0.2">
      <c r="A11" s="745" t="s">
        <v>281</v>
      </c>
      <c r="B11" s="747">
        <f>+B12+B23+B33+B43+B52+B63+B74+B85+B95+B106+B117</f>
        <v>30721</v>
      </c>
      <c r="C11" s="747">
        <f t="shared" ref="C11:L11" si="0">+C12+C23+C33+C43+C52+C63+C74+C85+C95+C106+C117</f>
        <v>133</v>
      </c>
      <c r="D11" s="747">
        <f t="shared" si="0"/>
        <v>74</v>
      </c>
      <c r="E11" s="747">
        <f t="shared" si="0"/>
        <v>1138</v>
      </c>
      <c r="F11" s="747">
        <f t="shared" si="0"/>
        <v>1339</v>
      </c>
      <c r="G11" s="747">
        <f t="shared" si="0"/>
        <v>4936</v>
      </c>
      <c r="H11" s="747">
        <f t="shared" si="0"/>
        <v>13521</v>
      </c>
      <c r="I11" s="747">
        <f t="shared" si="0"/>
        <v>551</v>
      </c>
      <c r="J11" s="747">
        <f t="shared" si="0"/>
        <v>8296</v>
      </c>
      <c r="K11" s="747">
        <f t="shared" si="0"/>
        <v>260</v>
      </c>
      <c r="L11" s="747">
        <f t="shared" si="0"/>
        <v>473</v>
      </c>
    </row>
    <row r="12" spans="1:15" s="733" customFormat="1" ht="15" x14ac:dyDescent="0.2">
      <c r="A12" s="750" t="s">
        <v>148</v>
      </c>
      <c r="B12" s="744">
        <v>3371</v>
      </c>
      <c r="C12" s="744">
        <v>11</v>
      </c>
      <c r="D12" s="744">
        <v>6</v>
      </c>
      <c r="E12" s="744">
        <v>148</v>
      </c>
      <c r="F12" s="744">
        <v>240</v>
      </c>
      <c r="G12" s="744">
        <v>571</v>
      </c>
      <c r="H12" s="744">
        <v>1353</v>
      </c>
      <c r="I12" s="744">
        <v>48</v>
      </c>
      <c r="J12" s="744">
        <v>943</v>
      </c>
      <c r="K12" s="744">
        <v>21</v>
      </c>
      <c r="L12" s="744">
        <v>30</v>
      </c>
    </row>
    <row r="13" spans="1:15" s="733" customFormat="1" ht="15" x14ac:dyDescent="0.2">
      <c r="A13" s="746" t="s">
        <v>48</v>
      </c>
      <c r="B13" s="744">
        <v>6</v>
      </c>
      <c r="C13" s="744">
        <v>1</v>
      </c>
      <c r="D13" s="744">
        <v>0</v>
      </c>
      <c r="E13" s="744">
        <v>1</v>
      </c>
      <c r="F13" s="744">
        <v>0</v>
      </c>
      <c r="G13" s="744">
        <v>2</v>
      </c>
      <c r="H13" s="744">
        <v>1</v>
      </c>
      <c r="I13" s="744">
        <v>0</v>
      </c>
      <c r="J13" s="744">
        <v>1</v>
      </c>
      <c r="K13" s="744">
        <v>0</v>
      </c>
      <c r="L13" s="744">
        <v>0</v>
      </c>
    </row>
    <row r="14" spans="1:15" s="733" customFormat="1" ht="15" x14ac:dyDescent="0.2">
      <c r="A14" s="746" t="s">
        <v>198</v>
      </c>
      <c r="B14" s="744">
        <v>8</v>
      </c>
      <c r="C14" s="744">
        <v>0</v>
      </c>
      <c r="D14" s="744">
        <v>0</v>
      </c>
      <c r="E14" s="744">
        <v>1</v>
      </c>
      <c r="F14" s="744">
        <v>0</v>
      </c>
      <c r="G14" s="744">
        <v>4</v>
      </c>
      <c r="H14" s="744">
        <v>3</v>
      </c>
      <c r="I14" s="744">
        <v>0</v>
      </c>
      <c r="J14" s="744">
        <v>0</v>
      </c>
      <c r="K14" s="744">
        <v>0</v>
      </c>
      <c r="L14" s="744">
        <v>0</v>
      </c>
    </row>
    <row r="15" spans="1:15" s="733" customFormat="1" ht="15" x14ac:dyDescent="0.2">
      <c r="A15" s="746" t="s">
        <v>105</v>
      </c>
      <c r="B15" s="744">
        <v>227</v>
      </c>
      <c r="C15" s="744">
        <v>2</v>
      </c>
      <c r="D15" s="744">
        <v>1</v>
      </c>
      <c r="E15" s="744">
        <v>81</v>
      </c>
      <c r="F15" s="744">
        <v>32</v>
      </c>
      <c r="G15" s="744">
        <v>36</v>
      </c>
      <c r="H15" s="744">
        <v>47</v>
      </c>
      <c r="I15" s="744">
        <v>2</v>
      </c>
      <c r="J15" s="744">
        <v>21</v>
      </c>
      <c r="K15" s="744">
        <v>1</v>
      </c>
      <c r="L15" s="744">
        <v>4</v>
      </c>
    </row>
    <row r="16" spans="1:15" s="733" customFormat="1" ht="15" x14ac:dyDescent="0.2">
      <c r="A16" s="746" t="s">
        <v>104</v>
      </c>
      <c r="B16" s="744">
        <v>305</v>
      </c>
      <c r="C16" s="744">
        <v>1</v>
      </c>
      <c r="D16" s="744">
        <v>0</v>
      </c>
      <c r="E16" s="744">
        <v>24</v>
      </c>
      <c r="F16" s="744">
        <v>109</v>
      </c>
      <c r="G16" s="744">
        <v>11</v>
      </c>
      <c r="H16" s="744">
        <v>81</v>
      </c>
      <c r="I16" s="744">
        <v>5</v>
      </c>
      <c r="J16" s="744">
        <v>70</v>
      </c>
      <c r="K16" s="744">
        <v>1</v>
      </c>
      <c r="L16" s="744">
        <v>3</v>
      </c>
    </row>
    <row r="17" spans="1:12" s="733" customFormat="1" ht="15" x14ac:dyDescent="0.2">
      <c r="A17" s="746" t="s">
        <v>103</v>
      </c>
      <c r="B17" s="744">
        <v>564</v>
      </c>
      <c r="C17" s="744">
        <v>3</v>
      </c>
      <c r="D17" s="744">
        <v>5</v>
      </c>
      <c r="E17" s="744">
        <v>12</v>
      </c>
      <c r="F17" s="744">
        <v>11</v>
      </c>
      <c r="G17" s="744">
        <v>309</v>
      </c>
      <c r="H17" s="744">
        <v>184</v>
      </c>
      <c r="I17" s="744">
        <v>4</v>
      </c>
      <c r="J17" s="744">
        <v>30</v>
      </c>
      <c r="K17" s="744">
        <v>0</v>
      </c>
      <c r="L17" s="744">
        <v>6</v>
      </c>
    </row>
    <row r="18" spans="1:12" s="733" customFormat="1" ht="15" x14ac:dyDescent="0.2">
      <c r="A18" s="746" t="s">
        <v>267</v>
      </c>
      <c r="B18" s="744">
        <v>1248</v>
      </c>
      <c r="C18" s="744">
        <v>3</v>
      </c>
      <c r="D18" s="744">
        <v>0</v>
      </c>
      <c r="E18" s="744">
        <v>16</v>
      </c>
      <c r="F18" s="744">
        <v>38</v>
      </c>
      <c r="G18" s="744">
        <v>169</v>
      </c>
      <c r="H18" s="744">
        <v>812</v>
      </c>
      <c r="I18" s="744">
        <v>12</v>
      </c>
      <c r="J18" s="744">
        <v>190</v>
      </c>
      <c r="K18" s="744">
        <v>0</v>
      </c>
      <c r="L18" s="744">
        <v>8</v>
      </c>
    </row>
    <row r="19" spans="1:12" s="733" customFormat="1" ht="15" x14ac:dyDescent="0.2">
      <c r="A19" s="746" t="s">
        <v>818</v>
      </c>
      <c r="B19" s="744">
        <v>41</v>
      </c>
      <c r="C19" s="744">
        <v>0</v>
      </c>
      <c r="D19" s="744">
        <v>0</v>
      </c>
      <c r="E19" s="744">
        <v>0</v>
      </c>
      <c r="F19" s="744">
        <v>2</v>
      </c>
      <c r="G19" s="744">
        <v>4</v>
      </c>
      <c r="H19" s="744">
        <v>18</v>
      </c>
      <c r="I19" s="744">
        <v>8</v>
      </c>
      <c r="J19" s="744">
        <v>8</v>
      </c>
      <c r="K19" s="744">
        <v>1</v>
      </c>
      <c r="L19" s="744">
        <v>0</v>
      </c>
    </row>
    <row r="20" spans="1:12" s="733" customFormat="1" ht="15" x14ac:dyDescent="0.2">
      <c r="A20" s="746" t="s">
        <v>102</v>
      </c>
      <c r="B20" s="744">
        <v>927</v>
      </c>
      <c r="C20" s="744">
        <v>1</v>
      </c>
      <c r="D20" s="744">
        <v>0</v>
      </c>
      <c r="E20" s="744">
        <v>12</v>
      </c>
      <c r="F20" s="744">
        <v>45</v>
      </c>
      <c r="G20" s="744">
        <v>33</v>
      </c>
      <c r="H20" s="744">
        <v>200</v>
      </c>
      <c r="I20" s="744">
        <v>17</v>
      </c>
      <c r="J20" s="744">
        <v>605</v>
      </c>
      <c r="K20" s="744">
        <v>11</v>
      </c>
      <c r="L20" s="744">
        <v>3</v>
      </c>
    </row>
    <row r="21" spans="1:12" s="733" customFormat="1" ht="15" x14ac:dyDescent="0.2">
      <c r="A21" s="746" t="s">
        <v>195</v>
      </c>
      <c r="B21" s="744">
        <v>25</v>
      </c>
      <c r="C21" s="744">
        <v>0</v>
      </c>
      <c r="D21" s="744">
        <v>0</v>
      </c>
      <c r="E21" s="744">
        <v>0</v>
      </c>
      <c r="F21" s="744">
        <v>2</v>
      </c>
      <c r="G21" s="744">
        <v>0</v>
      </c>
      <c r="H21" s="744">
        <v>1</v>
      </c>
      <c r="I21" s="744">
        <v>0</v>
      </c>
      <c r="J21" s="744">
        <v>14</v>
      </c>
      <c r="K21" s="744">
        <v>7</v>
      </c>
      <c r="L21" s="744">
        <v>1</v>
      </c>
    </row>
    <row r="22" spans="1:12" s="733" customFormat="1" ht="15" x14ac:dyDescent="0.2">
      <c r="A22" s="746" t="s">
        <v>489</v>
      </c>
      <c r="B22" s="744">
        <v>20</v>
      </c>
      <c r="C22" s="744">
        <v>0</v>
      </c>
      <c r="D22" s="744">
        <v>0</v>
      </c>
      <c r="E22" s="744">
        <v>1</v>
      </c>
      <c r="F22" s="744">
        <v>1</v>
      </c>
      <c r="G22" s="744">
        <v>3</v>
      </c>
      <c r="H22" s="744">
        <v>6</v>
      </c>
      <c r="I22" s="744">
        <v>0</v>
      </c>
      <c r="J22" s="744">
        <v>4</v>
      </c>
      <c r="K22" s="744">
        <v>0</v>
      </c>
      <c r="L22" s="744">
        <v>5</v>
      </c>
    </row>
    <row r="23" spans="1:12" s="733" customFormat="1" ht="15" x14ac:dyDescent="0.2">
      <c r="A23" s="750" t="s">
        <v>147</v>
      </c>
      <c r="B23" s="744">
        <v>460</v>
      </c>
      <c r="C23" s="744">
        <v>5</v>
      </c>
      <c r="D23" s="744">
        <v>0</v>
      </c>
      <c r="E23" s="744">
        <v>17</v>
      </c>
      <c r="F23" s="744">
        <v>13</v>
      </c>
      <c r="G23" s="744">
        <v>48</v>
      </c>
      <c r="H23" s="744">
        <v>255</v>
      </c>
      <c r="I23" s="744">
        <v>4</v>
      </c>
      <c r="J23" s="744">
        <v>113</v>
      </c>
      <c r="K23" s="744">
        <v>1</v>
      </c>
      <c r="L23" s="744">
        <v>4</v>
      </c>
    </row>
    <row r="24" spans="1:12" s="733" customFormat="1" ht="15" x14ac:dyDescent="0.2">
      <c r="A24" s="746" t="s">
        <v>48</v>
      </c>
      <c r="B24" s="744">
        <v>4</v>
      </c>
      <c r="C24" s="744">
        <v>3</v>
      </c>
      <c r="D24" s="744">
        <v>0</v>
      </c>
      <c r="E24" s="744">
        <v>0</v>
      </c>
      <c r="F24" s="744">
        <v>0</v>
      </c>
      <c r="G24" s="744">
        <v>1</v>
      </c>
      <c r="H24" s="744">
        <v>0</v>
      </c>
      <c r="I24" s="744">
        <v>0</v>
      </c>
      <c r="J24" s="744">
        <v>0</v>
      </c>
      <c r="K24" s="744">
        <v>0</v>
      </c>
      <c r="L24" s="744">
        <v>0</v>
      </c>
    </row>
    <row r="25" spans="1:12" s="733" customFormat="1" ht="15" x14ac:dyDescent="0.2">
      <c r="A25" s="746" t="s">
        <v>198</v>
      </c>
      <c r="B25" s="744">
        <v>1</v>
      </c>
      <c r="C25" s="744">
        <v>0</v>
      </c>
      <c r="D25" s="744">
        <v>0</v>
      </c>
      <c r="E25" s="744">
        <v>0</v>
      </c>
      <c r="F25" s="744">
        <v>0</v>
      </c>
      <c r="G25" s="744">
        <v>1</v>
      </c>
      <c r="H25" s="744">
        <v>0</v>
      </c>
      <c r="I25" s="744">
        <v>0</v>
      </c>
      <c r="J25" s="744">
        <v>0</v>
      </c>
      <c r="K25" s="744">
        <v>0</v>
      </c>
      <c r="L25" s="744">
        <v>0</v>
      </c>
    </row>
    <row r="26" spans="1:12" s="733" customFormat="1" ht="15" x14ac:dyDescent="0.2">
      <c r="A26" s="746" t="s">
        <v>105</v>
      </c>
      <c r="B26" s="744">
        <v>16</v>
      </c>
      <c r="C26" s="744">
        <v>1</v>
      </c>
      <c r="D26" s="744">
        <v>0</v>
      </c>
      <c r="E26" s="744">
        <v>10</v>
      </c>
      <c r="F26" s="744">
        <v>1</v>
      </c>
      <c r="G26" s="744">
        <v>1</v>
      </c>
      <c r="H26" s="744">
        <v>3</v>
      </c>
      <c r="I26" s="744">
        <v>0</v>
      </c>
      <c r="J26" s="744">
        <v>0</v>
      </c>
      <c r="K26" s="744">
        <v>0</v>
      </c>
      <c r="L26" s="744">
        <v>0</v>
      </c>
    </row>
    <row r="27" spans="1:12" s="733" customFormat="1" ht="15" x14ac:dyDescent="0.2">
      <c r="A27" s="746" t="s">
        <v>104</v>
      </c>
      <c r="B27" s="744">
        <v>15</v>
      </c>
      <c r="C27" s="744">
        <v>0</v>
      </c>
      <c r="D27" s="744">
        <v>0</v>
      </c>
      <c r="E27" s="744">
        <v>2</v>
      </c>
      <c r="F27" s="744">
        <v>4</v>
      </c>
      <c r="G27" s="744">
        <v>2</v>
      </c>
      <c r="H27" s="744">
        <v>5</v>
      </c>
      <c r="I27" s="744">
        <v>0</v>
      </c>
      <c r="J27" s="744">
        <v>2</v>
      </c>
      <c r="K27" s="744">
        <v>0</v>
      </c>
      <c r="L27" s="744">
        <v>0</v>
      </c>
    </row>
    <row r="28" spans="1:12" s="733" customFormat="1" ht="15" x14ac:dyDescent="0.2">
      <c r="A28" s="746" t="s">
        <v>103</v>
      </c>
      <c r="B28" s="744">
        <v>32</v>
      </c>
      <c r="C28" s="744">
        <v>1</v>
      </c>
      <c r="D28" s="744">
        <v>0</v>
      </c>
      <c r="E28" s="744">
        <v>0</v>
      </c>
      <c r="F28" s="744">
        <v>0</v>
      </c>
      <c r="G28" s="744">
        <v>20</v>
      </c>
      <c r="H28" s="744">
        <v>10</v>
      </c>
      <c r="I28" s="744">
        <v>0</v>
      </c>
      <c r="J28" s="744">
        <v>1</v>
      </c>
      <c r="K28" s="744">
        <v>0</v>
      </c>
      <c r="L28" s="744">
        <v>0</v>
      </c>
    </row>
    <row r="29" spans="1:12" s="733" customFormat="1" ht="15" x14ac:dyDescent="0.2">
      <c r="A29" s="746" t="s">
        <v>267</v>
      </c>
      <c r="B29" s="744">
        <v>288</v>
      </c>
      <c r="C29" s="744">
        <v>0</v>
      </c>
      <c r="D29" s="744">
        <v>0</v>
      </c>
      <c r="E29" s="744">
        <v>5</v>
      </c>
      <c r="F29" s="744">
        <v>7</v>
      </c>
      <c r="G29" s="744">
        <v>21</v>
      </c>
      <c r="H29" s="744">
        <v>202</v>
      </c>
      <c r="I29" s="744">
        <v>2</v>
      </c>
      <c r="J29" s="744">
        <v>49</v>
      </c>
      <c r="K29" s="744">
        <v>0</v>
      </c>
      <c r="L29" s="744">
        <v>2</v>
      </c>
    </row>
    <row r="30" spans="1:12" s="733" customFormat="1" ht="15" x14ac:dyDescent="0.2">
      <c r="A30" s="746" t="s">
        <v>818</v>
      </c>
      <c r="B30" s="744">
        <v>2</v>
      </c>
      <c r="C30" s="744">
        <v>0</v>
      </c>
      <c r="D30" s="744">
        <v>0</v>
      </c>
      <c r="E30" s="744">
        <v>0</v>
      </c>
      <c r="F30" s="744">
        <v>0</v>
      </c>
      <c r="G30" s="744">
        <v>0</v>
      </c>
      <c r="H30" s="744">
        <v>0</v>
      </c>
      <c r="I30" s="744">
        <v>0</v>
      </c>
      <c r="J30" s="744">
        <v>2</v>
      </c>
      <c r="K30" s="744">
        <v>0</v>
      </c>
      <c r="L30" s="744">
        <v>0</v>
      </c>
    </row>
    <row r="31" spans="1:12" s="733" customFormat="1" ht="15" x14ac:dyDescent="0.2">
      <c r="A31" s="746" t="s">
        <v>102</v>
      </c>
      <c r="B31" s="744">
        <v>100</v>
      </c>
      <c r="C31" s="744">
        <v>0</v>
      </c>
      <c r="D31" s="744">
        <v>0</v>
      </c>
      <c r="E31" s="744">
        <v>0</v>
      </c>
      <c r="F31" s="744">
        <v>1</v>
      </c>
      <c r="G31" s="744">
        <v>2</v>
      </c>
      <c r="H31" s="744">
        <v>33</v>
      </c>
      <c r="I31" s="744">
        <v>2</v>
      </c>
      <c r="J31" s="744">
        <v>59</v>
      </c>
      <c r="K31" s="744">
        <v>1</v>
      </c>
      <c r="L31" s="744">
        <v>2</v>
      </c>
    </row>
    <row r="32" spans="1:12" s="733" customFormat="1" ht="15" x14ac:dyDescent="0.2">
      <c r="A32" s="746" t="s">
        <v>489</v>
      </c>
      <c r="B32" s="744">
        <v>2</v>
      </c>
      <c r="C32" s="744">
        <v>0</v>
      </c>
      <c r="D32" s="744">
        <v>0</v>
      </c>
      <c r="E32" s="744">
        <v>0</v>
      </c>
      <c r="F32" s="744">
        <v>0</v>
      </c>
      <c r="G32" s="744">
        <v>0</v>
      </c>
      <c r="H32" s="744">
        <v>2</v>
      </c>
      <c r="I32" s="744">
        <v>0</v>
      </c>
      <c r="J32" s="744">
        <v>0</v>
      </c>
      <c r="K32" s="744">
        <v>0</v>
      </c>
      <c r="L32" s="744">
        <v>0</v>
      </c>
    </row>
    <row r="33" spans="1:12" s="733" customFormat="1" ht="15" x14ac:dyDescent="0.2">
      <c r="A33" s="750" t="s">
        <v>146</v>
      </c>
      <c r="B33" s="744">
        <v>1038</v>
      </c>
      <c r="C33" s="744">
        <v>9</v>
      </c>
      <c r="D33" s="744">
        <v>0</v>
      </c>
      <c r="E33" s="744">
        <v>57</v>
      </c>
      <c r="F33" s="744">
        <v>31</v>
      </c>
      <c r="G33" s="744">
        <v>188</v>
      </c>
      <c r="H33" s="744">
        <v>534</v>
      </c>
      <c r="I33" s="744">
        <v>5</v>
      </c>
      <c r="J33" s="744">
        <v>169</v>
      </c>
      <c r="K33" s="744">
        <v>2</v>
      </c>
      <c r="L33" s="744">
        <v>43</v>
      </c>
    </row>
    <row r="34" spans="1:12" s="733" customFormat="1" ht="15" x14ac:dyDescent="0.2">
      <c r="A34" s="746" t="s">
        <v>48</v>
      </c>
      <c r="B34" s="744">
        <v>7</v>
      </c>
      <c r="C34" s="744">
        <v>4</v>
      </c>
      <c r="D34" s="744">
        <v>0</v>
      </c>
      <c r="E34" s="744">
        <v>0</v>
      </c>
      <c r="F34" s="744">
        <v>0</v>
      </c>
      <c r="G34" s="744">
        <v>1</v>
      </c>
      <c r="H34" s="744">
        <v>2</v>
      </c>
      <c r="I34" s="744">
        <v>0</v>
      </c>
      <c r="J34" s="744">
        <v>0</v>
      </c>
      <c r="K34" s="744">
        <v>0</v>
      </c>
      <c r="L34" s="744">
        <v>0</v>
      </c>
    </row>
    <row r="35" spans="1:12" s="733" customFormat="1" ht="15" x14ac:dyDescent="0.2">
      <c r="A35" s="746" t="s">
        <v>105</v>
      </c>
      <c r="B35" s="744">
        <v>86</v>
      </c>
      <c r="C35" s="744">
        <v>2</v>
      </c>
      <c r="D35" s="744">
        <v>0</v>
      </c>
      <c r="E35" s="744">
        <v>39</v>
      </c>
      <c r="F35" s="744">
        <v>5</v>
      </c>
      <c r="G35" s="744">
        <v>13</v>
      </c>
      <c r="H35" s="744">
        <v>22</v>
      </c>
      <c r="I35" s="744">
        <v>0</v>
      </c>
      <c r="J35" s="744">
        <v>2</v>
      </c>
      <c r="K35" s="744">
        <v>0</v>
      </c>
      <c r="L35" s="744">
        <v>3</v>
      </c>
    </row>
    <row r="36" spans="1:12" s="733" customFormat="1" ht="15" x14ac:dyDescent="0.2">
      <c r="A36" s="746" t="s">
        <v>104</v>
      </c>
      <c r="B36" s="744">
        <v>49</v>
      </c>
      <c r="C36" s="744">
        <v>2</v>
      </c>
      <c r="D36" s="744">
        <v>0</v>
      </c>
      <c r="E36" s="744">
        <v>9</v>
      </c>
      <c r="F36" s="744">
        <v>18</v>
      </c>
      <c r="G36" s="744">
        <v>6</v>
      </c>
      <c r="H36" s="744">
        <v>8</v>
      </c>
      <c r="I36" s="744">
        <v>0</v>
      </c>
      <c r="J36" s="744">
        <v>6</v>
      </c>
      <c r="K36" s="744">
        <v>0</v>
      </c>
      <c r="L36" s="744">
        <v>0</v>
      </c>
    </row>
    <row r="37" spans="1:12" s="733" customFormat="1" ht="15" x14ac:dyDescent="0.2">
      <c r="A37" s="746" t="s">
        <v>103</v>
      </c>
      <c r="B37" s="744">
        <v>179</v>
      </c>
      <c r="C37" s="744">
        <v>1</v>
      </c>
      <c r="D37" s="744">
        <v>0</v>
      </c>
      <c r="E37" s="744">
        <v>4</v>
      </c>
      <c r="F37" s="744">
        <v>1</v>
      </c>
      <c r="G37" s="744">
        <v>102</v>
      </c>
      <c r="H37" s="744">
        <v>57</v>
      </c>
      <c r="I37" s="744">
        <v>0</v>
      </c>
      <c r="J37" s="744">
        <v>7</v>
      </c>
      <c r="K37" s="744">
        <v>0</v>
      </c>
      <c r="L37" s="744">
        <v>7</v>
      </c>
    </row>
    <row r="38" spans="1:12" s="733" customFormat="1" ht="15" x14ac:dyDescent="0.2">
      <c r="A38" s="746" t="s">
        <v>267</v>
      </c>
      <c r="B38" s="744">
        <v>526</v>
      </c>
      <c r="C38" s="744">
        <v>0</v>
      </c>
      <c r="D38" s="744">
        <v>0</v>
      </c>
      <c r="E38" s="744">
        <v>3</v>
      </c>
      <c r="F38" s="744">
        <v>6</v>
      </c>
      <c r="G38" s="744">
        <v>54</v>
      </c>
      <c r="H38" s="744">
        <v>393</v>
      </c>
      <c r="I38" s="744">
        <v>3</v>
      </c>
      <c r="J38" s="744">
        <v>57</v>
      </c>
      <c r="K38" s="744">
        <v>0</v>
      </c>
      <c r="L38" s="744">
        <v>10</v>
      </c>
    </row>
    <row r="39" spans="1:12" s="733" customFormat="1" ht="15" x14ac:dyDescent="0.2">
      <c r="A39" s="746" t="s">
        <v>818</v>
      </c>
      <c r="B39" s="744">
        <v>13</v>
      </c>
      <c r="C39" s="744">
        <v>0</v>
      </c>
      <c r="D39" s="744">
        <v>0</v>
      </c>
      <c r="E39" s="744">
        <v>0</v>
      </c>
      <c r="F39" s="744">
        <v>0</v>
      </c>
      <c r="G39" s="744">
        <v>1</v>
      </c>
      <c r="H39" s="744">
        <v>6</v>
      </c>
      <c r="I39" s="744">
        <v>2</v>
      </c>
      <c r="J39" s="744">
        <v>3</v>
      </c>
      <c r="K39" s="744">
        <v>0</v>
      </c>
      <c r="L39" s="744">
        <v>1</v>
      </c>
    </row>
    <row r="40" spans="1:12" s="733" customFormat="1" ht="15" x14ac:dyDescent="0.2">
      <c r="A40" s="746" t="s">
        <v>102</v>
      </c>
      <c r="B40" s="744">
        <v>142</v>
      </c>
      <c r="C40" s="744">
        <v>0</v>
      </c>
      <c r="D40" s="744">
        <v>0</v>
      </c>
      <c r="E40" s="744">
        <v>1</v>
      </c>
      <c r="F40" s="744">
        <v>1</v>
      </c>
      <c r="G40" s="744">
        <v>9</v>
      </c>
      <c r="H40" s="744">
        <v>39</v>
      </c>
      <c r="I40" s="744">
        <v>0</v>
      </c>
      <c r="J40" s="744">
        <v>90</v>
      </c>
      <c r="K40" s="744">
        <v>2</v>
      </c>
      <c r="L40" s="744">
        <v>0</v>
      </c>
    </row>
    <row r="41" spans="1:12" s="733" customFormat="1" ht="15" x14ac:dyDescent="0.2">
      <c r="A41" s="746" t="s">
        <v>195</v>
      </c>
      <c r="B41" s="744">
        <v>6</v>
      </c>
      <c r="C41" s="744">
        <v>0</v>
      </c>
      <c r="D41" s="744">
        <v>0</v>
      </c>
      <c r="E41" s="744">
        <v>0</v>
      </c>
      <c r="F41" s="744">
        <v>0</v>
      </c>
      <c r="G41" s="744">
        <v>1</v>
      </c>
      <c r="H41" s="744">
        <v>3</v>
      </c>
      <c r="I41" s="744">
        <v>0</v>
      </c>
      <c r="J41" s="744">
        <v>2</v>
      </c>
      <c r="K41" s="744">
        <v>0</v>
      </c>
      <c r="L41" s="744">
        <v>0</v>
      </c>
    </row>
    <row r="42" spans="1:12" s="733" customFormat="1" ht="15" x14ac:dyDescent="0.2">
      <c r="A42" s="746" t="s">
        <v>489</v>
      </c>
      <c r="B42" s="744">
        <v>30</v>
      </c>
      <c r="C42" s="744">
        <v>0</v>
      </c>
      <c r="D42" s="744">
        <v>0</v>
      </c>
      <c r="E42" s="744">
        <v>1</v>
      </c>
      <c r="F42" s="744">
        <v>0</v>
      </c>
      <c r="G42" s="744">
        <v>1</v>
      </c>
      <c r="H42" s="744">
        <v>4</v>
      </c>
      <c r="I42" s="744">
        <v>0</v>
      </c>
      <c r="J42" s="744">
        <v>2</v>
      </c>
      <c r="K42" s="744">
        <v>0</v>
      </c>
      <c r="L42" s="744">
        <v>22</v>
      </c>
    </row>
    <row r="43" spans="1:12" s="733" customFormat="1" ht="15" x14ac:dyDescent="0.2">
      <c r="A43" s="750" t="s">
        <v>145</v>
      </c>
      <c r="B43" s="744">
        <v>527</v>
      </c>
      <c r="C43" s="744">
        <v>1</v>
      </c>
      <c r="D43" s="744">
        <v>0</v>
      </c>
      <c r="E43" s="744">
        <v>20</v>
      </c>
      <c r="F43" s="744">
        <v>4</v>
      </c>
      <c r="G43" s="744">
        <v>105</v>
      </c>
      <c r="H43" s="744">
        <v>283</v>
      </c>
      <c r="I43" s="744">
        <v>9</v>
      </c>
      <c r="J43" s="744">
        <v>95</v>
      </c>
      <c r="K43" s="744">
        <v>1</v>
      </c>
      <c r="L43" s="744">
        <v>9</v>
      </c>
    </row>
    <row r="44" spans="1:12" s="733" customFormat="1" ht="15" x14ac:dyDescent="0.2">
      <c r="A44" s="746" t="s">
        <v>198</v>
      </c>
      <c r="B44" s="744">
        <v>1</v>
      </c>
      <c r="C44" s="744">
        <v>0</v>
      </c>
      <c r="D44" s="744">
        <v>0</v>
      </c>
      <c r="E44" s="744">
        <v>0</v>
      </c>
      <c r="F44" s="744">
        <v>0</v>
      </c>
      <c r="G44" s="744">
        <v>1</v>
      </c>
      <c r="H44" s="744">
        <v>0</v>
      </c>
      <c r="I44" s="744">
        <v>0</v>
      </c>
      <c r="J44" s="744">
        <v>0</v>
      </c>
      <c r="K44" s="744">
        <v>0</v>
      </c>
      <c r="L44" s="744">
        <v>0</v>
      </c>
    </row>
    <row r="45" spans="1:12" s="733" customFormat="1" ht="15" x14ac:dyDescent="0.2">
      <c r="A45" s="746" t="s">
        <v>105</v>
      </c>
      <c r="B45" s="744">
        <v>23</v>
      </c>
      <c r="C45" s="744">
        <v>0</v>
      </c>
      <c r="D45" s="744">
        <v>0</v>
      </c>
      <c r="E45" s="744">
        <v>12</v>
      </c>
      <c r="F45" s="744">
        <v>0</v>
      </c>
      <c r="G45" s="744">
        <v>6</v>
      </c>
      <c r="H45" s="744">
        <v>3</v>
      </c>
      <c r="I45" s="744">
        <v>0</v>
      </c>
      <c r="J45" s="744">
        <v>2</v>
      </c>
      <c r="K45" s="744">
        <v>0</v>
      </c>
      <c r="L45" s="744">
        <v>0</v>
      </c>
    </row>
    <row r="46" spans="1:12" s="733" customFormat="1" ht="15" x14ac:dyDescent="0.2">
      <c r="A46" s="746" t="s">
        <v>104</v>
      </c>
      <c r="B46" s="744">
        <v>10</v>
      </c>
      <c r="C46" s="744">
        <v>0</v>
      </c>
      <c r="D46" s="744">
        <v>0</v>
      </c>
      <c r="E46" s="744">
        <v>1</v>
      </c>
      <c r="F46" s="744">
        <v>2</v>
      </c>
      <c r="G46" s="744">
        <v>0</v>
      </c>
      <c r="H46" s="744">
        <v>3</v>
      </c>
      <c r="I46" s="744">
        <v>0</v>
      </c>
      <c r="J46" s="744">
        <v>4</v>
      </c>
      <c r="K46" s="744">
        <v>0</v>
      </c>
      <c r="L46" s="744">
        <v>0</v>
      </c>
    </row>
    <row r="47" spans="1:12" s="733" customFormat="1" ht="15" x14ac:dyDescent="0.2">
      <c r="A47" s="746" t="s">
        <v>103</v>
      </c>
      <c r="B47" s="744">
        <v>120</v>
      </c>
      <c r="C47" s="744">
        <v>1</v>
      </c>
      <c r="D47" s="744">
        <v>0</v>
      </c>
      <c r="E47" s="744">
        <v>3</v>
      </c>
      <c r="F47" s="744">
        <v>1</v>
      </c>
      <c r="G47" s="744">
        <v>67</v>
      </c>
      <c r="H47" s="744">
        <v>41</v>
      </c>
      <c r="I47" s="744">
        <v>0</v>
      </c>
      <c r="J47" s="744">
        <v>4</v>
      </c>
      <c r="K47" s="744">
        <v>0</v>
      </c>
      <c r="L47" s="744">
        <v>3</v>
      </c>
    </row>
    <row r="48" spans="1:12" s="733" customFormat="1" ht="15" x14ac:dyDescent="0.2">
      <c r="A48" s="746" t="s">
        <v>267</v>
      </c>
      <c r="B48" s="744">
        <v>262</v>
      </c>
      <c r="C48" s="744">
        <v>0</v>
      </c>
      <c r="D48" s="744">
        <v>0</v>
      </c>
      <c r="E48" s="744">
        <v>2</v>
      </c>
      <c r="F48" s="744">
        <v>0</v>
      </c>
      <c r="G48" s="744">
        <v>26</v>
      </c>
      <c r="H48" s="744">
        <v>204</v>
      </c>
      <c r="I48" s="744">
        <v>2</v>
      </c>
      <c r="J48" s="744">
        <v>26</v>
      </c>
      <c r="K48" s="744">
        <v>0</v>
      </c>
      <c r="L48" s="744">
        <v>2</v>
      </c>
    </row>
    <row r="49" spans="1:12" s="733" customFormat="1" ht="15" x14ac:dyDescent="0.2">
      <c r="A49" s="746" t="s">
        <v>818</v>
      </c>
      <c r="B49" s="744">
        <v>13</v>
      </c>
      <c r="C49" s="744">
        <v>0</v>
      </c>
      <c r="D49" s="744">
        <v>0</v>
      </c>
      <c r="E49" s="744">
        <v>0</v>
      </c>
      <c r="F49" s="744">
        <v>0</v>
      </c>
      <c r="G49" s="744">
        <v>2</v>
      </c>
      <c r="H49" s="744">
        <v>7</v>
      </c>
      <c r="I49" s="744">
        <v>3</v>
      </c>
      <c r="J49" s="744">
        <v>1</v>
      </c>
      <c r="K49" s="744">
        <v>0</v>
      </c>
      <c r="L49" s="744">
        <v>0</v>
      </c>
    </row>
    <row r="50" spans="1:12" s="733" customFormat="1" ht="15" x14ac:dyDescent="0.2">
      <c r="A50" s="746" t="s">
        <v>102</v>
      </c>
      <c r="B50" s="744">
        <v>93</v>
      </c>
      <c r="C50" s="744">
        <v>0</v>
      </c>
      <c r="D50" s="744">
        <v>0</v>
      </c>
      <c r="E50" s="744">
        <v>2</v>
      </c>
      <c r="F50" s="744">
        <v>0</v>
      </c>
      <c r="G50" s="744">
        <v>2</v>
      </c>
      <c r="H50" s="744">
        <v>25</v>
      </c>
      <c r="I50" s="744">
        <v>4</v>
      </c>
      <c r="J50" s="744">
        <v>56</v>
      </c>
      <c r="K50" s="744">
        <v>1</v>
      </c>
      <c r="L50" s="744">
        <v>3</v>
      </c>
    </row>
    <row r="51" spans="1:12" s="733" customFormat="1" ht="15" x14ac:dyDescent="0.2">
      <c r="A51" s="746" t="s">
        <v>489</v>
      </c>
      <c r="B51" s="744">
        <v>5</v>
      </c>
      <c r="C51" s="744">
        <v>0</v>
      </c>
      <c r="D51" s="744">
        <v>0</v>
      </c>
      <c r="E51" s="744">
        <v>0</v>
      </c>
      <c r="F51" s="744">
        <v>1</v>
      </c>
      <c r="G51" s="744">
        <v>1</v>
      </c>
      <c r="H51" s="744">
        <v>0</v>
      </c>
      <c r="I51" s="744">
        <v>0</v>
      </c>
      <c r="J51" s="744">
        <v>2</v>
      </c>
      <c r="K51" s="744">
        <v>0</v>
      </c>
      <c r="L51" s="744">
        <v>1</v>
      </c>
    </row>
    <row r="52" spans="1:12" s="733" customFormat="1" ht="15" x14ac:dyDescent="0.2">
      <c r="A52" s="750" t="s">
        <v>144</v>
      </c>
      <c r="B52" s="744">
        <v>1805</v>
      </c>
      <c r="C52" s="744">
        <v>14</v>
      </c>
      <c r="D52" s="744">
        <v>7</v>
      </c>
      <c r="E52" s="744">
        <v>85</v>
      </c>
      <c r="F52" s="744">
        <v>106</v>
      </c>
      <c r="G52" s="744">
        <v>385</v>
      </c>
      <c r="H52" s="744">
        <v>798</v>
      </c>
      <c r="I52" s="744">
        <v>15</v>
      </c>
      <c r="J52" s="744">
        <v>388</v>
      </c>
      <c r="K52" s="744">
        <v>3</v>
      </c>
      <c r="L52" s="744">
        <v>4</v>
      </c>
    </row>
    <row r="53" spans="1:12" s="733" customFormat="1" ht="15" x14ac:dyDescent="0.2">
      <c r="A53" s="746" t="s">
        <v>48</v>
      </c>
      <c r="B53" s="744">
        <v>6</v>
      </c>
      <c r="C53" s="744">
        <v>3</v>
      </c>
      <c r="D53" s="744">
        <v>0</v>
      </c>
      <c r="E53" s="744">
        <v>0</v>
      </c>
      <c r="F53" s="744">
        <v>0</v>
      </c>
      <c r="G53" s="744">
        <v>3</v>
      </c>
      <c r="H53" s="744">
        <v>0</v>
      </c>
      <c r="I53" s="744">
        <v>0</v>
      </c>
      <c r="J53" s="744">
        <v>0</v>
      </c>
      <c r="K53" s="744">
        <v>0</v>
      </c>
      <c r="L53" s="744">
        <v>0</v>
      </c>
    </row>
    <row r="54" spans="1:12" s="733" customFormat="1" ht="15" x14ac:dyDescent="0.2">
      <c r="A54" s="746" t="s">
        <v>198</v>
      </c>
      <c r="B54" s="744">
        <v>6</v>
      </c>
      <c r="C54" s="744">
        <v>1</v>
      </c>
      <c r="D54" s="744">
        <v>0</v>
      </c>
      <c r="E54" s="744">
        <v>0</v>
      </c>
      <c r="F54" s="744">
        <v>0</v>
      </c>
      <c r="G54" s="744">
        <v>3</v>
      </c>
      <c r="H54" s="744">
        <v>2</v>
      </c>
      <c r="I54" s="744">
        <v>0</v>
      </c>
      <c r="J54" s="744">
        <v>0</v>
      </c>
      <c r="K54" s="744">
        <v>0</v>
      </c>
      <c r="L54" s="744">
        <v>0</v>
      </c>
    </row>
    <row r="55" spans="1:12" s="733" customFormat="1" ht="15" x14ac:dyDescent="0.2">
      <c r="A55" s="746" t="s">
        <v>105</v>
      </c>
      <c r="B55" s="744">
        <v>106</v>
      </c>
      <c r="C55" s="744">
        <v>5</v>
      </c>
      <c r="D55" s="744">
        <v>2</v>
      </c>
      <c r="E55" s="744">
        <v>46</v>
      </c>
      <c r="F55" s="744">
        <v>9</v>
      </c>
      <c r="G55" s="744">
        <v>27</v>
      </c>
      <c r="H55" s="744">
        <v>11</v>
      </c>
      <c r="I55" s="744">
        <v>0</v>
      </c>
      <c r="J55" s="744">
        <v>6</v>
      </c>
      <c r="K55" s="744">
        <v>0</v>
      </c>
      <c r="L55" s="744">
        <v>0</v>
      </c>
    </row>
    <row r="56" spans="1:12" s="733" customFormat="1" ht="15" x14ac:dyDescent="0.2">
      <c r="A56" s="746" t="s">
        <v>104</v>
      </c>
      <c r="B56" s="744">
        <v>125</v>
      </c>
      <c r="C56" s="744">
        <v>0</v>
      </c>
      <c r="D56" s="744">
        <v>0</v>
      </c>
      <c r="E56" s="744">
        <v>12</v>
      </c>
      <c r="F56" s="744">
        <v>53</v>
      </c>
      <c r="G56" s="744">
        <v>8</v>
      </c>
      <c r="H56" s="744">
        <v>29</v>
      </c>
      <c r="I56" s="744">
        <v>0</v>
      </c>
      <c r="J56" s="744">
        <v>22</v>
      </c>
      <c r="K56" s="744">
        <v>0</v>
      </c>
      <c r="L56" s="744">
        <v>1</v>
      </c>
    </row>
    <row r="57" spans="1:12" s="733" customFormat="1" ht="15" x14ac:dyDescent="0.2">
      <c r="A57" s="746" t="s">
        <v>103</v>
      </c>
      <c r="B57" s="744">
        <v>338</v>
      </c>
      <c r="C57" s="744">
        <v>3</v>
      </c>
      <c r="D57" s="744">
        <v>4</v>
      </c>
      <c r="E57" s="744">
        <v>11</v>
      </c>
      <c r="F57" s="744">
        <v>4</v>
      </c>
      <c r="G57" s="744">
        <v>208</v>
      </c>
      <c r="H57" s="744">
        <v>96</v>
      </c>
      <c r="I57" s="744">
        <v>1</v>
      </c>
      <c r="J57" s="744">
        <v>11</v>
      </c>
      <c r="K57" s="744">
        <v>0</v>
      </c>
      <c r="L57" s="744">
        <v>0</v>
      </c>
    </row>
    <row r="58" spans="1:12" s="733" customFormat="1" ht="15" x14ac:dyDescent="0.2">
      <c r="A58" s="746" t="s">
        <v>267</v>
      </c>
      <c r="B58" s="744">
        <v>830</v>
      </c>
      <c r="C58" s="744">
        <v>2</v>
      </c>
      <c r="D58" s="744">
        <v>1</v>
      </c>
      <c r="E58" s="744">
        <v>15</v>
      </c>
      <c r="F58" s="744">
        <v>16</v>
      </c>
      <c r="G58" s="744">
        <v>125</v>
      </c>
      <c r="H58" s="744">
        <v>575</v>
      </c>
      <c r="I58" s="744">
        <v>6</v>
      </c>
      <c r="J58" s="744">
        <v>89</v>
      </c>
      <c r="K58" s="744">
        <v>0</v>
      </c>
      <c r="L58" s="744">
        <v>1</v>
      </c>
    </row>
    <row r="59" spans="1:12" s="733" customFormat="1" ht="15" x14ac:dyDescent="0.2">
      <c r="A59" s="746" t="s">
        <v>818</v>
      </c>
      <c r="B59" s="744">
        <v>20</v>
      </c>
      <c r="C59" s="744">
        <v>0</v>
      </c>
      <c r="D59" s="744">
        <v>0</v>
      </c>
      <c r="E59" s="744">
        <v>0</v>
      </c>
      <c r="F59" s="744">
        <v>1</v>
      </c>
      <c r="G59" s="744">
        <v>2</v>
      </c>
      <c r="H59" s="744">
        <v>6</v>
      </c>
      <c r="I59" s="744">
        <v>3</v>
      </c>
      <c r="J59" s="744">
        <v>8</v>
      </c>
      <c r="K59" s="744">
        <v>0</v>
      </c>
      <c r="L59" s="744">
        <v>0</v>
      </c>
    </row>
    <row r="60" spans="1:12" s="733" customFormat="1" ht="15" x14ac:dyDescent="0.2">
      <c r="A60" s="746" t="s">
        <v>102</v>
      </c>
      <c r="B60" s="744">
        <v>363</v>
      </c>
      <c r="C60" s="744">
        <v>0</v>
      </c>
      <c r="D60" s="744">
        <v>0</v>
      </c>
      <c r="E60" s="744">
        <v>1</v>
      </c>
      <c r="F60" s="744">
        <v>22</v>
      </c>
      <c r="G60" s="744">
        <v>9</v>
      </c>
      <c r="H60" s="744">
        <v>77</v>
      </c>
      <c r="I60" s="744">
        <v>5</v>
      </c>
      <c r="J60" s="744">
        <v>246</v>
      </c>
      <c r="K60" s="744">
        <v>2</v>
      </c>
      <c r="L60" s="744">
        <v>1</v>
      </c>
    </row>
    <row r="61" spans="1:12" s="733" customFormat="1" ht="15" x14ac:dyDescent="0.2">
      <c r="A61" s="746" t="s">
        <v>195</v>
      </c>
      <c r="B61" s="744">
        <v>9</v>
      </c>
      <c r="C61" s="744">
        <v>0</v>
      </c>
      <c r="D61" s="744">
        <v>0</v>
      </c>
      <c r="E61" s="744">
        <v>0</v>
      </c>
      <c r="F61" s="744">
        <v>1</v>
      </c>
      <c r="G61" s="744">
        <v>0</v>
      </c>
      <c r="H61" s="744">
        <v>1</v>
      </c>
      <c r="I61" s="744">
        <v>0</v>
      </c>
      <c r="J61" s="744">
        <v>6</v>
      </c>
      <c r="K61" s="744">
        <v>1</v>
      </c>
      <c r="L61" s="744">
        <v>0</v>
      </c>
    </row>
    <row r="62" spans="1:12" s="733" customFormat="1" ht="15" x14ac:dyDescent="0.2">
      <c r="A62" s="746" t="s">
        <v>489</v>
      </c>
      <c r="B62" s="744">
        <v>2</v>
      </c>
      <c r="C62" s="744">
        <v>0</v>
      </c>
      <c r="D62" s="744">
        <v>0</v>
      </c>
      <c r="E62" s="744">
        <v>0</v>
      </c>
      <c r="F62" s="744">
        <v>0</v>
      </c>
      <c r="G62" s="744">
        <v>0</v>
      </c>
      <c r="H62" s="744">
        <v>1</v>
      </c>
      <c r="I62" s="744">
        <v>0</v>
      </c>
      <c r="J62" s="744">
        <v>0</v>
      </c>
      <c r="K62" s="744">
        <v>0</v>
      </c>
      <c r="L62" s="744">
        <v>1</v>
      </c>
    </row>
    <row r="63" spans="1:12" s="733" customFormat="1" ht="15" x14ac:dyDescent="0.2">
      <c r="A63" s="750" t="s">
        <v>143</v>
      </c>
      <c r="B63" s="744">
        <v>2322</v>
      </c>
      <c r="C63" s="744">
        <v>22</v>
      </c>
      <c r="D63" s="744">
        <v>24</v>
      </c>
      <c r="E63" s="744">
        <v>89</v>
      </c>
      <c r="F63" s="744">
        <v>80</v>
      </c>
      <c r="G63" s="744">
        <v>762</v>
      </c>
      <c r="H63" s="744">
        <v>863</v>
      </c>
      <c r="I63" s="744">
        <v>14</v>
      </c>
      <c r="J63" s="744">
        <v>439</v>
      </c>
      <c r="K63" s="744">
        <v>6</v>
      </c>
      <c r="L63" s="744">
        <v>23</v>
      </c>
    </row>
    <row r="64" spans="1:12" s="733" customFormat="1" ht="15" x14ac:dyDescent="0.2">
      <c r="A64" s="746" t="s">
        <v>48</v>
      </c>
      <c r="B64" s="744">
        <v>15</v>
      </c>
      <c r="C64" s="744">
        <v>8</v>
      </c>
      <c r="D64" s="744">
        <v>1</v>
      </c>
      <c r="E64" s="744">
        <v>2</v>
      </c>
      <c r="F64" s="744">
        <v>1</v>
      </c>
      <c r="G64" s="744">
        <v>3</v>
      </c>
      <c r="H64" s="744">
        <v>0</v>
      </c>
      <c r="I64" s="744">
        <v>0</v>
      </c>
      <c r="J64" s="744">
        <v>0</v>
      </c>
      <c r="K64" s="744">
        <v>0</v>
      </c>
      <c r="L64" s="744">
        <v>0</v>
      </c>
    </row>
    <row r="65" spans="1:12" s="733" customFormat="1" ht="15" x14ac:dyDescent="0.2">
      <c r="A65" s="746" t="s">
        <v>198</v>
      </c>
      <c r="B65" s="744">
        <v>14</v>
      </c>
      <c r="C65" s="744">
        <v>1</v>
      </c>
      <c r="D65" s="744">
        <v>2</v>
      </c>
      <c r="E65" s="744">
        <v>1</v>
      </c>
      <c r="F65" s="744">
        <v>0</v>
      </c>
      <c r="G65" s="744">
        <v>5</v>
      </c>
      <c r="H65" s="744">
        <v>3</v>
      </c>
      <c r="I65" s="744">
        <v>0</v>
      </c>
      <c r="J65" s="744">
        <v>2</v>
      </c>
      <c r="K65" s="744">
        <v>0</v>
      </c>
      <c r="L65" s="744">
        <v>0</v>
      </c>
    </row>
    <row r="66" spans="1:12" s="733" customFormat="1" ht="15" x14ac:dyDescent="0.2">
      <c r="A66" s="746" t="s">
        <v>105</v>
      </c>
      <c r="B66" s="744">
        <v>94</v>
      </c>
      <c r="C66" s="744">
        <v>3</v>
      </c>
      <c r="D66" s="744">
        <v>2</v>
      </c>
      <c r="E66" s="744">
        <v>45</v>
      </c>
      <c r="F66" s="744">
        <v>4</v>
      </c>
      <c r="G66" s="744">
        <v>27</v>
      </c>
      <c r="H66" s="744">
        <v>11</v>
      </c>
      <c r="I66" s="744">
        <v>0</v>
      </c>
      <c r="J66" s="744">
        <v>2</v>
      </c>
      <c r="K66" s="744">
        <v>0</v>
      </c>
      <c r="L66" s="744">
        <v>0</v>
      </c>
    </row>
    <row r="67" spans="1:12" s="733" customFormat="1" ht="15" x14ac:dyDescent="0.2">
      <c r="A67" s="746" t="s">
        <v>104</v>
      </c>
      <c r="B67" s="744">
        <v>127</v>
      </c>
      <c r="C67" s="744">
        <v>1</v>
      </c>
      <c r="D67" s="744">
        <v>2</v>
      </c>
      <c r="E67" s="744">
        <v>12</v>
      </c>
      <c r="F67" s="744">
        <v>40</v>
      </c>
      <c r="G67" s="744">
        <v>9</v>
      </c>
      <c r="H67" s="744">
        <v>31</v>
      </c>
      <c r="I67" s="744">
        <v>0</v>
      </c>
      <c r="J67" s="744">
        <v>31</v>
      </c>
      <c r="K67" s="744">
        <v>1</v>
      </c>
      <c r="L67" s="744">
        <v>0</v>
      </c>
    </row>
    <row r="68" spans="1:12" s="733" customFormat="1" ht="15" x14ac:dyDescent="0.2">
      <c r="A68" s="746" t="s">
        <v>103</v>
      </c>
      <c r="B68" s="744">
        <v>634</v>
      </c>
      <c r="C68" s="744">
        <v>9</v>
      </c>
      <c r="D68" s="744">
        <v>8</v>
      </c>
      <c r="E68" s="744">
        <v>12</v>
      </c>
      <c r="F68" s="744">
        <v>4</v>
      </c>
      <c r="G68" s="744">
        <v>452</v>
      </c>
      <c r="H68" s="744">
        <v>127</v>
      </c>
      <c r="I68" s="744">
        <v>2</v>
      </c>
      <c r="J68" s="744">
        <v>17</v>
      </c>
      <c r="K68" s="744">
        <v>0</v>
      </c>
      <c r="L68" s="744">
        <v>3</v>
      </c>
    </row>
    <row r="69" spans="1:12" s="733" customFormat="1" ht="15" x14ac:dyDescent="0.2">
      <c r="A69" s="746" t="s">
        <v>267</v>
      </c>
      <c r="B69" s="744">
        <v>1001</v>
      </c>
      <c r="C69" s="744">
        <v>0</v>
      </c>
      <c r="D69" s="744">
        <v>9</v>
      </c>
      <c r="E69" s="744">
        <v>11</v>
      </c>
      <c r="F69" s="744">
        <v>17</v>
      </c>
      <c r="G69" s="744">
        <v>232</v>
      </c>
      <c r="H69" s="744">
        <v>578</v>
      </c>
      <c r="I69" s="744">
        <v>7</v>
      </c>
      <c r="J69" s="744">
        <v>144</v>
      </c>
      <c r="K69" s="744">
        <v>1</v>
      </c>
      <c r="L69" s="744">
        <v>2</v>
      </c>
    </row>
    <row r="70" spans="1:12" s="733" customFormat="1" ht="15" x14ac:dyDescent="0.2">
      <c r="A70" s="746" t="s">
        <v>818</v>
      </c>
      <c r="B70" s="744">
        <v>19</v>
      </c>
      <c r="C70" s="744">
        <v>0</v>
      </c>
      <c r="D70" s="744">
        <v>0</v>
      </c>
      <c r="E70" s="744">
        <v>1</v>
      </c>
      <c r="F70" s="744">
        <v>1</v>
      </c>
      <c r="G70" s="744">
        <v>3</v>
      </c>
      <c r="H70" s="744">
        <v>8</v>
      </c>
      <c r="I70" s="744">
        <v>2</v>
      </c>
      <c r="J70" s="744">
        <v>4</v>
      </c>
      <c r="K70" s="744">
        <v>0</v>
      </c>
      <c r="L70" s="744">
        <v>0</v>
      </c>
    </row>
    <row r="71" spans="1:12" s="733" customFormat="1" ht="15" x14ac:dyDescent="0.2">
      <c r="A71" s="746" t="s">
        <v>102</v>
      </c>
      <c r="B71" s="744">
        <v>390</v>
      </c>
      <c r="C71" s="744">
        <v>0</v>
      </c>
      <c r="D71" s="744">
        <v>0</v>
      </c>
      <c r="E71" s="744">
        <v>5</v>
      </c>
      <c r="F71" s="744">
        <v>13</v>
      </c>
      <c r="G71" s="744">
        <v>29</v>
      </c>
      <c r="H71" s="744">
        <v>105</v>
      </c>
      <c r="I71" s="744">
        <v>2</v>
      </c>
      <c r="J71" s="744">
        <v>235</v>
      </c>
      <c r="K71" s="744">
        <v>1</v>
      </c>
      <c r="L71" s="744">
        <v>0</v>
      </c>
    </row>
    <row r="72" spans="1:12" s="733" customFormat="1" ht="15" x14ac:dyDescent="0.2">
      <c r="A72" s="746" t="s">
        <v>195</v>
      </c>
      <c r="B72" s="744">
        <v>8</v>
      </c>
      <c r="C72" s="744">
        <v>0</v>
      </c>
      <c r="D72" s="744">
        <v>0</v>
      </c>
      <c r="E72" s="744">
        <v>0</v>
      </c>
      <c r="F72" s="744">
        <v>0</v>
      </c>
      <c r="G72" s="744">
        <v>0</v>
      </c>
      <c r="H72" s="744">
        <v>0</v>
      </c>
      <c r="I72" s="744">
        <v>1</v>
      </c>
      <c r="J72" s="744">
        <v>4</v>
      </c>
      <c r="K72" s="744">
        <v>3</v>
      </c>
      <c r="L72" s="744">
        <v>0</v>
      </c>
    </row>
    <row r="73" spans="1:12" s="733" customFormat="1" ht="15" x14ac:dyDescent="0.2">
      <c r="A73" s="746" t="s">
        <v>489</v>
      </c>
      <c r="B73" s="744">
        <v>20</v>
      </c>
      <c r="C73" s="744">
        <v>0</v>
      </c>
      <c r="D73" s="744">
        <v>0</v>
      </c>
      <c r="E73" s="744">
        <v>0</v>
      </c>
      <c r="F73" s="744">
        <v>0</v>
      </c>
      <c r="G73" s="744">
        <v>2</v>
      </c>
      <c r="H73" s="744">
        <v>0</v>
      </c>
      <c r="I73" s="744">
        <v>0</v>
      </c>
      <c r="J73" s="744">
        <v>0</v>
      </c>
      <c r="K73" s="744">
        <v>0</v>
      </c>
      <c r="L73" s="744">
        <v>18</v>
      </c>
    </row>
    <row r="74" spans="1:12" s="733" customFormat="1" ht="15" x14ac:dyDescent="0.2">
      <c r="A74" s="750" t="s">
        <v>142</v>
      </c>
      <c r="B74" s="744">
        <v>1989</v>
      </c>
      <c r="C74" s="744">
        <v>22</v>
      </c>
      <c r="D74" s="744">
        <v>5</v>
      </c>
      <c r="E74" s="744">
        <v>83</v>
      </c>
      <c r="F74" s="744">
        <v>35</v>
      </c>
      <c r="G74" s="744">
        <v>400</v>
      </c>
      <c r="H74" s="744">
        <v>947</v>
      </c>
      <c r="I74" s="744">
        <v>35</v>
      </c>
      <c r="J74" s="744">
        <v>446</v>
      </c>
      <c r="K74" s="744">
        <v>4</v>
      </c>
      <c r="L74" s="744">
        <v>12</v>
      </c>
    </row>
    <row r="75" spans="1:12" s="733" customFormat="1" ht="15" x14ac:dyDescent="0.2">
      <c r="A75" s="746" t="s">
        <v>48</v>
      </c>
      <c r="B75" s="744">
        <v>8</v>
      </c>
      <c r="C75" s="744">
        <v>6</v>
      </c>
      <c r="D75" s="744">
        <v>1</v>
      </c>
      <c r="E75" s="744">
        <v>0</v>
      </c>
      <c r="F75" s="744">
        <v>0</v>
      </c>
      <c r="G75" s="744">
        <v>1</v>
      </c>
      <c r="H75" s="744">
        <v>0</v>
      </c>
      <c r="I75" s="744">
        <v>0</v>
      </c>
      <c r="J75" s="744">
        <v>0</v>
      </c>
      <c r="K75" s="744">
        <v>0</v>
      </c>
      <c r="L75" s="744">
        <v>0</v>
      </c>
    </row>
    <row r="76" spans="1:12" s="733" customFormat="1" ht="15" x14ac:dyDescent="0.2">
      <c r="A76" s="746" t="s">
        <v>198</v>
      </c>
      <c r="B76" s="744">
        <v>4</v>
      </c>
      <c r="C76" s="744">
        <v>1</v>
      </c>
      <c r="D76" s="744">
        <v>0</v>
      </c>
      <c r="E76" s="744">
        <v>0</v>
      </c>
      <c r="F76" s="744">
        <v>0</v>
      </c>
      <c r="G76" s="744">
        <v>1</v>
      </c>
      <c r="H76" s="744">
        <v>1</v>
      </c>
      <c r="I76" s="744">
        <v>0</v>
      </c>
      <c r="J76" s="744">
        <v>1</v>
      </c>
      <c r="K76" s="744">
        <v>0</v>
      </c>
      <c r="L76" s="744">
        <v>0</v>
      </c>
    </row>
    <row r="77" spans="1:12" s="733" customFormat="1" ht="15" x14ac:dyDescent="0.2">
      <c r="A77" s="746" t="s">
        <v>105</v>
      </c>
      <c r="B77" s="744">
        <v>103</v>
      </c>
      <c r="C77" s="744">
        <v>5</v>
      </c>
      <c r="D77" s="744">
        <v>0</v>
      </c>
      <c r="E77" s="744">
        <v>38</v>
      </c>
      <c r="F77" s="744">
        <v>3</v>
      </c>
      <c r="G77" s="744">
        <v>22</v>
      </c>
      <c r="H77" s="744">
        <v>27</v>
      </c>
      <c r="I77" s="744">
        <v>0</v>
      </c>
      <c r="J77" s="744">
        <v>7</v>
      </c>
      <c r="K77" s="744">
        <v>0</v>
      </c>
      <c r="L77" s="744">
        <v>1</v>
      </c>
    </row>
    <row r="78" spans="1:12" s="733" customFormat="1" ht="15" x14ac:dyDescent="0.2">
      <c r="A78" s="746" t="s">
        <v>104</v>
      </c>
      <c r="B78" s="744">
        <v>58</v>
      </c>
      <c r="C78" s="744">
        <v>0</v>
      </c>
      <c r="D78" s="744">
        <v>0</v>
      </c>
      <c r="E78" s="744">
        <v>11</v>
      </c>
      <c r="F78" s="744">
        <v>10</v>
      </c>
      <c r="G78" s="744">
        <v>8</v>
      </c>
      <c r="H78" s="744">
        <v>17</v>
      </c>
      <c r="I78" s="744">
        <v>1</v>
      </c>
      <c r="J78" s="744">
        <v>11</v>
      </c>
      <c r="K78" s="744">
        <v>0</v>
      </c>
      <c r="L78" s="744">
        <v>0</v>
      </c>
    </row>
    <row r="79" spans="1:12" s="733" customFormat="1" ht="15" x14ac:dyDescent="0.2">
      <c r="A79" s="746" t="s">
        <v>103</v>
      </c>
      <c r="B79" s="744">
        <v>375</v>
      </c>
      <c r="C79" s="744">
        <v>7</v>
      </c>
      <c r="D79" s="744">
        <v>2</v>
      </c>
      <c r="E79" s="744">
        <v>13</v>
      </c>
      <c r="F79" s="744">
        <v>2</v>
      </c>
      <c r="G79" s="744">
        <v>210</v>
      </c>
      <c r="H79" s="744">
        <v>120</v>
      </c>
      <c r="I79" s="744">
        <v>0</v>
      </c>
      <c r="J79" s="744">
        <v>18</v>
      </c>
      <c r="K79" s="744">
        <v>0</v>
      </c>
      <c r="L79" s="744">
        <v>3</v>
      </c>
    </row>
    <row r="80" spans="1:12" s="733" customFormat="1" ht="15" x14ac:dyDescent="0.2">
      <c r="A80" s="746" t="s">
        <v>267</v>
      </c>
      <c r="B80" s="744">
        <v>975</v>
      </c>
      <c r="C80" s="744">
        <v>2</v>
      </c>
      <c r="D80" s="744">
        <v>2</v>
      </c>
      <c r="E80" s="744">
        <v>19</v>
      </c>
      <c r="F80" s="744">
        <v>10</v>
      </c>
      <c r="G80" s="744">
        <v>137</v>
      </c>
      <c r="H80" s="744">
        <v>642</v>
      </c>
      <c r="I80" s="744">
        <v>4</v>
      </c>
      <c r="J80" s="744">
        <v>154</v>
      </c>
      <c r="K80" s="744">
        <v>1</v>
      </c>
      <c r="L80" s="744">
        <v>4</v>
      </c>
    </row>
    <row r="81" spans="1:12" s="733" customFormat="1" ht="15" x14ac:dyDescent="0.2">
      <c r="A81" s="746" t="s">
        <v>818</v>
      </c>
      <c r="B81" s="744">
        <v>48</v>
      </c>
      <c r="C81" s="744">
        <v>0</v>
      </c>
      <c r="D81" s="744">
        <v>0</v>
      </c>
      <c r="E81" s="744">
        <v>0</v>
      </c>
      <c r="F81" s="744">
        <v>2</v>
      </c>
      <c r="G81" s="744">
        <v>3</v>
      </c>
      <c r="H81" s="744">
        <v>13</v>
      </c>
      <c r="I81" s="744">
        <v>17</v>
      </c>
      <c r="J81" s="744">
        <v>13</v>
      </c>
      <c r="K81" s="744">
        <v>0</v>
      </c>
      <c r="L81" s="744">
        <v>0</v>
      </c>
    </row>
    <row r="82" spans="1:12" s="733" customFormat="1" ht="15" x14ac:dyDescent="0.2">
      <c r="A82" s="746" t="s">
        <v>102</v>
      </c>
      <c r="B82" s="744">
        <v>412</v>
      </c>
      <c r="C82" s="744">
        <v>1</v>
      </c>
      <c r="D82" s="744">
        <v>0</v>
      </c>
      <c r="E82" s="744">
        <v>2</v>
      </c>
      <c r="F82" s="744">
        <v>8</v>
      </c>
      <c r="G82" s="744">
        <v>17</v>
      </c>
      <c r="H82" s="744">
        <v>126</v>
      </c>
      <c r="I82" s="744">
        <v>13</v>
      </c>
      <c r="J82" s="744">
        <v>240</v>
      </c>
      <c r="K82" s="744">
        <v>3</v>
      </c>
      <c r="L82" s="744">
        <v>2</v>
      </c>
    </row>
    <row r="83" spans="1:12" s="733" customFormat="1" ht="15" x14ac:dyDescent="0.2">
      <c r="A83" s="746" t="s">
        <v>195</v>
      </c>
      <c r="B83" s="744">
        <v>2</v>
      </c>
      <c r="C83" s="744">
        <v>0</v>
      </c>
      <c r="D83" s="744">
        <v>0</v>
      </c>
      <c r="E83" s="744">
        <v>0</v>
      </c>
      <c r="F83" s="744">
        <v>0</v>
      </c>
      <c r="G83" s="744">
        <v>0</v>
      </c>
      <c r="H83" s="744">
        <v>0</v>
      </c>
      <c r="I83" s="744">
        <v>0</v>
      </c>
      <c r="J83" s="744">
        <v>2</v>
      </c>
      <c r="K83" s="744">
        <v>0</v>
      </c>
      <c r="L83" s="744">
        <v>0</v>
      </c>
    </row>
    <row r="84" spans="1:12" s="733" customFormat="1" ht="15" x14ac:dyDescent="0.2">
      <c r="A84" s="746" t="s">
        <v>489</v>
      </c>
      <c r="B84" s="744">
        <v>4</v>
      </c>
      <c r="C84" s="744">
        <v>0</v>
      </c>
      <c r="D84" s="744">
        <v>0</v>
      </c>
      <c r="E84" s="744">
        <v>0</v>
      </c>
      <c r="F84" s="744">
        <v>0</v>
      </c>
      <c r="G84" s="744">
        <v>1</v>
      </c>
      <c r="H84" s="744">
        <v>1</v>
      </c>
      <c r="I84" s="744">
        <v>0</v>
      </c>
      <c r="J84" s="744">
        <v>0</v>
      </c>
      <c r="K84" s="744">
        <v>0</v>
      </c>
      <c r="L84" s="744">
        <v>2</v>
      </c>
    </row>
    <row r="85" spans="1:12" s="733" customFormat="1" ht="15" x14ac:dyDescent="0.2">
      <c r="A85" s="750" t="s">
        <v>141</v>
      </c>
      <c r="B85" s="744">
        <v>1803</v>
      </c>
      <c r="C85" s="744">
        <v>0</v>
      </c>
      <c r="D85" s="744">
        <v>2</v>
      </c>
      <c r="E85" s="744">
        <v>106</v>
      </c>
      <c r="F85" s="744">
        <v>140</v>
      </c>
      <c r="G85" s="744">
        <v>177</v>
      </c>
      <c r="H85" s="744">
        <v>598</v>
      </c>
      <c r="I85" s="744">
        <v>47</v>
      </c>
      <c r="J85" s="744">
        <v>705</v>
      </c>
      <c r="K85" s="744">
        <v>27</v>
      </c>
      <c r="L85" s="744">
        <v>1</v>
      </c>
    </row>
    <row r="86" spans="1:12" s="733" customFormat="1" ht="15" x14ac:dyDescent="0.2">
      <c r="A86" s="746" t="s">
        <v>198</v>
      </c>
      <c r="B86" s="744">
        <v>1</v>
      </c>
      <c r="C86" s="744">
        <v>0</v>
      </c>
      <c r="D86" s="744">
        <v>0</v>
      </c>
      <c r="E86" s="744">
        <v>1</v>
      </c>
      <c r="F86" s="744">
        <v>0</v>
      </c>
      <c r="G86" s="744">
        <v>0</v>
      </c>
      <c r="H86" s="744">
        <v>0</v>
      </c>
      <c r="I86" s="744">
        <v>0</v>
      </c>
      <c r="J86" s="744">
        <v>0</v>
      </c>
      <c r="K86" s="744">
        <v>0</v>
      </c>
      <c r="L86" s="744">
        <v>0</v>
      </c>
    </row>
    <row r="87" spans="1:12" s="733" customFormat="1" ht="15" x14ac:dyDescent="0.2">
      <c r="A87" s="746" t="s">
        <v>105</v>
      </c>
      <c r="B87" s="744">
        <v>168</v>
      </c>
      <c r="C87" s="744">
        <v>0</v>
      </c>
      <c r="D87" s="744">
        <v>0</v>
      </c>
      <c r="E87" s="744">
        <v>71</v>
      </c>
      <c r="F87" s="744">
        <v>34</v>
      </c>
      <c r="G87" s="744">
        <v>24</v>
      </c>
      <c r="H87" s="744">
        <v>20</v>
      </c>
      <c r="I87" s="744">
        <v>5</v>
      </c>
      <c r="J87" s="744">
        <v>14</v>
      </c>
      <c r="K87" s="744">
        <v>0</v>
      </c>
      <c r="L87" s="744">
        <v>0</v>
      </c>
    </row>
    <row r="88" spans="1:12" s="733" customFormat="1" ht="15" x14ac:dyDescent="0.2">
      <c r="A88" s="746" t="s">
        <v>104</v>
      </c>
      <c r="B88" s="744">
        <v>235</v>
      </c>
      <c r="C88" s="744">
        <v>0</v>
      </c>
      <c r="D88" s="744">
        <v>0</v>
      </c>
      <c r="E88" s="744">
        <v>25</v>
      </c>
      <c r="F88" s="744">
        <v>66</v>
      </c>
      <c r="G88" s="744">
        <v>13</v>
      </c>
      <c r="H88" s="744">
        <v>56</v>
      </c>
      <c r="I88" s="744">
        <v>8</v>
      </c>
      <c r="J88" s="744">
        <v>62</v>
      </c>
      <c r="K88" s="744">
        <v>5</v>
      </c>
      <c r="L88" s="744">
        <v>0</v>
      </c>
    </row>
    <row r="89" spans="1:12" s="733" customFormat="1" ht="15" x14ac:dyDescent="0.2">
      <c r="A89" s="746" t="s">
        <v>103</v>
      </c>
      <c r="B89" s="744">
        <v>189</v>
      </c>
      <c r="C89" s="744">
        <v>0</v>
      </c>
      <c r="D89" s="744">
        <v>2</v>
      </c>
      <c r="E89" s="744">
        <v>4</v>
      </c>
      <c r="F89" s="744">
        <v>4</v>
      </c>
      <c r="G89" s="744">
        <v>86</v>
      </c>
      <c r="H89" s="744">
        <v>77</v>
      </c>
      <c r="I89" s="744">
        <v>2</v>
      </c>
      <c r="J89" s="744">
        <v>13</v>
      </c>
      <c r="K89" s="744">
        <v>0</v>
      </c>
      <c r="L89" s="744">
        <v>1</v>
      </c>
    </row>
    <row r="90" spans="1:12" s="733" customFormat="1" ht="15" x14ac:dyDescent="0.2">
      <c r="A90" s="746" t="s">
        <v>267</v>
      </c>
      <c r="B90" s="744">
        <v>570</v>
      </c>
      <c r="C90" s="744">
        <v>0</v>
      </c>
      <c r="D90" s="744">
        <v>0</v>
      </c>
      <c r="E90" s="744">
        <v>2</v>
      </c>
      <c r="F90" s="744">
        <v>9</v>
      </c>
      <c r="G90" s="744">
        <v>47</v>
      </c>
      <c r="H90" s="744">
        <v>350</v>
      </c>
      <c r="I90" s="744">
        <v>13</v>
      </c>
      <c r="J90" s="744">
        <v>148</v>
      </c>
      <c r="K90" s="744">
        <v>1</v>
      </c>
      <c r="L90" s="744">
        <v>0</v>
      </c>
    </row>
    <row r="91" spans="1:12" s="733" customFormat="1" ht="15" x14ac:dyDescent="0.2">
      <c r="A91" s="746" t="s">
        <v>818</v>
      </c>
      <c r="B91" s="744">
        <v>31</v>
      </c>
      <c r="C91" s="744">
        <v>0</v>
      </c>
      <c r="D91" s="744">
        <v>0</v>
      </c>
      <c r="E91" s="744">
        <v>0</v>
      </c>
      <c r="F91" s="744">
        <v>1</v>
      </c>
      <c r="G91" s="744">
        <v>2</v>
      </c>
      <c r="H91" s="744">
        <v>7</v>
      </c>
      <c r="I91" s="744">
        <v>7</v>
      </c>
      <c r="J91" s="744">
        <v>14</v>
      </c>
      <c r="K91" s="744">
        <v>0</v>
      </c>
      <c r="L91" s="744">
        <v>0</v>
      </c>
    </row>
    <row r="92" spans="1:12" s="733" customFormat="1" ht="15" x14ac:dyDescent="0.2">
      <c r="A92" s="746" t="s">
        <v>102</v>
      </c>
      <c r="B92" s="744">
        <v>584</v>
      </c>
      <c r="C92" s="744">
        <v>0</v>
      </c>
      <c r="D92" s="744">
        <v>0</v>
      </c>
      <c r="E92" s="744">
        <v>3</v>
      </c>
      <c r="F92" s="744">
        <v>25</v>
      </c>
      <c r="G92" s="744">
        <v>4</v>
      </c>
      <c r="H92" s="744">
        <v>86</v>
      </c>
      <c r="I92" s="744">
        <v>12</v>
      </c>
      <c r="J92" s="744">
        <v>439</v>
      </c>
      <c r="K92" s="744">
        <v>15</v>
      </c>
      <c r="L92" s="744">
        <v>0</v>
      </c>
    </row>
    <row r="93" spans="1:12" s="733" customFormat="1" ht="15" x14ac:dyDescent="0.2">
      <c r="A93" s="746" t="s">
        <v>195</v>
      </c>
      <c r="B93" s="744">
        <v>24</v>
      </c>
      <c r="C93" s="744">
        <v>0</v>
      </c>
      <c r="D93" s="744">
        <v>0</v>
      </c>
      <c r="E93" s="744">
        <v>0</v>
      </c>
      <c r="F93" s="744">
        <v>1</v>
      </c>
      <c r="G93" s="744">
        <v>0</v>
      </c>
      <c r="H93" s="744">
        <v>2</v>
      </c>
      <c r="I93" s="744">
        <v>0</v>
      </c>
      <c r="J93" s="744">
        <v>15</v>
      </c>
      <c r="K93" s="744">
        <v>6</v>
      </c>
      <c r="L93" s="744">
        <v>0</v>
      </c>
    </row>
    <row r="94" spans="1:12" s="733" customFormat="1" ht="15" x14ac:dyDescent="0.2">
      <c r="A94" s="746" t="s">
        <v>489</v>
      </c>
      <c r="B94" s="744">
        <v>1</v>
      </c>
      <c r="C94" s="744">
        <v>0</v>
      </c>
      <c r="D94" s="744">
        <v>0</v>
      </c>
      <c r="E94" s="744">
        <v>0</v>
      </c>
      <c r="F94" s="744">
        <v>0</v>
      </c>
      <c r="G94" s="744">
        <v>1</v>
      </c>
      <c r="H94" s="744">
        <v>0</v>
      </c>
      <c r="I94" s="744">
        <v>0</v>
      </c>
      <c r="J94" s="744">
        <v>0</v>
      </c>
      <c r="K94" s="744">
        <v>0</v>
      </c>
      <c r="L94" s="744">
        <v>0</v>
      </c>
    </row>
    <row r="95" spans="1:12" s="733" customFormat="1" ht="15" x14ac:dyDescent="0.2">
      <c r="A95" s="750" t="s">
        <v>140</v>
      </c>
      <c r="B95" s="744">
        <v>13303</v>
      </c>
      <c r="C95" s="744">
        <v>35</v>
      </c>
      <c r="D95" s="744">
        <v>11</v>
      </c>
      <c r="E95" s="744">
        <v>408</v>
      </c>
      <c r="F95" s="744">
        <v>545</v>
      </c>
      <c r="G95" s="744">
        <v>1597</v>
      </c>
      <c r="H95" s="744">
        <v>5592</v>
      </c>
      <c r="I95" s="744">
        <v>341</v>
      </c>
      <c r="J95" s="744">
        <v>4275</v>
      </c>
      <c r="K95" s="744">
        <v>184</v>
      </c>
      <c r="L95" s="744">
        <v>315</v>
      </c>
    </row>
    <row r="96" spans="1:12" s="733" customFormat="1" ht="15" x14ac:dyDescent="0.2">
      <c r="A96" s="746" t="s">
        <v>48</v>
      </c>
      <c r="B96" s="744">
        <v>22</v>
      </c>
      <c r="C96" s="744">
        <v>7</v>
      </c>
      <c r="D96" s="744">
        <v>0</v>
      </c>
      <c r="E96" s="744">
        <v>3</v>
      </c>
      <c r="F96" s="744">
        <v>1</v>
      </c>
      <c r="G96" s="744">
        <v>8</v>
      </c>
      <c r="H96" s="744">
        <v>2</v>
      </c>
      <c r="I96" s="744">
        <v>0</v>
      </c>
      <c r="J96" s="744">
        <v>0</v>
      </c>
      <c r="K96" s="744">
        <v>0</v>
      </c>
      <c r="L96" s="744">
        <v>1</v>
      </c>
    </row>
    <row r="97" spans="1:12" s="733" customFormat="1" ht="15" x14ac:dyDescent="0.2">
      <c r="A97" s="746" t="s">
        <v>198</v>
      </c>
      <c r="B97" s="744">
        <v>5</v>
      </c>
      <c r="C97" s="744">
        <v>0</v>
      </c>
      <c r="D97" s="744">
        <v>1</v>
      </c>
      <c r="E97" s="744">
        <v>1</v>
      </c>
      <c r="F97" s="744">
        <v>0</v>
      </c>
      <c r="G97" s="744">
        <v>2</v>
      </c>
      <c r="H97" s="744">
        <v>0</v>
      </c>
      <c r="I97" s="744">
        <v>1</v>
      </c>
      <c r="J97" s="744">
        <v>0</v>
      </c>
      <c r="K97" s="744">
        <v>0</v>
      </c>
      <c r="L97" s="744">
        <v>0</v>
      </c>
    </row>
    <row r="98" spans="1:12" s="733" customFormat="1" ht="15" x14ac:dyDescent="0.2">
      <c r="A98" s="746" t="s">
        <v>105</v>
      </c>
      <c r="B98" s="744">
        <v>466</v>
      </c>
      <c r="C98" s="744">
        <v>8</v>
      </c>
      <c r="D98" s="744">
        <v>1</v>
      </c>
      <c r="E98" s="744">
        <v>213</v>
      </c>
      <c r="F98" s="744">
        <v>67</v>
      </c>
      <c r="G98" s="744">
        <v>70</v>
      </c>
      <c r="H98" s="744">
        <v>81</v>
      </c>
      <c r="I98" s="744">
        <v>3</v>
      </c>
      <c r="J98" s="744">
        <v>21</v>
      </c>
      <c r="K98" s="744">
        <v>0</v>
      </c>
      <c r="L98" s="744">
        <v>2</v>
      </c>
    </row>
    <row r="99" spans="1:12" s="733" customFormat="1" ht="15" x14ac:dyDescent="0.2">
      <c r="A99" s="746" t="s">
        <v>104</v>
      </c>
      <c r="B99" s="744">
        <v>722</v>
      </c>
      <c r="C99" s="744">
        <v>3</v>
      </c>
      <c r="D99" s="744">
        <v>0</v>
      </c>
      <c r="E99" s="744">
        <v>72</v>
      </c>
      <c r="F99" s="744">
        <v>307</v>
      </c>
      <c r="G99" s="744">
        <v>25</v>
      </c>
      <c r="H99" s="744">
        <v>223</v>
      </c>
      <c r="I99" s="744">
        <v>11</v>
      </c>
      <c r="J99" s="744">
        <v>75</v>
      </c>
      <c r="K99" s="744">
        <v>2</v>
      </c>
      <c r="L99" s="744">
        <v>4</v>
      </c>
    </row>
    <row r="100" spans="1:12" s="733" customFormat="1" ht="15" x14ac:dyDescent="0.2">
      <c r="A100" s="746" t="s">
        <v>103</v>
      </c>
      <c r="B100" s="744">
        <v>1444</v>
      </c>
      <c r="C100" s="744">
        <v>9</v>
      </c>
      <c r="D100" s="744">
        <v>5</v>
      </c>
      <c r="E100" s="744">
        <v>22</v>
      </c>
      <c r="F100" s="744">
        <v>21</v>
      </c>
      <c r="G100" s="744">
        <v>860</v>
      </c>
      <c r="H100" s="744">
        <v>440</v>
      </c>
      <c r="I100" s="744">
        <v>8</v>
      </c>
      <c r="J100" s="744">
        <v>71</v>
      </c>
      <c r="K100" s="744">
        <v>0</v>
      </c>
      <c r="L100" s="744">
        <v>8</v>
      </c>
    </row>
    <row r="101" spans="1:12" s="733" customFormat="1" ht="15" x14ac:dyDescent="0.2">
      <c r="A101" s="746" t="s">
        <v>267</v>
      </c>
      <c r="B101" s="744">
        <v>5767</v>
      </c>
      <c r="C101" s="744">
        <v>7</v>
      </c>
      <c r="D101" s="744">
        <v>1</v>
      </c>
      <c r="E101" s="744">
        <v>77</v>
      </c>
      <c r="F101" s="744">
        <v>84</v>
      </c>
      <c r="G101" s="744">
        <v>546</v>
      </c>
      <c r="H101" s="744">
        <v>4005</v>
      </c>
      <c r="I101" s="744">
        <v>94</v>
      </c>
      <c r="J101" s="744">
        <v>858</v>
      </c>
      <c r="K101" s="744">
        <v>15</v>
      </c>
      <c r="L101" s="744">
        <v>80</v>
      </c>
    </row>
    <row r="102" spans="1:12" s="733" customFormat="1" ht="15" x14ac:dyDescent="0.2">
      <c r="A102" s="746" t="s">
        <v>818</v>
      </c>
      <c r="B102" s="744">
        <v>362</v>
      </c>
      <c r="C102" s="744">
        <v>0</v>
      </c>
      <c r="D102" s="744">
        <v>1</v>
      </c>
      <c r="E102" s="744">
        <v>0</v>
      </c>
      <c r="F102" s="744">
        <v>5</v>
      </c>
      <c r="G102" s="744">
        <v>12</v>
      </c>
      <c r="H102" s="744">
        <v>105</v>
      </c>
      <c r="I102" s="744">
        <v>110</v>
      </c>
      <c r="J102" s="744">
        <v>118</v>
      </c>
      <c r="K102" s="744">
        <v>4</v>
      </c>
      <c r="L102" s="744">
        <v>7</v>
      </c>
    </row>
    <row r="103" spans="1:12" s="733" customFormat="1" ht="15" x14ac:dyDescent="0.2">
      <c r="A103" s="746" t="s">
        <v>102</v>
      </c>
      <c r="B103" s="744">
        <v>4039</v>
      </c>
      <c r="C103" s="744">
        <v>1</v>
      </c>
      <c r="D103" s="744">
        <v>0</v>
      </c>
      <c r="E103" s="744">
        <v>15</v>
      </c>
      <c r="F103" s="744">
        <v>54</v>
      </c>
      <c r="G103" s="744">
        <v>70</v>
      </c>
      <c r="H103" s="744">
        <v>682</v>
      </c>
      <c r="I103" s="744">
        <v>105</v>
      </c>
      <c r="J103" s="744">
        <v>2977</v>
      </c>
      <c r="K103" s="744">
        <v>99</v>
      </c>
      <c r="L103" s="744">
        <v>36</v>
      </c>
    </row>
    <row r="104" spans="1:12" s="733" customFormat="1" ht="15" x14ac:dyDescent="0.2">
      <c r="A104" s="746" t="s">
        <v>195</v>
      </c>
      <c r="B104" s="744">
        <v>230</v>
      </c>
      <c r="C104" s="744">
        <v>0</v>
      </c>
      <c r="D104" s="744">
        <v>0</v>
      </c>
      <c r="E104" s="744">
        <v>0</v>
      </c>
      <c r="F104" s="744">
        <v>2</v>
      </c>
      <c r="G104" s="744">
        <v>0</v>
      </c>
      <c r="H104" s="744">
        <v>21</v>
      </c>
      <c r="I104" s="744">
        <v>5</v>
      </c>
      <c r="J104" s="744">
        <v>137</v>
      </c>
      <c r="K104" s="744">
        <v>64</v>
      </c>
      <c r="L104" s="744">
        <v>1</v>
      </c>
    </row>
    <row r="105" spans="1:12" s="733" customFormat="1" ht="15" x14ac:dyDescent="0.2">
      <c r="A105" s="746" t="s">
        <v>489</v>
      </c>
      <c r="B105" s="744">
        <v>246</v>
      </c>
      <c r="C105" s="744">
        <v>0</v>
      </c>
      <c r="D105" s="744">
        <v>2</v>
      </c>
      <c r="E105" s="744">
        <v>5</v>
      </c>
      <c r="F105" s="744">
        <v>4</v>
      </c>
      <c r="G105" s="744">
        <v>4</v>
      </c>
      <c r="H105" s="744">
        <v>33</v>
      </c>
      <c r="I105" s="744">
        <v>4</v>
      </c>
      <c r="J105" s="744">
        <v>18</v>
      </c>
      <c r="K105" s="744">
        <v>0</v>
      </c>
      <c r="L105" s="744">
        <v>176</v>
      </c>
    </row>
    <row r="106" spans="1:12" s="733" customFormat="1" ht="15" x14ac:dyDescent="0.2">
      <c r="A106" s="750" t="s">
        <v>139</v>
      </c>
      <c r="B106" s="744">
        <v>2452</v>
      </c>
      <c r="C106" s="744">
        <v>4</v>
      </c>
      <c r="D106" s="744">
        <v>0</v>
      </c>
      <c r="E106" s="744">
        <v>43</v>
      </c>
      <c r="F106" s="744">
        <v>89</v>
      </c>
      <c r="G106" s="744">
        <v>302</v>
      </c>
      <c r="H106" s="744">
        <v>1554</v>
      </c>
      <c r="I106" s="744">
        <v>21</v>
      </c>
      <c r="J106" s="744">
        <v>412</v>
      </c>
      <c r="K106" s="744">
        <v>9</v>
      </c>
      <c r="L106" s="744">
        <v>18</v>
      </c>
    </row>
    <row r="107" spans="1:12" s="733" customFormat="1" ht="15" x14ac:dyDescent="0.2">
      <c r="A107" s="746" t="s">
        <v>48</v>
      </c>
      <c r="B107" s="744">
        <v>2</v>
      </c>
      <c r="C107" s="744">
        <v>1</v>
      </c>
      <c r="D107" s="744">
        <v>0</v>
      </c>
      <c r="E107" s="744">
        <v>0</v>
      </c>
      <c r="F107" s="744">
        <v>0</v>
      </c>
      <c r="G107" s="744">
        <v>1</v>
      </c>
      <c r="H107" s="744">
        <v>0</v>
      </c>
      <c r="I107" s="744">
        <v>0</v>
      </c>
      <c r="J107" s="744">
        <v>0</v>
      </c>
      <c r="K107" s="744">
        <v>0</v>
      </c>
      <c r="L107" s="744">
        <v>0</v>
      </c>
    </row>
    <row r="108" spans="1:12" s="733" customFormat="1" ht="15" x14ac:dyDescent="0.2">
      <c r="A108" s="746" t="s">
        <v>198</v>
      </c>
      <c r="B108" s="744">
        <v>1</v>
      </c>
      <c r="C108" s="744">
        <v>0</v>
      </c>
      <c r="D108" s="744">
        <v>0</v>
      </c>
      <c r="E108" s="744">
        <v>0</v>
      </c>
      <c r="F108" s="744">
        <v>0</v>
      </c>
      <c r="G108" s="744">
        <v>1</v>
      </c>
      <c r="H108" s="744">
        <v>0</v>
      </c>
      <c r="I108" s="744">
        <v>0</v>
      </c>
      <c r="J108" s="744">
        <v>0</v>
      </c>
      <c r="K108" s="744">
        <v>0</v>
      </c>
      <c r="L108" s="744">
        <v>0</v>
      </c>
    </row>
    <row r="109" spans="1:12" s="733" customFormat="1" ht="15" x14ac:dyDescent="0.2">
      <c r="A109" s="746" t="s">
        <v>105</v>
      </c>
      <c r="B109" s="744">
        <v>73</v>
      </c>
      <c r="C109" s="744">
        <v>1</v>
      </c>
      <c r="D109" s="744">
        <v>0</v>
      </c>
      <c r="E109" s="744">
        <v>30</v>
      </c>
      <c r="F109" s="744">
        <v>11</v>
      </c>
      <c r="G109" s="744">
        <v>13</v>
      </c>
      <c r="H109" s="744">
        <v>12</v>
      </c>
      <c r="I109" s="744">
        <v>0</v>
      </c>
      <c r="J109" s="744">
        <v>6</v>
      </c>
      <c r="K109" s="744">
        <v>0</v>
      </c>
      <c r="L109" s="744">
        <v>0</v>
      </c>
    </row>
    <row r="110" spans="1:12" s="733" customFormat="1" ht="15" x14ac:dyDescent="0.2">
      <c r="A110" s="746" t="s">
        <v>104</v>
      </c>
      <c r="B110" s="744">
        <v>152</v>
      </c>
      <c r="C110" s="744">
        <v>0</v>
      </c>
      <c r="D110" s="744">
        <v>0</v>
      </c>
      <c r="E110" s="744">
        <v>3</v>
      </c>
      <c r="F110" s="744">
        <v>51</v>
      </c>
      <c r="G110" s="744">
        <v>7</v>
      </c>
      <c r="H110" s="744">
        <v>62</v>
      </c>
      <c r="I110" s="744">
        <v>2</v>
      </c>
      <c r="J110" s="744">
        <v>26</v>
      </c>
      <c r="K110" s="744">
        <v>0</v>
      </c>
      <c r="L110" s="744">
        <v>1</v>
      </c>
    </row>
    <row r="111" spans="1:12" s="733" customFormat="1" ht="15" x14ac:dyDescent="0.2">
      <c r="A111" s="746" t="s">
        <v>103</v>
      </c>
      <c r="B111" s="744">
        <v>260</v>
      </c>
      <c r="C111" s="744">
        <v>1</v>
      </c>
      <c r="D111" s="744">
        <v>0</v>
      </c>
      <c r="E111" s="744">
        <v>3</v>
      </c>
      <c r="F111" s="744">
        <v>0</v>
      </c>
      <c r="G111" s="744">
        <v>142</v>
      </c>
      <c r="H111" s="744">
        <v>91</v>
      </c>
      <c r="I111" s="744">
        <v>1</v>
      </c>
      <c r="J111" s="744">
        <v>18</v>
      </c>
      <c r="K111" s="744">
        <v>0</v>
      </c>
      <c r="L111" s="744">
        <v>4</v>
      </c>
    </row>
    <row r="112" spans="1:12" s="733" customFormat="1" ht="15" x14ac:dyDescent="0.2">
      <c r="A112" s="746" t="s">
        <v>267</v>
      </c>
      <c r="B112" s="744">
        <v>1550</v>
      </c>
      <c r="C112" s="744">
        <v>1</v>
      </c>
      <c r="D112" s="744">
        <v>0</v>
      </c>
      <c r="E112" s="744">
        <v>6</v>
      </c>
      <c r="F112" s="744">
        <v>18</v>
      </c>
      <c r="G112" s="744">
        <v>120</v>
      </c>
      <c r="H112" s="744">
        <v>1231</v>
      </c>
      <c r="I112" s="744">
        <v>11</v>
      </c>
      <c r="J112" s="744">
        <v>157</v>
      </c>
      <c r="K112" s="744">
        <v>1</v>
      </c>
      <c r="L112" s="744">
        <v>5</v>
      </c>
    </row>
    <row r="113" spans="1:12" s="733" customFormat="1" ht="15" x14ac:dyDescent="0.2">
      <c r="A113" s="746" t="s">
        <v>818</v>
      </c>
      <c r="B113" s="744">
        <v>18</v>
      </c>
      <c r="C113" s="744">
        <v>0</v>
      </c>
      <c r="D113" s="744">
        <v>0</v>
      </c>
      <c r="E113" s="744">
        <v>0</v>
      </c>
      <c r="F113" s="744">
        <v>0</v>
      </c>
      <c r="G113" s="744">
        <v>2</v>
      </c>
      <c r="H113" s="744">
        <v>10</v>
      </c>
      <c r="I113" s="744">
        <v>5</v>
      </c>
      <c r="J113" s="744">
        <v>1</v>
      </c>
      <c r="K113" s="744">
        <v>0</v>
      </c>
      <c r="L113" s="744">
        <v>0</v>
      </c>
    </row>
    <row r="114" spans="1:12" s="733" customFormat="1" ht="15" x14ac:dyDescent="0.2">
      <c r="A114" s="746" t="s">
        <v>102</v>
      </c>
      <c r="B114" s="744">
        <v>375</v>
      </c>
      <c r="C114" s="744">
        <v>0</v>
      </c>
      <c r="D114" s="744">
        <v>0</v>
      </c>
      <c r="E114" s="744">
        <v>0</v>
      </c>
      <c r="F114" s="744">
        <v>9</v>
      </c>
      <c r="G114" s="744">
        <v>11</v>
      </c>
      <c r="H114" s="744">
        <v>145</v>
      </c>
      <c r="I114" s="744">
        <v>2</v>
      </c>
      <c r="J114" s="744">
        <v>200</v>
      </c>
      <c r="K114" s="744">
        <v>6</v>
      </c>
      <c r="L114" s="744">
        <v>2</v>
      </c>
    </row>
    <row r="115" spans="1:12" s="733" customFormat="1" ht="15" x14ac:dyDescent="0.2">
      <c r="A115" s="746" t="s">
        <v>195</v>
      </c>
      <c r="B115" s="744">
        <v>6</v>
      </c>
      <c r="C115" s="744">
        <v>0</v>
      </c>
      <c r="D115" s="744">
        <v>0</v>
      </c>
      <c r="E115" s="744">
        <v>1</v>
      </c>
      <c r="F115" s="744">
        <v>0</v>
      </c>
      <c r="G115" s="744">
        <v>0</v>
      </c>
      <c r="H115" s="744">
        <v>0</v>
      </c>
      <c r="I115" s="744">
        <v>0</v>
      </c>
      <c r="J115" s="744">
        <v>3</v>
      </c>
      <c r="K115" s="744">
        <v>2</v>
      </c>
      <c r="L115" s="744">
        <v>0</v>
      </c>
    </row>
    <row r="116" spans="1:12" s="733" customFormat="1" ht="15" x14ac:dyDescent="0.2">
      <c r="A116" s="746" t="s">
        <v>489</v>
      </c>
      <c r="B116" s="744">
        <v>15</v>
      </c>
      <c r="C116" s="744">
        <v>0</v>
      </c>
      <c r="D116" s="744">
        <v>0</v>
      </c>
      <c r="E116" s="744">
        <v>0</v>
      </c>
      <c r="F116" s="744">
        <v>0</v>
      </c>
      <c r="G116" s="744">
        <v>5</v>
      </c>
      <c r="H116" s="744">
        <v>3</v>
      </c>
      <c r="I116" s="744">
        <v>0</v>
      </c>
      <c r="J116" s="744">
        <v>1</v>
      </c>
      <c r="K116" s="744">
        <v>0</v>
      </c>
      <c r="L116" s="744">
        <v>6</v>
      </c>
    </row>
    <row r="117" spans="1:12" s="733" customFormat="1" ht="15" x14ac:dyDescent="0.2">
      <c r="A117" s="750" t="s">
        <v>163</v>
      </c>
      <c r="B117" s="744">
        <v>1651</v>
      </c>
      <c r="C117" s="744">
        <v>10</v>
      </c>
      <c r="D117" s="744">
        <v>19</v>
      </c>
      <c r="E117" s="744">
        <v>82</v>
      </c>
      <c r="F117" s="744">
        <v>56</v>
      </c>
      <c r="G117" s="744">
        <v>401</v>
      </c>
      <c r="H117" s="744">
        <v>744</v>
      </c>
      <c r="I117" s="744">
        <v>12</v>
      </c>
      <c r="J117" s="744">
        <v>311</v>
      </c>
      <c r="K117" s="744">
        <v>2</v>
      </c>
      <c r="L117" s="744">
        <v>14</v>
      </c>
    </row>
    <row r="118" spans="1:12" s="733" customFormat="1" ht="15" x14ac:dyDescent="0.2">
      <c r="A118" s="746" t="s">
        <v>48</v>
      </c>
      <c r="B118" s="744">
        <v>16</v>
      </c>
      <c r="C118" s="744">
        <v>1</v>
      </c>
      <c r="D118" s="744">
        <v>1</v>
      </c>
      <c r="E118" s="744">
        <v>4</v>
      </c>
      <c r="F118" s="744">
        <v>1</v>
      </c>
      <c r="G118" s="744">
        <v>6</v>
      </c>
      <c r="H118" s="744">
        <v>2</v>
      </c>
      <c r="I118" s="744">
        <v>0</v>
      </c>
      <c r="J118" s="744">
        <v>1</v>
      </c>
      <c r="K118" s="744">
        <v>0</v>
      </c>
      <c r="L118" s="744">
        <v>0</v>
      </c>
    </row>
    <row r="119" spans="1:12" s="733" customFormat="1" ht="15" x14ac:dyDescent="0.2">
      <c r="A119" s="746" t="s">
        <v>198</v>
      </c>
      <c r="B119" s="744">
        <v>15</v>
      </c>
      <c r="C119" s="744">
        <v>0</v>
      </c>
      <c r="D119" s="744">
        <v>4</v>
      </c>
      <c r="E119" s="744">
        <v>4</v>
      </c>
      <c r="F119" s="744">
        <v>1</v>
      </c>
      <c r="G119" s="744">
        <v>4</v>
      </c>
      <c r="H119" s="744">
        <v>1</v>
      </c>
      <c r="I119" s="744">
        <v>0</v>
      </c>
      <c r="J119" s="744">
        <v>1</v>
      </c>
      <c r="K119" s="744">
        <v>0</v>
      </c>
      <c r="L119" s="744">
        <v>0</v>
      </c>
    </row>
    <row r="120" spans="1:12" s="733" customFormat="1" ht="15" x14ac:dyDescent="0.2">
      <c r="A120" s="746" t="s">
        <v>105</v>
      </c>
      <c r="B120" s="744">
        <v>108</v>
      </c>
      <c r="C120" s="744">
        <v>3</v>
      </c>
      <c r="D120" s="744">
        <v>5</v>
      </c>
      <c r="E120" s="744">
        <v>34</v>
      </c>
      <c r="F120" s="744">
        <v>8</v>
      </c>
      <c r="G120" s="744">
        <v>32</v>
      </c>
      <c r="H120" s="744">
        <v>22</v>
      </c>
      <c r="I120" s="744">
        <v>0</v>
      </c>
      <c r="J120" s="744">
        <v>2</v>
      </c>
      <c r="K120" s="744">
        <v>0</v>
      </c>
      <c r="L120" s="744">
        <v>2</v>
      </c>
    </row>
    <row r="121" spans="1:12" s="733" customFormat="1" ht="15" x14ac:dyDescent="0.2">
      <c r="A121" s="746" t="s">
        <v>104</v>
      </c>
      <c r="B121" s="744">
        <v>82</v>
      </c>
      <c r="C121" s="744">
        <v>0</v>
      </c>
      <c r="D121" s="744">
        <v>0</v>
      </c>
      <c r="E121" s="744">
        <v>6</v>
      </c>
      <c r="F121" s="744">
        <v>16</v>
      </c>
      <c r="G121" s="744">
        <v>18</v>
      </c>
      <c r="H121" s="744">
        <v>32</v>
      </c>
      <c r="I121" s="744">
        <v>0</v>
      </c>
      <c r="J121" s="744">
        <v>10</v>
      </c>
      <c r="K121" s="744">
        <v>0</v>
      </c>
      <c r="L121" s="744">
        <v>0</v>
      </c>
    </row>
    <row r="122" spans="1:12" s="733" customFormat="1" ht="15" x14ac:dyDescent="0.2">
      <c r="A122" s="746" t="s">
        <v>103</v>
      </c>
      <c r="B122" s="744">
        <v>392</v>
      </c>
      <c r="C122" s="744">
        <v>6</v>
      </c>
      <c r="D122" s="744">
        <v>9</v>
      </c>
      <c r="E122" s="744">
        <v>13</v>
      </c>
      <c r="F122" s="744">
        <v>12</v>
      </c>
      <c r="G122" s="744">
        <v>191</v>
      </c>
      <c r="H122" s="744">
        <v>135</v>
      </c>
      <c r="I122" s="744">
        <v>4</v>
      </c>
      <c r="J122" s="744">
        <v>20</v>
      </c>
      <c r="K122" s="744">
        <v>0</v>
      </c>
      <c r="L122" s="744">
        <v>2</v>
      </c>
    </row>
    <row r="123" spans="1:12" s="733" customFormat="1" ht="15" x14ac:dyDescent="0.2">
      <c r="A123" s="746" t="s">
        <v>267</v>
      </c>
      <c r="B123" s="744">
        <v>743</v>
      </c>
      <c r="C123" s="744">
        <v>0</v>
      </c>
      <c r="D123" s="744">
        <v>0</v>
      </c>
      <c r="E123" s="744">
        <v>21</v>
      </c>
      <c r="F123" s="744">
        <v>12</v>
      </c>
      <c r="G123" s="744">
        <v>133</v>
      </c>
      <c r="H123" s="744">
        <v>457</v>
      </c>
      <c r="I123" s="744">
        <v>3</v>
      </c>
      <c r="J123" s="744">
        <v>114</v>
      </c>
      <c r="K123" s="744">
        <v>0</v>
      </c>
      <c r="L123" s="744">
        <v>3</v>
      </c>
    </row>
    <row r="124" spans="1:12" s="733" customFormat="1" ht="15" x14ac:dyDescent="0.2">
      <c r="A124" s="746" t="s">
        <v>818</v>
      </c>
      <c r="B124" s="744">
        <v>12</v>
      </c>
      <c r="C124" s="744">
        <v>0</v>
      </c>
      <c r="D124" s="744">
        <v>0</v>
      </c>
      <c r="E124" s="744">
        <v>0</v>
      </c>
      <c r="F124" s="744">
        <v>1</v>
      </c>
      <c r="G124" s="744">
        <v>3</v>
      </c>
      <c r="H124" s="744">
        <v>1</v>
      </c>
      <c r="I124" s="744">
        <v>3</v>
      </c>
      <c r="J124" s="744">
        <v>4</v>
      </c>
      <c r="K124" s="744">
        <v>0</v>
      </c>
      <c r="L124" s="744">
        <v>0</v>
      </c>
    </row>
    <row r="125" spans="1:12" s="733" customFormat="1" ht="15" x14ac:dyDescent="0.2">
      <c r="A125" s="746" t="s">
        <v>102</v>
      </c>
      <c r="B125" s="744">
        <v>271</v>
      </c>
      <c r="C125" s="744">
        <v>0</v>
      </c>
      <c r="D125" s="744">
        <v>0</v>
      </c>
      <c r="E125" s="744">
        <v>0</v>
      </c>
      <c r="F125" s="744">
        <v>5</v>
      </c>
      <c r="G125" s="744">
        <v>13</v>
      </c>
      <c r="H125" s="744">
        <v>90</v>
      </c>
      <c r="I125" s="744">
        <v>2</v>
      </c>
      <c r="J125" s="744">
        <v>158</v>
      </c>
      <c r="K125" s="744">
        <v>2</v>
      </c>
      <c r="L125" s="744">
        <v>1</v>
      </c>
    </row>
    <row r="126" spans="1:12" s="733" customFormat="1" ht="15" x14ac:dyDescent="0.2">
      <c r="A126" s="746" t="s">
        <v>195</v>
      </c>
      <c r="B126" s="744">
        <v>3</v>
      </c>
      <c r="C126" s="744">
        <v>0</v>
      </c>
      <c r="D126" s="744">
        <v>0</v>
      </c>
      <c r="E126" s="744">
        <v>0</v>
      </c>
      <c r="F126" s="744">
        <v>0</v>
      </c>
      <c r="G126" s="744">
        <v>0</v>
      </c>
      <c r="H126" s="744">
        <v>2</v>
      </c>
      <c r="I126" s="744">
        <v>0</v>
      </c>
      <c r="J126" s="744">
        <v>1</v>
      </c>
      <c r="K126" s="744">
        <v>0</v>
      </c>
      <c r="L126" s="744">
        <v>0</v>
      </c>
    </row>
    <row r="127" spans="1:12" s="733" customFormat="1" ht="15" x14ac:dyDescent="0.2">
      <c r="A127" s="746" t="s">
        <v>489</v>
      </c>
      <c r="B127" s="744">
        <v>9</v>
      </c>
      <c r="C127" s="744">
        <v>0</v>
      </c>
      <c r="D127" s="744">
        <v>0</v>
      </c>
      <c r="E127" s="744">
        <v>0</v>
      </c>
      <c r="F127" s="744">
        <v>0</v>
      </c>
      <c r="G127" s="744">
        <v>1</v>
      </c>
      <c r="H127" s="744">
        <v>2</v>
      </c>
      <c r="I127" s="744">
        <v>0</v>
      </c>
      <c r="J127" s="744">
        <v>0</v>
      </c>
      <c r="K127" s="744">
        <v>0</v>
      </c>
      <c r="L127" s="744">
        <v>6</v>
      </c>
    </row>
    <row r="128" spans="1:12" s="733" customFormat="1" ht="15" x14ac:dyDescent="0.2">
      <c r="A128" s="869" t="s">
        <v>162</v>
      </c>
      <c r="B128" s="747">
        <f>+B129+B140+B151+B162+B173+B184</f>
        <v>26666</v>
      </c>
      <c r="C128" s="747">
        <f t="shared" ref="C128:L128" si="1">+C129+C140+C151+C162+C173+C184</f>
        <v>179</v>
      </c>
      <c r="D128" s="747">
        <f t="shared" si="1"/>
        <v>75</v>
      </c>
      <c r="E128" s="747">
        <f t="shared" si="1"/>
        <v>1022</v>
      </c>
      <c r="F128" s="747">
        <f t="shared" si="1"/>
        <v>1412</v>
      </c>
      <c r="G128" s="747">
        <f t="shared" si="1"/>
        <v>4516</v>
      </c>
      <c r="H128" s="747">
        <f t="shared" si="1"/>
        <v>11786</v>
      </c>
      <c r="I128" s="747">
        <f t="shared" si="1"/>
        <v>899</v>
      </c>
      <c r="J128" s="747">
        <f t="shared" si="1"/>
        <v>5774</v>
      </c>
      <c r="K128" s="747">
        <f t="shared" si="1"/>
        <v>132</v>
      </c>
      <c r="L128" s="747">
        <f t="shared" si="1"/>
        <v>871</v>
      </c>
    </row>
    <row r="129" spans="1:12" s="733" customFormat="1" ht="15" x14ac:dyDescent="0.2">
      <c r="A129" s="870" t="s">
        <v>161</v>
      </c>
      <c r="B129" s="744">
        <v>2400</v>
      </c>
      <c r="C129" s="744">
        <v>11</v>
      </c>
      <c r="D129" s="744">
        <v>3</v>
      </c>
      <c r="E129" s="744">
        <v>57</v>
      </c>
      <c r="F129" s="744">
        <v>47</v>
      </c>
      <c r="G129" s="744">
        <v>437</v>
      </c>
      <c r="H129" s="744">
        <v>1220</v>
      </c>
      <c r="I129" s="744">
        <v>28</v>
      </c>
      <c r="J129" s="744">
        <v>544</v>
      </c>
      <c r="K129" s="744">
        <v>9</v>
      </c>
      <c r="L129" s="744">
        <v>44</v>
      </c>
    </row>
    <row r="130" spans="1:12" s="733" customFormat="1" ht="15" x14ac:dyDescent="0.2">
      <c r="A130" s="868" t="s">
        <v>48</v>
      </c>
      <c r="B130" s="744">
        <v>9</v>
      </c>
      <c r="C130" s="744">
        <v>3</v>
      </c>
      <c r="D130" s="744">
        <v>0</v>
      </c>
      <c r="E130" s="744">
        <v>2</v>
      </c>
      <c r="F130" s="744">
        <v>0</v>
      </c>
      <c r="G130" s="744">
        <v>4</v>
      </c>
      <c r="H130" s="744">
        <v>0</v>
      </c>
      <c r="I130" s="744">
        <v>0</v>
      </c>
      <c r="J130" s="744">
        <v>0</v>
      </c>
      <c r="K130" s="744">
        <v>0</v>
      </c>
      <c r="L130" s="744">
        <v>0</v>
      </c>
    </row>
    <row r="131" spans="1:12" s="733" customFormat="1" ht="15" x14ac:dyDescent="0.2">
      <c r="A131" s="868" t="s">
        <v>198</v>
      </c>
      <c r="B131" s="744">
        <v>8</v>
      </c>
      <c r="C131" s="744">
        <v>2</v>
      </c>
      <c r="D131" s="744">
        <v>1</v>
      </c>
      <c r="E131" s="744">
        <v>1</v>
      </c>
      <c r="F131" s="744">
        <v>0</v>
      </c>
      <c r="G131" s="744">
        <v>4</v>
      </c>
      <c r="H131" s="744">
        <v>0</v>
      </c>
      <c r="I131" s="744">
        <v>0</v>
      </c>
      <c r="J131" s="744">
        <v>0</v>
      </c>
      <c r="K131" s="744">
        <v>0</v>
      </c>
      <c r="L131" s="744">
        <v>0</v>
      </c>
    </row>
    <row r="132" spans="1:12" s="733" customFormat="1" ht="15" x14ac:dyDescent="0.2">
      <c r="A132" s="868" t="s">
        <v>105</v>
      </c>
      <c r="B132" s="744">
        <v>82</v>
      </c>
      <c r="C132" s="744">
        <v>0</v>
      </c>
      <c r="D132" s="744">
        <v>0</v>
      </c>
      <c r="E132" s="744">
        <v>26</v>
      </c>
      <c r="F132" s="744">
        <v>9</v>
      </c>
      <c r="G132" s="744">
        <v>15</v>
      </c>
      <c r="H132" s="744">
        <v>24</v>
      </c>
      <c r="I132" s="744">
        <v>1</v>
      </c>
      <c r="J132" s="744">
        <v>3</v>
      </c>
      <c r="K132" s="744">
        <v>0</v>
      </c>
      <c r="L132" s="744">
        <v>4</v>
      </c>
    </row>
    <row r="133" spans="1:12" s="733" customFormat="1" ht="15" x14ac:dyDescent="0.2">
      <c r="A133" s="868" t="s">
        <v>104</v>
      </c>
      <c r="B133" s="744">
        <v>54</v>
      </c>
      <c r="C133" s="744">
        <v>0</v>
      </c>
      <c r="D133" s="744">
        <v>0</v>
      </c>
      <c r="E133" s="744">
        <v>6</v>
      </c>
      <c r="F133" s="744">
        <v>13</v>
      </c>
      <c r="G133" s="744">
        <v>7</v>
      </c>
      <c r="H133" s="744">
        <v>16</v>
      </c>
      <c r="I133" s="744">
        <v>2</v>
      </c>
      <c r="J133" s="744">
        <v>9</v>
      </c>
      <c r="K133" s="744">
        <v>1</v>
      </c>
      <c r="L133" s="744">
        <v>0</v>
      </c>
    </row>
    <row r="134" spans="1:12" s="733" customFormat="1" ht="15" x14ac:dyDescent="0.2">
      <c r="A134" s="868" t="s">
        <v>103</v>
      </c>
      <c r="B134" s="744">
        <v>459</v>
      </c>
      <c r="C134" s="744">
        <v>4</v>
      </c>
      <c r="D134" s="744">
        <v>1</v>
      </c>
      <c r="E134" s="744">
        <v>5</v>
      </c>
      <c r="F134" s="744">
        <v>7</v>
      </c>
      <c r="G134" s="744">
        <v>250</v>
      </c>
      <c r="H134" s="744">
        <v>154</v>
      </c>
      <c r="I134" s="744">
        <v>3</v>
      </c>
      <c r="J134" s="744">
        <v>32</v>
      </c>
      <c r="K134" s="744">
        <v>0</v>
      </c>
      <c r="L134" s="744">
        <v>3</v>
      </c>
    </row>
    <row r="135" spans="1:12" s="733" customFormat="1" ht="15" x14ac:dyDescent="0.2">
      <c r="A135" s="868" t="s">
        <v>267</v>
      </c>
      <c r="B135" s="744">
        <v>1239</v>
      </c>
      <c r="C135" s="744">
        <v>2</v>
      </c>
      <c r="D135" s="744">
        <v>1</v>
      </c>
      <c r="E135" s="744">
        <v>14</v>
      </c>
      <c r="F135" s="744">
        <v>11</v>
      </c>
      <c r="G135" s="744">
        <v>138</v>
      </c>
      <c r="H135" s="744">
        <v>885</v>
      </c>
      <c r="I135" s="744">
        <v>7</v>
      </c>
      <c r="J135" s="744">
        <v>172</v>
      </c>
      <c r="K135" s="744">
        <v>2</v>
      </c>
      <c r="L135" s="744">
        <v>7</v>
      </c>
    </row>
    <row r="136" spans="1:12" s="733" customFormat="1" ht="15" x14ac:dyDescent="0.2">
      <c r="A136" s="868" t="s">
        <v>818</v>
      </c>
      <c r="B136" s="744">
        <v>26</v>
      </c>
      <c r="C136" s="744">
        <v>0</v>
      </c>
      <c r="D136" s="744">
        <v>0</v>
      </c>
      <c r="E136" s="744">
        <v>1</v>
      </c>
      <c r="F136" s="744">
        <v>0</v>
      </c>
      <c r="G136" s="744">
        <v>0</v>
      </c>
      <c r="H136" s="744">
        <v>11</v>
      </c>
      <c r="I136" s="744">
        <v>7</v>
      </c>
      <c r="J136" s="744">
        <v>7</v>
      </c>
      <c r="K136" s="744">
        <v>0</v>
      </c>
      <c r="L136" s="744">
        <v>0</v>
      </c>
    </row>
    <row r="137" spans="1:12" s="733" customFormat="1" ht="15" x14ac:dyDescent="0.2">
      <c r="A137" s="868" t="s">
        <v>102</v>
      </c>
      <c r="B137" s="744">
        <v>479</v>
      </c>
      <c r="C137" s="744">
        <v>0</v>
      </c>
      <c r="D137" s="744">
        <v>0</v>
      </c>
      <c r="E137" s="744">
        <v>2</v>
      </c>
      <c r="F137" s="744">
        <v>6</v>
      </c>
      <c r="G137" s="744">
        <v>17</v>
      </c>
      <c r="H137" s="744">
        <v>123</v>
      </c>
      <c r="I137" s="744">
        <v>8</v>
      </c>
      <c r="J137" s="744">
        <v>315</v>
      </c>
      <c r="K137" s="744">
        <v>5</v>
      </c>
      <c r="L137" s="744">
        <v>3</v>
      </c>
    </row>
    <row r="138" spans="1:12" s="733" customFormat="1" ht="15" x14ac:dyDescent="0.2">
      <c r="A138" s="868" t="s">
        <v>195</v>
      </c>
      <c r="B138" s="744">
        <v>5</v>
      </c>
      <c r="C138" s="744">
        <v>0</v>
      </c>
      <c r="D138" s="744">
        <v>0</v>
      </c>
      <c r="E138" s="744">
        <v>0</v>
      </c>
      <c r="F138" s="744">
        <v>0</v>
      </c>
      <c r="G138" s="744">
        <v>0</v>
      </c>
      <c r="H138" s="744">
        <v>0</v>
      </c>
      <c r="I138" s="744">
        <v>0</v>
      </c>
      <c r="J138" s="744">
        <v>4</v>
      </c>
      <c r="K138" s="744">
        <v>1</v>
      </c>
      <c r="L138" s="744">
        <v>0</v>
      </c>
    </row>
    <row r="139" spans="1:12" s="733" customFormat="1" ht="15" x14ac:dyDescent="0.2">
      <c r="A139" s="868" t="s">
        <v>489</v>
      </c>
      <c r="B139" s="744">
        <v>39</v>
      </c>
      <c r="C139" s="744">
        <v>0</v>
      </c>
      <c r="D139" s="744">
        <v>0</v>
      </c>
      <c r="E139" s="744">
        <v>0</v>
      </c>
      <c r="F139" s="744">
        <v>1</v>
      </c>
      <c r="G139" s="744">
        <v>2</v>
      </c>
      <c r="H139" s="744">
        <v>7</v>
      </c>
      <c r="I139" s="744">
        <v>0</v>
      </c>
      <c r="J139" s="744">
        <v>2</v>
      </c>
      <c r="K139" s="744">
        <v>0</v>
      </c>
      <c r="L139" s="744">
        <v>27</v>
      </c>
    </row>
    <row r="140" spans="1:12" s="733" customFormat="1" ht="15" x14ac:dyDescent="0.2">
      <c r="A140" s="870" t="s">
        <v>137</v>
      </c>
      <c r="B140" s="744">
        <v>1225</v>
      </c>
      <c r="C140" s="744">
        <v>23</v>
      </c>
      <c r="D140" s="744">
        <v>12</v>
      </c>
      <c r="E140" s="744">
        <v>110</v>
      </c>
      <c r="F140" s="744">
        <v>68</v>
      </c>
      <c r="G140" s="744">
        <v>350</v>
      </c>
      <c r="H140" s="744">
        <v>464</v>
      </c>
      <c r="I140" s="744">
        <v>5</v>
      </c>
      <c r="J140" s="744">
        <v>168</v>
      </c>
      <c r="K140" s="744">
        <v>3</v>
      </c>
      <c r="L140" s="744">
        <v>22</v>
      </c>
    </row>
    <row r="141" spans="1:12" s="733" customFormat="1" ht="15" x14ac:dyDescent="0.2">
      <c r="A141" s="868" t="s">
        <v>48</v>
      </c>
      <c r="B141" s="744">
        <v>24</v>
      </c>
      <c r="C141" s="744">
        <v>7</v>
      </c>
      <c r="D141" s="744">
        <v>3</v>
      </c>
      <c r="E141" s="744">
        <v>5</v>
      </c>
      <c r="F141" s="744">
        <v>1</v>
      </c>
      <c r="G141" s="744">
        <v>3</v>
      </c>
      <c r="H141" s="744">
        <v>3</v>
      </c>
      <c r="I141" s="744">
        <v>0</v>
      </c>
      <c r="J141" s="744">
        <v>1</v>
      </c>
      <c r="K141" s="744">
        <v>0</v>
      </c>
      <c r="L141" s="744">
        <v>1</v>
      </c>
    </row>
    <row r="142" spans="1:12" s="733" customFormat="1" ht="15" x14ac:dyDescent="0.2">
      <c r="A142" s="868" t="s">
        <v>198</v>
      </c>
      <c r="B142" s="744">
        <v>6</v>
      </c>
      <c r="C142" s="744">
        <v>1</v>
      </c>
      <c r="D142" s="744">
        <v>2</v>
      </c>
      <c r="E142" s="744">
        <v>0</v>
      </c>
      <c r="F142" s="744">
        <v>0</v>
      </c>
      <c r="G142" s="744">
        <v>3</v>
      </c>
      <c r="H142" s="744">
        <v>0</v>
      </c>
      <c r="I142" s="744">
        <v>0</v>
      </c>
      <c r="J142" s="744">
        <v>0</v>
      </c>
      <c r="K142" s="744">
        <v>0</v>
      </c>
      <c r="L142" s="744">
        <v>0</v>
      </c>
    </row>
    <row r="143" spans="1:12" s="733" customFormat="1" ht="15" x14ac:dyDescent="0.2">
      <c r="A143" s="868" t="s">
        <v>105</v>
      </c>
      <c r="B143" s="744">
        <v>149</v>
      </c>
      <c r="C143" s="744">
        <v>9</v>
      </c>
      <c r="D143" s="744">
        <v>2</v>
      </c>
      <c r="E143" s="744">
        <v>76</v>
      </c>
      <c r="F143" s="744">
        <v>13</v>
      </c>
      <c r="G143" s="744">
        <v>26</v>
      </c>
      <c r="H143" s="744">
        <v>21</v>
      </c>
      <c r="I143" s="744">
        <v>0</v>
      </c>
      <c r="J143" s="744">
        <v>1</v>
      </c>
      <c r="K143" s="744">
        <v>0</v>
      </c>
      <c r="L143" s="744">
        <v>1</v>
      </c>
    </row>
    <row r="144" spans="1:12" s="733" customFormat="1" ht="15" x14ac:dyDescent="0.2">
      <c r="A144" s="868" t="s">
        <v>104</v>
      </c>
      <c r="B144" s="744">
        <v>97</v>
      </c>
      <c r="C144" s="744">
        <v>0</v>
      </c>
      <c r="D144" s="744">
        <v>0</v>
      </c>
      <c r="E144" s="744">
        <v>8</v>
      </c>
      <c r="F144" s="744">
        <v>30</v>
      </c>
      <c r="G144" s="744">
        <v>27</v>
      </c>
      <c r="H144" s="744">
        <v>23</v>
      </c>
      <c r="I144" s="744">
        <v>1</v>
      </c>
      <c r="J144" s="744">
        <v>8</v>
      </c>
      <c r="K144" s="744">
        <v>0</v>
      </c>
      <c r="L144" s="744">
        <v>0</v>
      </c>
    </row>
    <row r="145" spans="1:12" s="733" customFormat="1" ht="15" x14ac:dyDescent="0.2">
      <c r="A145" s="868" t="s">
        <v>103</v>
      </c>
      <c r="B145" s="744">
        <v>297</v>
      </c>
      <c r="C145" s="744">
        <v>2</v>
      </c>
      <c r="D145" s="744">
        <v>4</v>
      </c>
      <c r="E145" s="744">
        <v>8</v>
      </c>
      <c r="F145" s="744">
        <v>12</v>
      </c>
      <c r="G145" s="744">
        <v>172</v>
      </c>
      <c r="H145" s="744">
        <v>76</v>
      </c>
      <c r="I145" s="744">
        <v>0</v>
      </c>
      <c r="J145" s="744">
        <v>15</v>
      </c>
      <c r="K145" s="744">
        <v>0</v>
      </c>
      <c r="L145" s="744">
        <v>8</v>
      </c>
    </row>
    <row r="146" spans="1:12" s="733" customFormat="1" ht="15" x14ac:dyDescent="0.2">
      <c r="A146" s="868" t="s">
        <v>267</v>
      </c>
      <c r="B146" s="744">
        <v>453</v>
      </c>
      <c r="C146" s="744">
        <v>3</v>
      </c>
      <c r="D146" s="744">
        <v>0</v>
      </c>
      <c r="E146" s="744">
        <v>12</v>
      </c>
      <c r="F146" s="744">
        <v>6</v>
      </c>
      <c r="G146" s="744">
        <v>88</v>
      </c>
      <c r="H146" s="744">
        <v>283</v>
      </c>
      <c r="I146" s="744">
        <v>2</v>
      </c>
      <c r="J146" s="744">
        <v>57</v>
      </c>
      <c r="K146" s="744">
        <v>1</v>
      </c>
      <c r="L146" s="744">
        <v>1</v>
      </c>
    </row>
    <row r="147" spans="1:12" s="733" customFormat="1" ht="15" x14ac:dyDescent="0.2">
      <c r="A147" s="868" t="s">
        <v>818</v>
      </c>
      <c r="B147" s="744">
        <v>7</v>
      </c>
      <c r="C147" s="744">
        <v>1</v>
      </c>
      <c r="D147" s="744">
        <v>1</v>
      </c>
      <c r="E147" s="744">
        <v>0</v>
      </c>
      <c r="F147" s="744">
        <v>1</v>
      </c>
      <c r="G147" s="744">
        <v>1</v>
      </c>
      <c r="H147" s="744">
        <v>3</v>
      </c>
      <c r="I147" s="744">
        <v>0</v>
      </c>
      <c r="J147" s="744">
        <v>0</v>
      </c>
      <c r="K147" s="744">
        <v>0</v>
      </c>
      <c r="L147" s="744">
        <v>0</v>
      </c>
    </row>
    <row r="148" spans="1:12" s="733" customFormat="1" ht="15" x14ac:dyDescent="0.2">
      <c r="A148" s="868" t="s">
        <v>102</v>
      </c>
      <c r="B148" s="744">
        <v>170</v>
      </c>
      <c r="C148" s="744">
        <v>0</v>
      </c>
      <c r="D148" s="744">
        <v>0</v>
      </c>
      <c r="E148" s="744">
        <v>1</v>
      </c>
      <c r="F148" s="744">
        <v>4</v>
      </c>
      <c r="G148" s="744">
        <v>28</v>
      </c>
      <c r="H148" s="744">
        <v>54</v>
      </c>
      <c r="I148" s="744">
        <v>2</v>
      </c>
      <c r="J148" s="744">
        <v>80</v>
      </c>
      <c r="K148" s="744">
        <v>0</v>
      </c>
      <c r="L148" s="744">
        <v>1</v>
      </c>
    </row>
    <row r="149" spans="1:12" s="733" customFormat="1" ht="15" x14ac:dyDescent="0.2">
      <c r="A149" s="868" t="s">
        <v>195</v>
      </c>
      <c r="B149" s="744">
        <v>8</v>
      </c>
      <c r="C149" s="744">
        <v>0</v>
      </c>
      <c r="D149" s="744">
        <v>0</v>
      </c>
      <c r="E149" s="744">
        <v>0</v>
      </c>
      <c r="F149" s="744">
        <v>0</v>
      </c>
      <c r="G149" s="744">
        <v>0</v>
      </c>
      <c r="H149" s="744">
        <v>1</v>
      </c>
      <c r="I149" s="744">
        <v>0</v>
      </c>
      <c r="J149" s="744">
        <v>5</v>
      </c>
      <c r="K149" s="744">
        <v>2</v>
      </c>
      <c r="L149" s="744">
        <v>0</v>
      </c>
    </row>
    <row r="150" spans="1:12" s="733" customFormat="1" ht="15" x14ac:dyDescent="0.2">
      <c r="A150" s="868" t="s">
        <v>489</v>
      </c>
      <c r="B150" s="744">
        <v>14</v>
      </c>
      <c r="C150" s="744">
        <v>0</v>
      </c>
      <c r="D150" s="744">
        <v>0</v>
      </c>
      <c r="E150" s="744">
        <v>0</v>
      </c>
      <c r="F150" s="744">
        <v>1</v>
      </c>
      <c r="G150" s="744">
        <v>2</v>
      </c>
      <c r="H150" s="744">
        <v>0</v>
      </c>
      <c r="I150" s="744">
        <v>0</v>
      </c>
      <c r="J150" s="744">
        <v>1</v>
      </c>
      <c r="K150" s="744">
        <v>0</v>
      </c>
      <c r="L150" s="744">
        <v>10</v>
      </c>
    </row>
    <row r="151" spans="1:12" s="733" customFormat="1" ht="15" x14ac:dyDescent="0.2">
      <c r="A151" s="870" t="s">
        <v>136</v>
      </c>
      <c r="B151" s="744">
        <v>15786</v>
      </c>
      <c r="C151" s="744">
        <v>90</v>
      </c>
      <c r="D151" s="744">
        <v>37</v>
      </c>
      <c r="E151" s="744">
        <v>492</v>
      </c>
      <c r="F151" s="744">
        <v>1018</v>
      </c>
      <c r="G151" s="744">
        <v>2388</v>
      </c>
      <c r="H151" s="744">
        <v>6810</v>
      </c>
      <c r="I151" s="744">
        <v>556</v>
      </c>
      <c r="J151" s="744">
        <v>3712</v>
      </c>
      <c r="K151" s="744">
        <v>104</v>
      </c>
      <c r="L151" s="744">
        <v>579</v>
      </c>
    </row>
    <row r="152" spans="1:12" s="733" customFormat="1" ht="15" x14ac:dyDescent="0.2">
      <c r="A152" s="868" t="s">
        <v>48</v>
      </c>
      <c r="B152" s="744">
        <v>79</v>
      </c>
      <c r="C152" s="744">
        <v>25</v>
      </c>
      <c r="D152" s="744">
        <v>1</v>
      </c>
      <c r="E152" s="744">
        <v>23</v>
      </c>
      <c r="F152" s="744">
        <v>1</v>
      </c>
      <c r="G152" s="744">
        <v>19</v>
      </c>
      <c r="H152" s="744">
        <v>3</v>
      </c>
      <c r="I152" s="744">
        <v>0</v>
      </c>
      <c r="J152" s="744">
        <v>5</v>
      </c>
      <c r="K152" s="744">
        <v>0</v>
      </c>
      <c r="L152" s="744">
        <v>2</v>
      </c>
    </row>
    <row r="153" spans="1:12" s="733" customFormat="1" ht="15" x14ac:dyDescent="0.2">
      <c r="A153" s="868" t="s">
        <v>198</v>
      </c>
      <c r="B153" s="744">
        <v>41</v>
      </c>
      <c r="C153" s="744">
        <v>3</v>
      </c>
      <c r="D153" s="744">
        <v>5</v>
      </c>
      <c r="E153" s="744">
        <v>9</v>
      </c>
      <c r="F153" s="744">
        <v>2</v>
      </c>
      <c r="G153" s="744">
        <v>15</v>
      </c>
      <c r="H153" s="744">
        <v>7</v>
      </c>
      <c r="I153" s="744">
        <v>0</v>
      </c>
      <c r="J153" s="744">
        <v>0</v>
      </c>
      <c r="K153" s="744">
        <v>0</v>
      </c>
      <c r="L153" s="744">
        <v>0</v>
      </c>
    </row>
    <row r="154" spans="1:12" s="733" customFormat="1" ht="15" x14ac:dyDescent="0.2">
      <c r="A154" s="868" t="s">
        <v>105</v>
      </c>
      <c r="B154" s="744">
        <v>587</v>
      </c>
      <c r="C154" s="744">
        <v>14</v>
      </c>
      <c r="D154" s="744">
        <v>3</v>
      </c>
      <c r="E154" s="744">
        <v>236</v>
      </c>
      <c r="F154" s="744">
        <v>97</v>
      </c>
      <c r="G154" s="744">
        <v>85</v>
      </c>
      <c r="H154" s="744">
        <v>89</v>
      </c>
      <c r="I154" s="744">
        <v>6</v>
      </c>
      <c r="J154" s="744">
        <v>40</v>
      </c>
      <c r="K154" s="744">
        <v>2</v>
      </c>
      <c r="L154" s="744">
        <v>15</v>
      </c>
    </row>
    <row r="155" spans="1:12" s="733" customFormat="1" ht="15" x14ac:dyDescent="0.2">
      <c r="A155" s="868" t="s">
        <v>104</v>
      </c>
      <c r="B155" s="744">
        <v>1241</v>
      </c>
      <c r="C155" s="744">
        <v>2</v>
      </c>
      <c r="D155" s="744">
        <v>3</v>
      </c>
      <c r="E155" s="744">
        <v>103</v>
      </c>
      <c r="F155" s="744">
        <v>546</v>
      </c>
      <c r="G155" s="744">
        <v>83</v>
      </c>
      <c r="H155" s="744">
        <v>280</v>
      </c>
      <c r="I155" s="744">
        <v>43</v>
      </c>
      <c r="J155" s="744">
        <v>169</v>
      </c>
      <c r="K155" s="744">
        <v>0</v>
      </c>
      <c r="L155" s="744">
        <v>12</v>
      </c>
    </row>
    <row r="156" spans="1:12" s="733" customFormat="1" ht="15" x14ac:dyDescent="0.2">
      <c r="A156" s="868" t="s">
        <v>103</v>
      </c>
      <c r="B156" s="744">
        <v>2303</v>
      </c>
      <c r="C156" s="744">
        <v>29</v>
      </c>
      <c r="D156" s="744">
        <v>9</v>
      </c>
      <c r="E156" s="744">
        <v>43</v>
      </c>
      <c r="F156" s="744">
        <v>70</v>
      </c>
      <c r="G156" s="744">
        <v>1244</v>
      </c>
      <c r="H156" s="744">
        <v>706</v>
      </c>
      <c r="I156" s="744">
        <v>20</v>
      </c>
      <c r="J156" s="744">
        <v>153</v>
      </c>
      <c r="K156" s="744">
        <v>1</v>
      </c>
      <c r="L156" s="744">
        <v>28</v>
      </c>
    </row>
    <row r="157" spans="1:12" s="733" customFormat="1" ht="15" x14ac:dyDescent="0.2">
      <c r="A157" s="868" t="s">
        <v>267</v>
      </c>
      <c r="B157" s="744">
        <v>7035</v>
      </c>
      <c r="C157" s="744">
        <v>13</v>
      </c>
      <c r="D157" s="744">
        <v>13</v>
      </c>
      <c r="E157" s="744">
        <v>48</v>
      </c>
      <c r="F157" s="744">
        <v>155</v>
      </c>
      <c r="G157" s="744">
        <v>818</v>
      </c>
      <c r="H157" s="744">
        <v>4710</v>
      </c>
      <c r="I157" s="744">
        <v>186</v>
      </c>
      <c r="J157" s="744">
        <v>1031</v>
      </c>
      <c r="K157" s="744">
        <v>7</v>
      </c>
      <c r="L157" s="744">
        <v>54</v>
      </c>
    </row>
    <row r="158" spans="1:12" s="733" customFormat="1" ht="15" x14ac:dyDescent="0.2">
      <c r="A158" s="868" t="s">
        <v>818</v>
      </c>
      <c r="B158" s="744">
        <v>575</v>
      </c>
      <c r="C158" s="744">
        <v>0</v>
      </c>
      <c r="D158" s="744">
        <v>0</v>
      </c>
      <c r="E158" s="744">
        <v>6</v>
      </c>
      <c r="F158" s="744">
        <v>23</v>
      </c>
      <c r="G158" s="744">
        <v>18</v>
      </c>
      <c r="H158" s="744">
        <v>176</v>
      </c>
      <c r="I158" s="744">
        <v>170</v>
      </c>
      <c r="J158" s="744">
        <v>172</v>
      </c>
      <c r="K158" s="744">
        <v>9</v>
      </c>
      <c r="L158" s="744">
        <v>1</v>
      </c>
    </row>
    <row r="159" spans="1:12" s="733" customFormat="1" ht="15" x14ac:dyDescent="0.2">
      <c r="A159" s="868" t="s">
        <v>102</v>
      </c>
      <c r="B159" s="744">
        <v>3270</v>
      </c>
      <c r="C159" s="744">
        <v>0</v>
      </c>
      <c r="D159" s="744">
        <v>1</v>
      </c>
      <c r="E159" s="744">
        <v>13</v>
      </c>
      <c r="F159" s="744">
        <v>115</v>
      </c>
      <c r="G159" s="744">
        <v>81</v>
      </c>
      <c r="H159" s="744">
        <v>793</v>
      </c>
      <c r="I159" s="744">
        <v>123</v>
      </c>
      <c r="J159" s="744">
        <v>2060</v>
      </c>
      <c r="K159" s="744">
        <v>52</v>
      </c>
      <c r="L159" s="744">
        <v>32</v>
      </c>
    </row>
    <row r="160" spans="1:12" s="733" customFormat="1" ht="15" x14ac:dyDescent="0.2">
      <c r="A160" s="868" t="s">
        <v>195</v>
      </c>
      <c r="B160" s="744">
        <v>121</v>
      </c>
      <c r="C160" s="744">
        <v>0</v>
      </c>
      <c r="D160" s="744">
        <v>0</v>
      </c>
      <c r="E160" s="744">
        <v>0</v>
      </c>
      <c r="F160" s="744">
        <v>2</v>
      </c>
      <c r="G160" s="744">
        <v>2</v>
      </c>
      <c r="H160" s="744">
        <v>14</v>
      </c>
      <c r="I160" s="744">
        <v>4</v>
      </c>
      <c r="J160" s="744">
        <v>66</v>
      </c>
      <c r="K160" s="744">
        <v>33</v>
      </c>
      <c r="L160" s="744">
        <v>0</v>
      </c>
    </row>
    <row r="161" spans="1:12" s="733" customFormat="1" ht="15" x14ac:dyDescent="0.2">
      <c r="A161" s="868" t="s">
        <v>489</v>
      </c>
      <c r="B161" s="744">
        <v>534</v>
      </c>
      <c r="C161" s="744">
        <v>4</v>
      </c>
      <c r="D161" s="744">
        <v>2</v>
      </c>
      <c r="E161" s="744">
        <v>11</v>
      </c>
      <c r="F161" s="744">
        <v>7</v>
      </c>
      <c r="G161" s="744">
        <v>23</v>
      </c>
      <c r="H161" s="744">
        <v>32</v>
      </c>
      <c r="I161" s="744">
        <v>4</v>
      </c>
      <c r="J161" s="744">
        <v>16</v>
      </c>
      <c r="K161" s="744">
        <v>0</v>
      </c>
      <c r="L161" s="744">
        <v>435</v>
      </c>
    </row>
    <row r="162" spans="1:12" s="733" customFormat="1" ht="15" x14ac:dyDescent="0.2">
      <c r="A162" s="870" t="s">
        <v>160</v>
      </c>
      <c r="B162" s="744">
        <v>2348</v>
      </c>
      <c r="C162" s="744">
        <v>26</v>
      </c>
      <c r="D162" s="744">
        <v>12</v>
      </c>
      <c r="E162" s="744">
        <v>100</v>
      </c>
      <c r="F162" s="744">
        <v>78</v>
      </c>
      <c r="G162" s="744">
        <v>638</v>
      </c>
      <c r="H162" s="744">
        <v>997</v>
      </c>
      <c r="I162" s="744">
        <v>27</v>
      </c>
      <c r="J162" s="744">
        <v>332</v>
      </c>
      <c r="K162" s="744">
        <v>2</v>
      </c>
      <c r="L162" s="744">
        <v>136</v>
      </c>
    </row>
    <row r="163" spans="1:12" s="733" customFormat="1" ht="15" x14ac:dyDescent="0.2">
      <c r="A163" s="868" t="s">
        <v>48</v>
      </c>
      <c r="B163" s="744">
        <v>32</v>
      </c>
      <c r="C163" s="744">
        <v>9</v>
      </c>
      <c r="D163" s="744">
        <v>1</v>
      </c>
      <c r="E163" s="744">
        <v>5</v>
      </c>
      <c r="F163" s="744">
        <v>1</v>
      </c>
      <c r="G163" s="744">
        <v>11</v>
      </c>
      <c r="H163" s="744">
        <v>4</v>
      </c>
      <c r="I163" s="744">
        <v>0</v>
      </c>
      <c r="J163" s="744">
        <v>0</v>
      </c>
      <c r="K163" s="744">
        <v>0</v>
      </c>
      <c r="L163" s="744">
        <v>1</v>
      </c>
    </row>
    <row r="164" spans="1:12" s="733" customFormat="1" ht="15" x14ac:dyDescent="0.2">
      <c r="A164" s="868" t="s">
        <v>198</v>
      </c>
      <c r="B164" s="744">
        <v>7</v>
      </c>
      <c r="C164" s="744">
        <v>0</v>
      </c>
      <c r="D164" s="744">
        <v>2</v>
      </c>
      <c r="E164" s="744">
        <v>0</v>
      </c>
      <c r="F164" s="744">
        <v>0</v>
      </c>
      <c r="G164" s="744">
        <v>4</v>
      </c>
      <c r="H164" s="744">
        <v>1</v>
      </c>
      <c r="I164" s="744">
        <v>0</v>
      </c>
      <c r="J164" s="744">
        <v>0</v>
      </c>
      <c r="K164" s="744">
        <v>0</v>
      </c>
      <c r="L164" s="744">
        <v>0</v>
      </c>
    </row>
    <row r="165" spans="1:12" s="733" customFormat="1" ht="15" x14ac:dyDescent="0.2">
      <c r="A165" s="868" t="s">
        <v>105</v>
      </c>
      <c r="B165" s="744">
        <v>140</v>
      </c>
      <c r="C165" s="744">
        <v>6</v>
      </c>
      <c r="D165" s="744">
        <v>3</v>
      </c>
      <c r="E165" s="744">
        <v>62</v>
      </c>
      <c r="F165" s="744">
        <v>20</v>
      </c>
      <c r="G165" s="744">
        <v>26</v>
      </c>
      <c r="H165" s="744">
        <v>14</v>
      </c>
      <c r="I165" s="744">
        <v>0</v>
      </c>
      <c r="J165" s="744">
        <v>6</v>
      </c>
      <c r="K165" s="744">
        <v>0</v>
      </c>
      <c r="L165" s="744">
        <v>3</v>
      </c>
    </row>
    <row r="166" spans="1:12" s="733" customFormat="1" ht="15" x14ac:dyDescent="0.2">
      <c r="A166" s="868" t="s">
        <v>104</v>
      </c>
      <c r="B166" s="744">
        <v>74</v>
      </c>
      <c r="C166" s="744">
        <v>0</v>
      </c>
      <c r="D166" s="744">
        <v>0</v>
      </c>
      <c r="E166" s="744">
        <v>9</v>
      </c>
      <c r="F166" s="744">
        <v>30</v>
      </c>
      <c r="G166" s="744">
        <v>6</v>
      </c>
      <c r="H166" s="744">
        <v>20</v>
      </c>
      <c r="I166" s="744">
        <v>0</v>
      </c>
      <c r="J166" s="744">
        <v>8</v>
      </c>
      <c r="K166" s="744">
        <v>0</v>
      </c>
      <c r="L166" s="744">
        <v>1</v>
      </c>
    </row>
    <row r="167" spans="1:12" s="733" customFormat="1" ht="15" x14ac:dyDescent="0.2">
      <c r="A167" s="868" t="s">
        <v>103</v>
      </c>
      <c r="B167" s="744">
        <v>630</v>
      </c>
      <c r="C167" s="744">
        <v>11</v>
      </c>
      <c r="D167" s="744">
        <v>5</v>
      </c>
      <c r="E167" s="744">
        <v>8</v>
      </c>
      <c r="F167" s="744">
        <v>8</v>
      </c>
      <c r="G167" s="744">
        <v>394</v>
      </c>
      <c r="H167" s="744">
        <v>154</v>
      </c>
      <c r="I167" s="744">
        <v>7</v>
      </c>
      <c r="J167" s="744">
        <v>18</v>
      </c>
      <c r="K167" s="744">
        <v>0</v>
      </c>
      <c r="L167" s="744">
        <v>25</v>
      </c>
    </row>
    <row r="168" spans="1:12" s="733" customFormat="1" ht="15" x14ac:dyDescent="0.2">
      <c r="A168" s="868" t="s">
        <v>267</v>
      </c>
      <c r="B168" s="744">
        <v>1084</v>
      </c>
      <c r="C168" s="744">
        <v>0</v>
      </c>
      <c r="D168" s="744">
        <v>1</v>
      </c>
      <c r="E168" s="744">
        <v>12</v>
      </c>
      <c r="F168" s="744">
        <v>15</v>
      </c>
      <c r="G168" s="744">
        <v>167</v>
      </c>
      <c r="H168" s="744">
        <v>701</v>
      </c>
      <c r="I168" s="744">
        <v>11</v>
      </c>
      <c r="J168" s="744">
        <v>139</v>
      </c>
      <c r="K168" s="744">
        <v>0</v>
      </c>
      <c r="L168" s="744">
        <v>38</v>
      </c>
    </row>
    <row r="169" spans="1:12" s="733" customFormat="1" ht="15" x14ac:dyDescent="0.2">
      <c r="A169" s="868" t="s">
        <v>818</v>
      </c>
      <c r="B169" s="744">
        <v>21</v>
      </c>
      <c r="C169" s="744">
        <v>0</v>
      </c>
      <c r="D169" s="744">
        <v>0</v>
      </c>
      <c r="E169" s="744">
        <v>0</v>
      </c>
      <c r="F169" s="744">
        <v>0</v>
      </c>
      <c r="G169" s="744">
        <v>4</v>
      </c>
      <c r="H169" s="744">
        <v>12</v>
      </c>
      <c r="I169" s="744">
        <v>4</v>
      </c>
      <c r="J169" s="744">
        <v>0</v>
      </c>
      <c r="K169" s="744">
        <v>0</v>
      </c>
      <c r="L169" s="744">
        <v>1</v>
      </c>
    </row>
    <row r="170" spans="1:12" s="733" customFormat="1" ht="15" x14ac:dyDescent="0.2">
      <c r="A170" s="868" t="s">
        <v>102</v>
      </c>
      <c r="B170" s="744">
        <v>272</v>
      </c>
      <c r="C170" s="744">
        <v>0</v>
      </c>
      <c r="D170" s="744">
        <v>0</v>
      </c>
      <c r="E170" s="744">
        <v>3</v>
      </c>
      <c r="F170" s="744">
        <v>3</v>
      </c>
      <c r="G170" s="744">
        <v>16</v>
      </c>
      <c r="H170" s="744">
        <v>79</v>
      </c>
      <c r="I170" s="744">
        <v>5</v>
      </c>
      <c r="J170" s="744">
        <v>159</v>
      </c>
      <c r="K170" s="744">
        <v>1</v>
      </c>
      <c r="L170" s="744">
        <v>6</v>
      </c>
    </row>
    <row r="171" spans="1:12" s="733" customFormat="1" ht="15" x14ac:dyDescent="0.2">
      <c r="A171" s="868" t="s">
        <v>195</v>
      </c>
      <c r="B171" s="744">
        <v>2</v>
      </c>
      <c r="C171" s="744">
        <v>0</v>
      </c>
      <c r="D171" s="744">
        <v>0</v>
      </c>
      <c r="E171" s="744">
        <v>0</v>
      </c>
      <c r="F171" s="744">
        <v>0</v>
      </c>
      <c r="G171" s="744">
        <v>0</v>
      </c>
      <c r="H171" s="744">
        <v>1</v>
      </c>
      <c r="I171" s="744">
        <v>0</v>
      </c>
      <c r="J171" s="744">
        <v>0</v>
      </c>
      <c r="K171" s="744">
        <v>1</v>
      </c>
      <c r="L171" s="744">
        <v>0</v>
      </c>
    </row>
    <row r="172" spans="1:12" s="733" customFormat="1" ht="15" x14ac:dyDescent="0.2">
      <c r="A172" s="868" t="s">
        <v>489</v>
      </c>
      <c r="B172" s="744">
        <v>86</v>
      </c>
      <c r="C172" s="744">
        <v>0</v>
      </c>
      <c r="D172" s="744">
        <v>0</v>
      </c>
      <c r="E172" s="744">
        <v>1</v>
      </c>
      <c r="F172" s="744">
        <v>1</v>
      </c>
      <c r="G172" s="744">
        <v>10</v>
      </c>
      <c r="H172" s="744">
        <v>11</v>
      </c>
      <c r="I172" s="744">
        <v>0</v>
      </c>
      <c r="J172" s="744">
        <v>2</v>
      </c>
      <c r="K172" s="744">
        <v>0</v>
      </c>
      <c r="L172" s="744">
        <v>61</v>
      </c>
    </row>
    <row r="173" spans="1:12" s="733" customFormat="1" ht="15" x14ac:dyDescent="0.2">
      <c r="A173" s="870" t="s">
        <v>135</v>
      </c>
      <c r="B173" s="744">
        <v>3873</v>
      </c>
      <c r="C173" s="744">
        <v>25</v>
      </c>
      <c r="D173" s="744">
        <v>10</v>
      </c>
      <c r="E173" s="744">
        <v>244</v>
      </c>
      <c r="F173" s="744">
        <v>164</v>
      </c>
      <c r="G173" s="744">
        <v>571</v>
      </c>
      <c r="H173" s="744">
        <v>1805</v>
      </c>
      <c r="I173" s="744">
        <v>109</v>
      </c>
      <c r="J173" s="744">
        <v>871</v>
      </c>
      <c r="K173" s="744">
        <v>14</v>
      </c>
      <c r="L173" s="744">
        <v>60</v>
      </c>
    </row>
    <row r="174" spans="1:12" s="733" customFormat="1" ht="15" x14ac:dyDescent="0.2">
      <c r="A174" s="868" t="s">
        <v>48</v>
      </c>
      <c r="B174" s="744">
        <v>40</v>
      </c>
      <c r="C174" s="744">
        <v>14</v>
      </c>
      <c r="D174" s="744">
        <v>4</v>
      </c>
      <c r="E174" s="744">
        <v>8</v>
      </c>
      <c r="F174" s="744">
        <v>0</v>
      </c>
      <c r="G174" s="744">
        <v>9</v>
      </c>
      <c r="H174" s="744">
        <v>4</v>
      </c>
      <c r="I174" s="744">
        <v>0</v>
      </c>
      <c r="J174" s="744">
        <v>1</v>
      </c>
      <c r="K174" s="744">
        <v>0</v>
      </c>
      <c r="L174" s="744">
        <v>0</v>
      </c>
    </row>
    <row r="175" spans="1:12" s="733" customFormat="1" ht="15" x14ac:dyDescent="0.2">
      <c r="A175" s="868" t="s">
        <v>198</v>
      </c>
      <c r="B175" s="744">
        <v>9</v>
      </c>
      <c r="C175" s="744">
        <v>0</v>
      </c>
      <c r="D175" s="744">
        <v>1</v>
      </c>
      <c r="E175" s="744">
        <v>2</v>
      </c>
      <c r="F175" s="744">
        <v>0</v>
      </c>
      <c r="G175" s="744">
        <v>5</v>
      </c>
      <c r="H175" s="744">
        <v>0</v>
      </c>
      <c r="I175" s="744">
        <v>0</v>
      </c>
      <c r="J175" s="744">
        <v>0</v>
      </c>
      <c r="K175" s="744">
        <v>0</v>
      </c>
      <c r="L175" s="744">
        <v>1</v>
      </c>
    </row>
    <row r="176" spans="1:12" s="733" customFormat="1" ht="15" x14ac:dyDescent="0.2">
      <c r="A176" s="868" t="s">
        <v>105</v>
      </c>
      <c r="B176" s="744">
        <v>279</v>
      </c>
      <c r="C176" s="744">
        <v>3</v>
      </c>
      <c r="D176" s="744">
        <v>0</v>
      </c>
      <c r="E176" s="744">
        <v>145</v>
      </c>
      <c r="F176" s="744">
        <v>10</v>
      </c>
      <c r="G176" s="744">
        <v>58</v>
      </c>
      <c r="H176" s="744">
        <v>51</v>
      </c>
      <c r="I176" s="744">
        <v>1</v>
      </c>
      <c r="J176" s="744">
        <v>10</v>
      </c>
      <c r="K176" s="744">
        <v>0</v>
      </c>
      <c r="L176" s="744">
        <v>1</v>
      </c>
    </row>
    <row r="177" spans="1:12" s="733" customFormat="1" ht="15" x14ac:dyDescent="0.2">
      <c r="A177" s="868" t="s">
        <v>104</v>
      </c>
      <c r="B177" s="744">
        <v>227</v>
      </c>
      <c r="C177" s="744">
        <v>0</v>
      </c>
      <c r="D177" s="744">
        <v>0</v>
      </c>
      <c r="E177" s="744">
        <v>13</v>
      </c>
      <c r="F177" s="744">
        <v>112</v>
      </c>
      <c r="G177" s="744">
        <v>7</v>
      </c>
      <c r="H177" s="744">
        <v>66</v>
      </c>
      <c r="I177" s="744">
        <v>1</v>
      </c>
      <c r="J177" s="744">
        <v>24</v>
      </c>
      <c r="K177" s="744">
        <v>1</v>
      </c>
      <c r="L177" s="744">
        <v>3</v>
      </c>
    </row>
    <row r="178" spans="1:12" s="733" customFormat="1" ht="15" x14ac:dyDescent="0.2">
      <c r="A178" s="868" t="s">
        <v>103</v>
      </c>
      <c r="B178" s="744">
        <v>505</v>
      </c>
      <c r="C178" s="744">
        <v>5</v>
      </c>
      <c r="D178" s="744">
        <v>3</v>
      </c>
      <c r="E178" s="744">
        <v>18</v>
      </c>
      <c r="F178" s="744">
        <v>3</v>
      </c>
      <c r="G178" s="744">
        <v>263</v>
      </c>
      <c r="H178" s="744">
        <v>169</v>
      </c>
      <c r="I178" s="744">
        <v>5</v>
      </c>
      <c r="J178" s="744">
        <v>31</v>
      </c>
      <c r="K178" s="744">
        <v>1</v>
      </c>
      <c r="L178" s="744">
        <v>7</v>
      </c>
    </row>
    <row r="179" spans="1:12" s="733" customFormat="1" ht="15" x14ac:dyDescent="0.2">
      <c r="A179" s="868" t="s">
        <v>267</v>
      </c>
      <c r="B179" s="744">
        <v>1886</v>
      </c>
      <c r="C179" s="744">
        <v>3</v>
      </c>
      <c r="D179" s="744">
        <v>1</v>
      </c>
      <c r="E179" s="744">
        <v>51</v>
      </c>
      <c r="F179" s="744">
        <v>24</v>
      </c>
      <c r="G179" s="744">
        <v>206</v>
      </c>
      <c r="H179" s="744">
        <v>1288</v>
      </c>
      <c r="I179" s="744">
        <v>31</v>
      </c>
      <c r="J179" s="744">
        <v>256</v>
      </c>
      <c r="K179" s="744">
        <v>3</v>
      </c>
      <c r="L179" s="744">
        <v>23</v>
      </c>
    </row>
    <row r="180" spans="1:12" s="733" customFormat="1" ht="15" x14ac:dyDescent="0.2">
      <c r="A180" s="868" t="s">
        <v>818</v>
      </c>
      <c r="B180" s="744">
        <v>104</v>
      </c>
      <c r="C180" s="744">
        <v>0</v>
      </c>
      <c r="D180" s="744">
        <v>0</v>
      </c>
      <c r="E180" s="744">
        <v>1</v>
      </c>
      <c r="F180" s="744">
        <v>2</v>
      </c>
      <c r="G180" s="744">
        <v>4</v>
      </c>
      <c r="H180" s="744">
        <v>21</v>
      </c>
      <c r="I180" s="744">
        <v>42</v>
      </c>
      <c r="J180" s="744">
        <v>33</v>
      </c>
      <c r="K180" s="744">
        <v>1</v>
      </c>
      <c r="L180" s="744">
        <v>0</v>
      </c>
    </row>
    <row r="181" spans="1:12" s="733" customFormat="1" ht="15" x14ac:dyDescent="0.2">
      <c r="A181" s="868" t="s">
        <v>102</v>
      </c>
      <c r="B181" s="744">
        <v>772</v>
      </c>
      <c r="C181" s="744">
        <v>0</v>
      </c>
      <c r="D181" s="744">
        <v>0</v>
      </c>
      <c r="E181" s="744">
        <v>4</v>
      </c>
      <c r="F181" s="744">
        <v>13</v>
      </c>
      <c r="G181" s="744">
        <v>18</v>
      </c>
      <c r="H181" s="744">
        <v>198</v>
      </c>
      <c r="I181" s="744">
        <v>29</v>
      </c>
      <c r="J181" s="744">
        <v>493</v>
      </c>
      <c r="K181" s="744">
        <v>7</v>
      </c>
      <c r="L181" s="744">
        <v>10</v>
      </c>
    </row>
    <row r="182" spans="1:12" s="733" customFormat="1" ht="15" x14ac:dyDescent="0.2">
      <c r="A182" s="868" t="s">
        <v>195</v>
      </c>
      <c r="B182" s="744">
        <v>17</v>
      </c>
      <c r="C182" s="744">
        <v>0</v>
      </c>
      <c r="D182" s="744">
        <v>0</v>
      </c>
      <c r="E182" s="744">
        <v>0</v>
      </c>
      <c r="F182" s="744">
        <v>0</v>
      </c>
      <c r="G182" s="744">
        <v>0</v>
      </c>
      <c r="H182" s="744">
        <v>0</v>
      </c>
      <c r="I182" s="744">
        <v>0</v>
      </c>
      <c r="J182" s="744">
        <v>16</v>
      </c>
      <c r="K182" s="744">
        <v>1</v>
      </c>
      <c r="L182" s="744">
        <v>0</v>
      </c>
    </row>
    <row r="183" spans="1:12" s="733" customFormat="1" ht="15" x14ac:dyDescent="0.2">
      <c r="A183" s="868" t="s">
        <v>489</v>
      </c>
      <c r="B183" s="744">
        <v>34</v>
      </c>
      <c r="C183" s="744">
        <v>0</v>
      </c>
      <c r="D183" s="744">
        <v>1</v>
      </c>
      <c r="E183" s="744">
        <v>2</v>
      </c>
      <c r="F183" s="744">
        <v>0</v>
      </c>
      <c r="G183" s="744">
        <v>1</v>
      </c>
      <c r="H183" s="744">
        <v>8</v>
      </c>
      <c r="I183" s="744">
        <v>0</v>
      </c>
      <c r="J183" s="744">
        <v>7</v>
      </c>
      <c r="K183" s="744">
        <v>0</v>
      </c>
      <c r="L183" s="744">
        <v>15</v>
      </c>
    </row>
    <row r="184" spans="1:12" s="733" customFormat="1" ht="15" x14ac:dyDescent="0.2">
      <c r="A184" s="870" t="s">
        <v>66</v>
      </c>
      <c r="B184" s="744">
        <v>1034</v>
      </c>
      <c r="C184" s="744">
        <v>4</v>
      </c>
      <c r="D184" s="744">
        <v>1</v>
      </c>
      <c r="E184" s="744">
        <v>19</v>
      </c>
      <c r="F184" s="744">
        <v>37</v>
      </c>
      <c r="G184" s="744">
        <v>132</v>
      </c>
      <c r="H184" s="744">
        <v>490</v>
      </c>
      <c r="I184" s="744">
        <v>174</v>
      </c>
      <c r="J184" s="744">
        <v>147</v>
      </c>
      <c r="K184" s="744">
        <v>0</v>
      </c>
      <c r="L184" s="744">
        <v>30</v>
      </c>
    </row>
    <row r="185" spans="1:12" s="733" customFormat="1" ht="15" x14ac:dyDescent="0.2">
      <c r="A185" s="868" t="s">
        <v>48</v>
      </c>
      <c r="B185" s="744">
        <v>5</v>
      </c>
      <c r="C185" s="744">
        <v>2</v>
      </c>
      <c r="D185" s="744">
        <v>0</v>
      </c>
      <c r="E185" s="744">
        <v>2</v>
      </c>
      <c r="F185" s="744">
        <v>0</v>
      </c>
      <c r="G185" s="744">
        <v>1</v>
      </c>
      <c r="H185" s="744">
        <v>0</v>
      </c>
      <c r="I185" s="744">
        <v>0</v>
      </c>
      <c r="J185" s="744">
        <v>0</v>
      </c>
      <c r="K185" s="744">
        <v>0</v>
      </c>
      <c r="L185" s="744">
        <v>0</v>
      </c>
    </row>
    <row r="186" spans="1:12" s="733" customFormat="1" ht="15" x14ac:dyDescent="0.2">
      <c r="A186" s="868" t="s">
        <v>105</v>
      </c>
      <c r="B186" s="744">
        <v>33</v>
      </c>
      <c r="C186" s="744">
        <v>0</v>
      </c>
      <c r="D186" s="744">
        <v>1</v>
      </c>
      <c r="E186" s="744">
        <v>13</v>
      </c>
      <c r="F186" s="744">
        <v>1</v>
      </c>
      <c r="G186" s="744">
        <v>8</v>
      </c>
      <c r="H186" s="744">
        <v>6</v>
      </c>
      <c r="I186" s="744">
        <v>0</v>
      </c>
      <c r="J186" s="744">
        <v>3</v>
      </c>
      <c r="K186" s="744">
        <v>0</v>
      </c>
      <c r="L186" s="744">
        <v>1</v>
      </c>
    </row>
    <row r="187" spans="1:12" s="733" customFormat="1" ht="15" x14ac:dyDescent="0.2">
      <c r="A187" s="868" t="s">
        <v>104</v>
      </c>
      <c r="B187" s="744">
        <v>45</v>
      </c>
      <c r="C187" s="744">
        <v>0</v>
      </c>
      <c r="D187" s="744">
        <v>0</v>
      </c>
      <c r="E187" s="744">
        <v>0</v>
      </c>
      <c r="F187" s="744">
        <v>25</v>
      </c>
      <c r="G187" s="744">
        <v>5</v>
      </c>
      <c r="H187" s="744">
        <v>12</v>
      </c>
      <c r="I187" s="744">
        <v>0</v>
      </c>
      <c r="J187" s="744">
        <v>3</v>
      </c>
      <c r="K187" s="744">
        <v>0</v>
      </c>
      <c r="L187" s="744">
        <v>0</v>
      </c>
    </row>
    <row r="188" spans="1:12" s="733" customFormat="1" ht="15" x14ac:dyDescent="0.2">
      <c r="A188" s="868" t="s">
        <v>103</v>
      </c>
      <c r="B188" s="744">
        <v>115</v>
      </c>
      <c r="C188" s="744">
        <v>2</v>
      </c>
      <c r="D188" s="744">
        <v>0</v>
      </c>
      <c r="E188" s="744">
        <v>0</v>
      </c>
      <c r="F188" s="744">
        <v>0</v>
      </c>
      <c r="G188" s="744">
        <v>58</v>
      </c>
      <c r="H188" s="744">
        <v>49</v>
      </c>
      <c r="I188" s="744">
        <v>0</v>
      </c>
      <c r="J188" s="744">
        <v>5</v>
      </c>
      <c r="K188" s="744">
        <v>0</v>
      </c>
      <c r="L188" s="744">
        <v>1</v>
      </c>
    </row>
    <row r="189" spans="1:12" s="733" customFormat="1" ht="15" x14ac:dyDescent="0.2">
      <c r="A189" s="868" t="s">
        <v>267</v>
      </c>
      <c r="B189" s="744">
        <v>457</v>
      </c>
      <c r="C189" s="744">
        <v>0</v>
      </c>
      <c r="D189" s="744">
        <v>0</v>
      </c>
      <c r="E189" s="744">
        <v>3</v>
      </c>
      <c r="F189" s="744">
        <v>7</v>
      </c>
      <c r="G189" s="744">
        <v>47</v>
      </c>
      <c r="H189" s="744">
        <v>339</v>
      </c>
      <c r="I189" s="744">
        <v>31</v>
      </c>
      <c r="J189" s="744">
        <v>27</v>
      </c>
      <c r="K189" s="744">
        <v>0</v>
      </c>
      <c r="L189" s="744">
        <v>3</v>
      </c>
    </row>
    <row r="190" spans="1:12" s="733" customFormat="1" ht="15" x14ac:dyDescent="0.2">
      <c r="A190" s="868" t="s">
        <v>818</v>
      </c>
      <c r="B190" s="744">
        <v>185</v>
      </c>
      <c r="C190" s="744">
        <v>0</v>
      </c>
      <c r="D190" s="744">
        <v>0</v>
      </c>
      <c r="E190" s="744">
        <v>0</v>
      </c>
      <c r="F190" s="744">
        <v>0</v>
      </c>
      <c r="G190" s="744">
        <v>3</v>
      </c>
      <c r="H190" s="744">
        <v>42</v>
      </c>
      <c r="I190" s="744">
        <v>109</v>
      </c>
      <c r="J190" s="744">
        <v>30</v>
      </c>
      <c r="K190" s="744">
        <v>0</v>
      </c>
      <c r="L190" s="744">
        <v>1</v>
      </c>
    </row>
    <row r="191" spans="1:12" s="733" customFormat="1" ht="15" x14ac:dyDescent="0.2">
      <c r="A191" s="868" t="s">
        <v>102</v>
      </c>
      <c r="B191" s="744">
        <v>160</v>
      </c>
      <c r="C191" s="744">
        <v>0</v>
      </c>
      <c r="D191" s="744">
        <v>0</v>
      </c>
      <c r="E191" s="744">
        <v>1</v>
      </c>
      <c r="F191" s="744">
        <v>4</v>
      </c>
      <c r="G191" s="744">
        <v>10</v>
      </c>
      <c r="H191" s="744">
        <v>35</v>
      </c>
      <c r="I191" s="744">
        <v>31</v>
      </c>
      <c r="J191" s="744">
        <v>78</v>
      </c>
      <c r="K191" s="744">
        <v>0</v>
      </c>
      <c r="L191" s="744">
        <v>1</v>
      </c>
    </row>
    <row r="192" spans="1:12" s="733" customFormat="1" ht="15" x14ac:dyDescent="0.2">
      <c r="A192" s="868" t="s">
        <v>195</v>
      </c>
      <c r="B192" s="744">
        <v>2</v>
      </c>
      <c r="C192" s="744">
        <v>0</v>
      </c>
      <c r="D192" s="744">
        <v>0</v>
      </c>
      <c r="E192" s="744">
        <v>0</v>
      </c>
      <c r="F192" s="744">
        <v>0</v>
      </c>
      <c r="G192" s="744">
        <v>0</v>
      </c>
      <c r="H192" s="744">
        <v>1</v>
      </c>
      <c r="I192" s="744">
        <v>0</v>
      </c>
      <c r="J192" s="744">
        <v>1</v>
      </c>
      <c r="K192" s="744">
        <v>0</v>
      </c>
      <c r="L192" s="744">
        <v>0</v>
      </c>
    </row>
    <row r="193" spans="1:12" s="733" customFormat="1" ht="15" x14ac:dyDescent="0.2">
      <c r="A193" s="868" t="s">
        <v>489</v>
      </c>
      <c r="B193" s="744">
        <v>32</v>
      </c>
      <c r="C193" s="744">
        <v>0</v>
      </c>
      <c r="D193" s="744">
        <v>0</v>
      </c>
      <c r="E193" s="744">
        <v>0</v>
      </c>
      <c r="F193" s="744">
        <v>0</v>
      </c>
      <c r="G193" s="744">
        <v>0</v>
      </c>
      <c r="H193" s="744">
        <v>6</v>
      </c>
      <c r="I193" s="744">
        <v>3</v>
      </c>
      <c r="J193" s="744">
        <v>0</v>
      </c>
      <c r="K193" s="744">
        <v>0</v>
      </c>
      <c r="L193" s="744">
        <v>23</v>
      </c>
    </row>
    <row r="194" spans="1:12" s="733" customFormat="1" ht="15" x14ac:dyDescent="0.2">
      <c r="A194" s="869" t="s">
        <v>18</v>
      </c>
      <c r="B194" s="747">
        <f>+B195+B205+B213+B222+B230+B240</f>
        <v>2616</v>
      </c>
      <c r="C194" s="747">
        <f t="shared" ref="C194:L194" si="2">+C195+C205+C213+C222+C230+C240</f>
        <v>32</v>
      </c>
      <c r="D194" s="747">
        <f t="shared" si="2"/>
        <v>8</v>
      </c>
      <c r="E194" s="747">
        <f t="shared" si="2"/>
        <v>174</v>
      </c>
      <c r="F194" s="747">
        <f t="shared" si="2"/>
        <v>132</v>
      </c>
      <c r="G194" s="747">
        <f t="shared" si="2"/>
        <v>606</v>
      </c>
      <c r="H194" s="747">
        <f t="shared" si="2"/>
        <v>1194</v>
      </c>
      <c r="I194" s="747">
        <f t="shared" si="2"/>
        <v>27</v>
      </c>
      <c r="J194" s="747">
        <f t="shared" si="2"/>
        <v>381</v>
      </c>
      <c r="K194" s="747">
        <f t="shared" si="2"/>
        <v>6</v>
      </c>
      <c r="L194" s="747">
        <f t="shared" si="2"/>
        <v>56</v>
      </c>
    </row>
    <row r="195" spans="1:12" s="733" customFormat="1" ht="15" x14ac:dyDescent="0.2">
      <c r="A195" s="870" t="s">
        <v>159</v>
      </c>
      <c r="B195" s="744">
        <v>456</v>
      </c>
      <c r="C195" s="744">
        <v>2</v>
      </c>
      <c r="D195" s="744">
        <v>1</v>
      </c>
      <c r="E195" s="744">
        <v>46</v>
      </c>
      <c r="F195" s="744">
        <v>15</v>
      </c>
      <c r="G195" s="744">
        <v>125</v>
      </c>
      <c r="H195" s="744">
        <v>172</v>
      </c>
      <c r="I195" s="744">
        <v>3</v>
      </c>
      <c r="J195" s="744">
        <v>70</v>
      </c>
      <c r="K195" s="744">
        <v>1</v>
      </c>
      <c r="L195" s="744">
        <v>21</v>
      </c>
    </row>
    <row r="196" spans="1:12" s="733" customFormat="1" ht="15" x14ac:dyDescent="0.2">
      <c r="A196" s="868" t="s">
        <v>198</v>
      </c>
      <c r="B196" s="744">
        <v>2</v>
      </c>
      <c r="C196" s="744">
        <v>0</v>
      </c>
      <c r="D196" s="744">
        <v>1</v>
      </c>
      <c r="E196" s="744">
        <v>0</v>
      </c>
      <c r="F196" s="744">
        <v>0</v>
      </c>
      <c r="G196" s="744">
        <v>1</v>
      </c>
      <c r="H196" s="744">
        <v>0</v>
      </c>
      <c r="I196" s="744">
        <v>0</v>
      </c>
      <c r="J196" s="744">
        <v>0</v>
      </c>
      <c r="K196" s="744">
        <v>0</v>
      </c>
      <c r="L196" s="744">
        <v>0</v>
      </c>
    </row>
    <row r="197" spans="1:12" s="733" customFormat="1" ht="15" x14ac:dyDescent="0.2">
      <c r="A197" s="868" t="s">
        <v>105</v>
      </c>
      <c r="B197" s="744">
        <v>58</v>
      </c>
      <c r="C197" s="744">
        <v>2</v>
      </c>
      <c r="D197" s="744">
        <v>0</v>
      </c>
      <c r="E197" s="744">
        <v>31</v>
      </c>
      <c r="F197" s="744">
        <v>2</v>
      </c>
      <c r="G197" s="744">
        <v>13</v>
      </c>
      <c r="H197" s="744">
        <v>8</v>
      </c>
      <c r="I197" s="744">
        <v>0</v>
      </c>
      <c r="J197" s="744">
        <v>1</v>
      </c>
      <c r="K197" s="744">
        <v>0</v>
      </c>
      <c r="L197" s="744">
        <v>1</v>
      </c>
    </row>
    <row r="198" spans="1:12" s="733" customFormat="1" ht="15" x14ac:dyDescent="0.2">
      <c r="A198" s="868" t="s">
        <v>104</v>
      </c>
      <c r="B198" s="744">
        <v>38</v>
      </c>
      <c r="C198" s="744">
        <v>0</v>
      </c>
      <c r="D198" s="744">
        <v>0</v>
      </c>
      <c r="E198" s="744">
        <v>6</v>
      </c>
      <c r="F198" s="744">
        <v>8</v>
      </c>
      <c r="G198" s="744">
        <v>5</v>
      </c>
      <c r="H198" s="744">
        <v>9</v>
      </c>
      <c r="I198" s="744">
        <v>0</v>
      </c>
      <c r="J198" s="744">
        <v>9</v>
      </c>
      <c r="K198" s="744">
        <v>1</v>
      </c>
      <c r="L198" s="744">
        <v>0</v>
      </c>
    </row>
    <row r="199" spans="1:12" s="733" customFormat="1" ht="15" x14ac:dyDescent="0.2">
      <c r="A199" s="868" t="s">
        <v>103</v>
      </c>
      <c r="B199" s="744">
        <v>89</v>
      </c>
      <c r="C199" s="744">
        <v>0</v>
      </c>
      <c r="D199" s="744">
        <v>0</v>
      </c>
      <c r="E199" s="744">
        <v>2</v>
      </c>
      <c r="F199" s="744">
        <v>1</v>
      </c>
      <c r="G199" s="744">
        <v>57</v>
      </c>
      <c r="H199" s="744">
        <v>20</v>
      </c>
      <c r="I199" s="744">
        <v>0</v>
      </c>
      <c r="J199" s="744">
        <v>7</v>
      </c>
      <c r="K199" s="744">
        <v>0</v>
      </c>
      <c r="L199" s="744">
        <v>2</v>
      </c>
    </row>
    <row r="200" spans="1:12" s="733" customFormat="1" ht="15" x14ac:dyDescent="0.2">
      <c r="A200" s="868" t="s">
        <v>267</v>
      </c>
      <c r="B200" s="744">
        <v>186</v>
      </c>
      <c r="C200" s="744">
        <v>0</v>
      </c>
      <c r="D200" s="744">
        <v>0</v>
      </c>
      <c r="E200" s="744">
        <v>4</v>
      </c>
      <c r="F200" s="744">
        <v>2</v>
      </c>
      <c r="G200" s="744">
        <v>41</v>
      </c>
      <c r="H200" s="744">
        <v>112</v>
      </c>
      <c r="I200" s="744">
        <v>1</v>
      </c>
      <c r="J200" s="744">
        <v>23</v>
      </c>
      <c r="K200" s="744">
        <v>0</v>
      </c>
      <c r="L200" s="744">
        <v>3</v>
      </c>
    </row>
    <row r="201" spans="1:12" s="733" customFormat="1" ht="15" x14ac:dyDescent="0.2">
      <c r="A201" s="868" t="s">
        <v>818</v>
      </c>
      <c r="B201" s="744">
        <v>3</v>
      </c>
      <c r="C201" s="744">
        <v>0</v>
      </c>
      <c r="D201" s="744">
        <v>0</v>
      </c>
      <c r="E201" s="744">
        <v>0</v>
      </c>
      <c r="F201" s="744">
        <v>1</v>
      </c>
      <c r="G201" s="744">
        <v>0</v>
      </c>
      <c r="H201" s="744">
        <v>0</v>
      </c>
      <c r="I201" s="744">
        <v>1</v>
      </c>
      <c r="J201" s="744">
        <v>1</v>
      </c>
      <c r="K201" s="744">
        <v>0</v>
      </c>
      <c r="L201" s="744">
        <v>0</v>
      </c>
    </row>
    <row r="202" spans="1:12" s="733" customFormat="1" ht="15" x14ac:dyDescent="0.2">
      <c r="A202" s="868" t="s">
        <v>102</v>
      </c>
      <c r="B202" s="744">
        <v>61</v>
      </c>
      <c r="C202" s="744">
        <v>0</v>
      </c>
      <c r="D202" s="744">
        <v>0</v>
      </c>
      <c r="E202" s="744">
        <v>2</v>
      </c>
      <c r="F202" s="744">
        <v>1</v>
      </c>
      <c r="G202" s="744">
        <v>5</v>
      </c>
      <c r="H202" s="744">
        <v>23</v>
      </c>
      <c r="I202" s="744">
        <v>1</v>
      </c>
      <c r="J202" s="744">
        <v>28</v>
      </c>
      <c r="K202" s="744">
        <v>0</v>
      </c>
      <c r="L202" s="744">
        <v>1</v>
      </c>
    </row>
    <row r="203" spans="1:12" s="733" customFormat="1" ht="15" x14ac:dyDescent="0.2">
      <c r="A203" s="868" t="s">
        <v>195</v>
      </c>
      <c r="B203" s="744">
        <v>2</v>
      </c>
      <c r="C203" s="744">
        <v>0</v>
      </c>
      <c r="D203" s="744">
        <v>0</v>
      </c>
      <c r="E203" s="744">
        <v>0</v>
      </c>
      <c r="F203" s="744">
        <v>0</v>
      </c>
      <c r="G203" s="744">
        <v>1</v>
      </c>
      <c r="H203" s="744">
        <v>0</v>
      </c>
      <c r="I203" s="744">
        <v>0</v>
      </c>
      <c r="J203" s="744">
        <v>1</v>
      </c>
      <c r="K203" s="744">
        <v>0</v>
      </c>
      <c r="L203" s="744">
        <v>0</v>
      </c>
    </row>
    <row r="204" spans="1:12" s="733" customFormat="1" ht="15" x14ac:dyDescent="0.2">
      <c r="A204" s="868" t="s">
        <v>489</v>
      </c>
      <c r="B204" s="744">
        <v>17</v>
      </c>
      <c r="C204" s="744">
        <v>0</v>
      </c>
      <c r="D204" s="744">
        <v>0</v>
      </c>
      <c r="E204" s="744">
        <v>1</v>
      </c>
      <c r="F204" s="744">
        <v>0</v>
      </c>
      <c r="G204" s="744">
        <v>2</v>
      </c>
      <c r="H204" s="744">
        <v>0</v>
      </c>
      <c r="I204" s="744">
        <v>0</v>
      </c>
      <c r="J204" s="744">
        <v>0</v>
      </c>
      <c r="K204" s="744">
        <v>0</v>
      </c>
      <c r="L204" s="744">
        <v>14</v>
      </c>
    </row>
    <row r="205" spans="1:12" s="733" customFormat="1" ht="15" x14ac:dyDescent="0.2">
      <c r="A205" s="870" t="s">
        <v>132</v>
      </c>
      <c r="B205" s="744">
        <v>382</v>
      </c>
      <c r="C205" s="744">
        <v>3</v>
      </c>
      <c r="D205" s="744">
        <v>2</v>
      </c>
      <c r="E205" s="744">
        <v>12</v>
      </c>
      <c r="F205" s="744">
        <v>25</v>
      </c>
      <c r="G205" s="744">
        <v>65</v>
      </c>
      <c r="H205" s="744">
        <v>196</v>
      </c>
      <c r="I205" s="744">
        <v>12</v>
      </c>
      <c r="J205" s="744">
        <v>65</v>
      </c>
      <c r="K205" s="744">
        <v>1</v>
      </c>
      <c r="L205" s="744">
        <v>1</v>
      </c>
    </row>
    <row r="206" spans="1:12" s="733" customFormat="1" ht="15" x14ac:dyDescent="0.2">
      <c r="A206" s="868" t="s">
        <v>105</v>
      </c>
      <c r="B206" s="744">
        <v>21</v>
      </c>
      <c r="C206" s="744">
        <v>2</v>
      </c>
      <c r="D206" s="744">
        <v>0</v>
      </c>
      <c r="E206" s="744">
        <v>8</v>
      </c>
      <c r="F206" s="744">
        <v>0</v>
      </c>
      <c r="G206" s="744">
        <v>5</v>
      </c>
      <c r="H206" s="744">
        <v>4</v>
      </c>
      <c r="I206" s="744">
        <v>1</v>
      </c>
      <c r="J206" s="744">
        <v>1</v>
      </c>
      <c r="K206" s="744">
        <v>0</v>
      </c>
      <c r="L206" s="744">
        <v>0</v>
      </c>
    </row>
    <row r="207" spans="1:12" s="733" customFormat="1" ht="15" x14ac:dyDescent="0.2">
      <c r="A207" s="868" t="s">
        <v>104</v>
      </c>
      <c r="B207" s="744">
        <v>39</v>
      </c>
      <c r="C207" s="744">
        <v>0</v>
      </c>
      <c r="D207" s="744">
        <v>0</v>
      </c>
      <c r="E207" s="744">
        <v>1</v>
      </c>
      <c r="F207" s="744">
        <v>16</v>
      </c>
      <c r="G207" s="744">
        <v>1</v>
      </c>
      <c r="H207" s="744">
        <v>15</v>
      </c>
      <c r="I207" s="744">
        <v>0</v>
      </c>
      <c r="J207" s="744">
        <v>6</v>
      </c>
      <c r="K207" s="744">
        <v>0</v>
      </c>
      <c r="L207" s="744">
        <v>0</v>
      </c>
    </row>
    <row r="208" spans="1:12" s="733" customFormat="1" ht="15" x14ac:dyDescent="0.2">
      <c r="A208" s="868" t="s">
        <v>103</v>
      </c>
      <c r="B208" s="744">
        <v>44</v>
      </c>
      <c r="C208" s="744">
        <v>1</v>
      </c>
      <c r="D208" s="744">
        <v>1</v>
      </c>
      <c r="E208" s="744">
        <v>0</v>
      </c>
      <c r="F208" s="744">
        <v>0</v>
      </c>
      <c r="G208" s="744">
        <v>25</v>
      </c>
      <c r="H208" s="744">
        <v>13</v>
      </c>
      <c r="I208" s="744">
        <v>2</v>
      </c>
      <c r="J208" s="744">
        <v>2</v>
      </c>
      <c r="K208" s="744">
        <v>0</v>
      </c>
      <c r="L208" s="744">
        <v>0</v>
      </c>
    </row>
    <row r="209" spans="1:12" s="733" customFormat="1" ht="15" x14ac:dyDescent="0.2">
      <c r="A209" s="868" t="s">
        <v>267</v>
      </c>
      <c r="B209" s="744">
        <v>199</v>
      </c>
      <c r="C209" s="744">
        <v>0</v>
      </c>
      <c r="D209" s="744">
        <v>0</v>
      </c>
      <c r="E209" s="744">
        <v>3</v>
      </c>
      <c r="F209" s="744">
        <v>6</v>
      </c>
      <c r="G209" s="744">
        <v>34</v>
      </c>
      <c r="H209" s="744">
        <v>140</v>
      </c>
      <c r="I209" s="744">
        <v>2</v>
      </c>
      <c r="J209" s="744">
        <v>14</v>
      </c>
      <c r="K209" s="744">
        <v>0</v>
      </c>
      <c r="L209" s="744">
        <v>0</v>
      </c>
    </row>
    <row r="210" spans="1:12" s="733" customFormat="1" ht="15" x14ac:dyDescent="0.2">
      <c r="A210" s="868" t="s">
        <v>818</v>
      </c>
      <c r="B210" s="744">
        <v>12</v>
      </c>
      <c r="C210" s="744">
        <v>0</v>
      </c>
      <c r="D210" s="744">
        <v>1</v>
      </c>
      <c r="E210" s="744">
        <v>0</v>
      </c>
      <c r="F210" s="744">
        <v>1</v>
      </c>
      <c r="G210" s="744">
        <v>0</v>
      </c>
      <c r="H210" s="744">
        <v>1</v>
      </c>
      <c r="I210" s="744">
        <v>7</v>
      </c>
      <c r="J210" s="744">
        <v>1</v>
      </c>
      <c r="K210" s="744">
        <v>1</v>
      </c>
      <c r="L210" s="744">
        <v>0</v>
      </c>
    </row>
    <row r="211" spans="1:12" s="733" customFormat="1" ht="15" x14ac:dyDescent="0.2">
      <c r="A211" s="868" t="s">
        <v>102</v>
      </c>
      <c r="B211" s="744">
        <v>66</v>
      </c>
      <c r="C211" s="744">
        <v>0</v>
      </c>
      <c r="D211" s="744">
        <v>0</v>
      </c>
      <c r="E211" s="744">
        <v>0</v>
      </c>
      <c r="F211" s="744">
        <v>2</v>
      </c>
      <c r="G211" s="744">
        <v>0</v>
      </c>
      <c r="H211" s="744">
        <v>23</v>
      </c>
      <c r="I211" s="744">
        <v>0</v>
      </c>
      <c r="J211" s="744">
        <v>40</v>
      </c>
      <c r="K211" s="744">
        <v>0</v>
      </c>
      <c r="L211" s="744">
        <v>1</v>
      </c>
    </row>
    <row r="212" spans="1:12" s="733" customFormat="1" ht="15" x14ac:dyDescent="0.2">
      <c r="A212" s="868" t="s">
        <v>489</v>
      </c>
      <c r="B212" s="744">
        <v>1</v>
      </c>
      <c r="C212" s="744">
        <v>0</v>
      </c>
      <c r="D212" s="744">
        <v>0</v>
      </c>
      <c r="E212" s="744">
        <v>0</v>
      </c>
      <c r="F212" s="744">
        <v>0</v>
      </c>
      <c r="G212" s="744">
        <v>0</v>
      </c>
      <c r="H212" s="744">
        <v>0</v>
      </c>
      <c r="I212" s="744">
        <v>0</v>
      </c>
      <c r="J212" s="744">
        <v>1</v>
      </c>
      <c r="K212" s="744">
        <v>0</v>
      </c>
      <c r="L212" s="744">
        <v>0</v>
      </c>
    </row>
    <row r="213" spans="1:12" s="733" customFormat="1" ht="15" x14ac:dyDescent="0.2">
      <c r="A213" s="870" t="s">
        <v>131</v>
      </c>
      <c r="B213" s="744">
        <v>305</v>
      </c>
      <c r="C213" s="744">
        <v>3</v>
      </c>
      <c r="D213" s="744">
        <v>0</v>
      </c>
      <c r="E213" s="744">
        <v>13</v>
      </c>
      <c r="F213" s="744">
        <v>20</v>
      </c>
      <c r="G213" s="744">
        <v>69</v>
      </c>
      <c r="H213" s="744">
        <v>119</v>
      </c>
      <c r="I213" s="744">
        <v>1</v>
      </c>
      <c r="J213" s="744">
        <v>80</v>
      </c>
      <c r="K213" s="744">
        <v>0</v>
      </c>
      <c r="L213" s="744">
        <v>0</v>
      </c>
    </row>
    <row r="214" spans="1:12" s="733" customFormat="1" ht="15" x14ac:dyDescent="0.2">
      <c r="A214" s="868" t="s">
        <v>48</v>
      </c>
      <c r="B214" s="744">
        <v>2</v>
      </c>
      <c r="C214" s="744">
        <v>1</v>
      </c>
      <c r="D214" s="744">
        <v>0</v>
      </c>
      <c r="E214" s="744">
        <v>0</v>
      </c>
      <c r="F214" s="744">
        <v>0</v>
      </c>
      <c r="G214" s="744">
        <v>1</v>
      </c>
      <c r="H214" s="744">
        <v>0</v>
      </c>
      <c r="I214" s="744">
        <v>0</v>
      </c>
      <c r="J214" s="744">
        <v>0</v>
      </c>
      <c r="K214" s="744">
        <v>0</v>
      </c>
      <c r="L214" s="744">
        <v>0</v>
      </c>
    </row>
    <row r="215" spans="1:12" s="733" customFormat="1" ht="15" x14ac:dyDescent="0.2">
      <c r="A215" s="868" t="s">
        <v>105</v>
      </c>
      <c r="B215" s="744">
        <v>15</v>
      </c>
      <c r="C215" s="744">
        <v>0</v>
      </c>
      <c r="D215" s="744">
        <v>0</v>
      </c>
      <c r="E215" s="744">
        <v>6</v>
      </c>
      <c r="F215" s="744">
        <v>1</v>
      </c>
      <c r="G215" s="744">
        <v>3</v>
      </c>
      <c r="H215" s="744">
        <v>4</v>
      </c>
      <c r="I215" s="744">
        <v>0</v>
      </c>
      <c r="J215" s="744">
        <v>1</v>
      </c>
      <c r="K215" s="744">
        <v>0</v>
      </c>
      <c r="L215" s="744">
        <v>0</v>
      </c>
    </row>
    <row r="216" spans="1:12" s="733" customFormat="1" ht="15" x14ac:dyDescent="0.2">
      <c r="A216" s="868" t="s">
        <v>104</v>
      </c>
      <c r="B216" s="744">
        <v>32</v>
      </c>
      <c r="C216" s="744">
        <v>0</v>
      </c>
      <c r="D216" s="744">
        <v>0</v>
      </c>
      <c r="E216" s="744">
        <v>2</v>
      </c>
      <c r="F216" s="744">
        <v>12</v>
      </c>
      <c r="G216" s="744">
        <v>4</v>
      </c>
      <c r="H216" s="744">
        <v>12</v>
      </c>
      <c r="I216" s="744">
        <v>0</v>
      </c>
      <c r="J216" s="744">
        <v>2</v>
      </c>
      <c r="K216" s="744">
        <v>0</v>
      </c>
      <c r="L216" s="744">
        <v>0</v>
      </c>
    </row>
    <row r="217" spans="1:12" s="733" customFormat="1" ht="15" x14ac:dyDescent="0.2">
      <c r="A217" s="868" t="s">
        <v>103</v>
      </c>
      <c r="B217" s="744">
        <v>53</v>
      </c>
      <c r="C217" s="744">
        <v>2</v>
      </c>
      <c r="D217" s="744">
        <v>0</v>
      </c>
      <c r="E217" s="744">
        <v>3</v>
      </c>
      <c r="F217" s="744">
        <v>0</v>
      </c>
      <c r="G217" s="744">
        <v>26</v>
      </c>
      <c r="H217" s="744">
        <v>15</v>
      </c>
      <c r="I217" s="744">
        <v>0</v>
      </c>
      <c r="J217" s="744">
        <v>7</v>
      </c>
      <c r="K217" s="744">
        <v>0</v>
      </c>
      <c r="L217" s="744">
        <v>0</v>
      </c>
    </row>
    <row r="218" spans="1:12" s="733" customFormat="1" ht="15" x14ac:dyDescent="0.2">
      <c r="A218" s="868" t="s">
        <v>267</v>
      </c>
      <c r="B218" s="744">
        <v>145</v>
      </c>
      <c r="C218" s="744">
        <v>0</v>
      </c>
      <c r="D218" s="744">
        <v>0</v>
      </c>
      <c r="E218" s="744">
        <v>2</v>
      </c>
      <c r="F218" s="744">
        <v>2</v>
      </c>
      <c r="G218" s="744">
        <v>31</v>
      </c>
      <c r="H218" s="744">
        <v>71</v>
      </c>
      <c r="I218" s="744">
        <v>1</v>
      </c>
      <c r="J218" s="744">
        <v>38</v>
      </c>
      <c r="K218" s="744">
        <v>0</v>
      </c>
      <c r="L218" s="744">
        <v>0</v>
      </c>
    </row>
    <row r="219" spans="1:12" s="733" customFormat="1" ht="15" x14ac:dyDescent="0.2">
      <c r="A219" s="868" t="s">
        <v>818</v>
      </c>
      <c r="B219" s="744">
        <v>2</v>
      </c>
      <c r="C219" s="744">
        <v>0</v>
      </c>
      <c r="D219" s="744">
        <v>0</v>
      </c>
      <c r="E219" s="744">
        <v>0</v>
      </c>
      <c r="F219" s="744">
        <v>0</v>
      </c>
      <c r="G219" s="744">
        <v>0</v>
      </c>
      <c r="H219" s="744">
        <v>1</v>
      </c>
      <c r="I219" s="744">
        <v>0</v>
      </c>
      <c r="J219" s="744">
        <v>1</v>
      </c>
      <c r="K219" s="744">
        <v>0</v>
      </c>
      <c r="L219" s="744">
        <v>0</v>
      </c>
    </row>
    <row r="220" spans="1:12" s="733" customFormat="1" ht="15" x14ac:dyDescent="0.2">
      <c r="A220" s="868" t="s">
        <v>102</v>
      </c>
      <c r="B220" s="744">
        <v>55</v>
      </c>
      <c r="C220" s="744">
        <v>0</v>
      </c>
      <c r="D220" s="744">
        <v>0</v>
      </c>
      <c r="E220" s="744">
        <v>0</v>
      </c>
      <c r="F220" s="744">
        <v>5</v>
      </c>
      <c r="G220" s="744">
        <v>4</v>
      </c>
      <c r="H220" s="744">
        <v>16</v>
      </c>
      <c r="I220" s="744">
        <v>0</v>
      </c>
      <c r="J220" s="744">
        <v>30</v>
      </c>
      <c r="K220" s="744">
        <v>0</v>
      </c>
      <c r="L220" s="744">
        <v>0</v>
      </c>
    </row>
    <row r="221" spans="1:12" s="733" customFormat="1" ht="15" x14ac:dyDescent="0.2">
      <c r="A221" s="868" t="s">
        <v>195</v>
      </c>
      <c r="B221" s="744">
        <v>1</v>
      </c>
      <c r="C221" s="744">
        <v>0</v>
      </c>
      <c r="D221" s="744">
        <v>0</v>
      </c>
      <c r="E221" s="744">
        <v>0</v>
      </c>
      <c r="F221" s="744">
        <v>0</v>
      </c>
      <c r="G221" s="744">
        <v>0</v>
      </c>
      <c r="H221" s="744">
        <v>0</v>
      </c>
      <c r="I221" s="744">
        <v>0</v>
      </c>
      <c r="J221" s="744">
        <v>1</v>
      </c>
      <c r="K221" s="744">
        <v>0</v>
      </c>
      <c r="L221" s="744">
        <v>0</v>
      </c>
    </row>
    <row r="222" spans="1:12" s="733" customFormat="1" ht="15" x14ac:dyDescent="0.2">
      <c r="A222" s="870" t="s">
        <v>158</v>
      </c>
      <c r="B222" s="744">
        <v>325</v>
      </c>
      <c r="C222" s="744">
        <v>0</v>
      </c>
      <c r="D222" s="744">
        <v>0</v>
      </c>
      <c r="E222" s="744">
        <v>26</v>
      </c>
      <c r="F222" s="744">
        <v>26</v>
      </c>
      <c r="G222" s="744">
        <v>70</v>
      </c>
      <c r="H222" s="744">
        <v>113</v>
      </c>
      <c r="I222" s="744">
        <v>5</v>
      </c>
      <c r="J222" s="744">
        <v>72</v>
      </c>
      <c r="K222" s="744">
        <v>1</v>
      </c>
      <c r="L222" s="744">
        <v>12</v>
      </c>
    </row>
    <row r="223" spans="1:12" s="733" customFormat="1" ht="15" x14ac:dyDescent="0.2">
      <c r="A223" s="868" t="s">
        <v>105</v>
      </c>
      <c r="B223" s="744">
        <v>39</v>
      </c>
      <c r="C223" s="744">
        <v>0</v>
      </c>
      <c r="D223" s="744">
        <v>0</v>
      </c>
      <c r="E223" s="744">
        <v>17</v>
      </c>
      <c r="F223" s="744">
        <v>1</v>
      </c>
      <c r="G223" s="744">
        <v>13</v>
      </c>
      <c r="H223" s="744">
        <v>5</v>
      </c>
      <c r="I223" s="744">
        <v>0</v>
      </c>
      <c r="J223" s="744">
        <v>3</v>
      </c>
      <c r="K223" s="744">
        <v>0</v>
      </c>
      <c r="L223" s="744">
        <v>0</v>
      </c>
    </row>
    <row r="224" spans="1:12" s="733" customFormat="1" ht="15" x14ac:dyDescent="0.2">
      <c r="A224" s="868" t="s">
        <v>104</v>
      </c>
      <c r="B224" s="744">
        <v>39</v>
      </c>
      <c r="C224" s="744">
        <v>0</v>
      </c>
      <c r="D224" s="744">
        <v>0</v>
      </c>
      <c r="E224" s="744">
        <v>2</v>
      </c>
      <c r="F224" s="744">
        <v>17</v>
      </c>
      <c r="G224" s="744">
        <v>1</v>
      </c>
      <c r="H224" s="744">
        <v>8</v>
      </c>
      <c r="I224" s="744">
        <v>0</v>
      </c>
      <c r="J224" s="744">
        <v>8</v>
      </c>
      <c r="K224" s="744">
        <v>0</v>
      </c>
      <c r="L224" s="744">
        <v>3</v>
      </c>
    </row>
    <row r="225" spans="1:12" s="733" customFormat="1" ht="15" x14ac:dyDescent="0.2">
      <c r="A225" s="868" t="s">
        <v>103</v>
      </c>
      <c r="B225" s="744">
        <v>71</v>
      </c>
      <c r="C225" s="744">
        <v>0</v>
      </c>
      <c r="D225" s="744">
        <v>0</v>
      </c>
      <c r="E225" s="744">
        <v>2</v>
      </c>
      <c r="F225" s="744">
        <v>1</v>
      </c>
      <c r="G225" s="744">
        <v>36</v>
      </c>
      <c r="H225" s="744">
        <v>25</v>
      </c>
      <c r="I225" s="744">
        <v>0</v>
      </c>
      <c r="J225" s="744">
        <v>3</v>
      </c>
      <c r="K225" s="744">
        <v>0</v>
      </c>
      <c r="L225" s="744">
        <v>4</v>
      </c>
    </row>
    <row r="226" spans="1:12" s="733" customFormat="1" ht="15" x14ac:dyDescent="0.2">
      <c r="A226" s="868" t="s">
        <v>267</v>
      </c>
      <c r="B226" s="744">
        <v>104</v>
      </c>
      <c r="C226" s="744">
        <v>0</v>
      </c>
      <c r="D226" s="744">
        <v>0</v>
      </c>
      <c r="E226" s="744">
        <v>3</v>
      </c>
      <c r="F226" s="744">
        <v>5</v>
      </c>
      <c r="G226" s="744">
        <v>17</v>
      </c>
      <c r="H226" s="744">
        <v>58</v>
      </c>
      <c r="I226" s="744">
        <v>2</v>
      </c>
      <c r="J226" s="744">
        <v>14</v>
      </c>
      <c r="K226" s="744">
        <v>0</v>
      </c>
      <c r="L226" s="744">
        <v>5</v>
      </c>
    </row>
    <row r="227" spans="1:12" s="733" customFormat="1" ht="15" x14ac:dyDescent="0.2">
      <c r="A227" s="868" t="s">
        <v>818</v>
      </c>
      <c r="B227" s="744">
        <v>4</v>
      </c>
      <c r="C227" s="744">
        <v>0</v>
      </c>
      <c r="D227" s="744">
        <v>0</v>
      </c>
      <c r="E227" s="744">
        <v>1</v>
      </c>
      <c r="F227" s="744">
        <v>0</v>
      </c>
      <c r="G227" s="744">
        <v>0</v>
      </c>
      <c r="H227" s="744">
        <v>1</v>
      </c>
      <c r="I227" s="744">
        <v>1</v>
      </c>
      <c r="J227" s="744">
        <v>1</v>
      </c>
      <c r="K227" s="744">
        <v>0</v>
      </c>
      <c r="L227" s="744">
        <v>0</v>
      </c>
    </row>
    <row r="228" spans="1:12" s="733" customFormat="1" ht="15" x14ac:dyDescent="0.2">
      <c r="A228" s="868" t="s">
        <v>102</v>
      </c>
      <c r="B228" s="744">
        <v>66</v>
      </c>
      <c r="C228" s="744">
        <v>0</v>
      </c>
      <c r="D228" s="744">
        <v>0</v>
      </c>
      <c r="E228" s="744">
        <v>1</v>
      </c>
      <c r="F228" s="744">
        <v>2</v>
      </c>
      <c r="G228" s="744">
        <v>1</v>
      </c>
      <c r="H228" s="744">
        <v>16</v>
      </c>
      <c r="I228" s="744">
        <v>2</v>
      </c>
      <c r="J228" s="744">
        <v>43</v>
      </c>
      <c r="K228" s="744">
        <v>1</v>
      </c>
      <c r="L228" s="744">
        <v>0</v>
      </c>
    </row>
    <row r="229" spans="1:12" s="733" customFormat="1" ht="15" x14ac:dyDescent="0.2">
      <c r="A229" s="868" t="s">
        <v>489</v>
      </c>
      <c r="B229" s="744">
        <v>2</v>
      </c>
      <c r="C229" s="744">
        <v>0</v>
      </c>
      <c r="D229" s="744">
        <v>0</v>
      </c>
      <c r="E229" s="744">
        <v>0</v>
      </c>
      <c r="F229" s="744">
        <v>0</v>
      </c>
      <c r="G229" s="744">
        <v>2</v>
      </c>
      <c r="H229" s="744">
        <v>0</v>
      </c>
      <c r="I229" s="744">
        <v>0</v>
      </c>
      <c r="J229" s="744">
        <v>0</v>
      </c>
      <c r="K229" s="744">
        <v>0</v>
      </c>
      <c r="L229" s="744">
        <v>0</v>
      </c>
    </row>
    <row r="230" spans="1:12" s="733" customFormat="1" ht="15" x14ac:dyDescent="0.2">
      <c r="A230" s="870" t="s">
        <v>129</v>
      </c>
      <c r="B230" s="744">
        <v>595</v>
      </c>
      <c r="C230" s="744">
        <v>14</v>
      </c>
      <c r="D230" s="744">
        <v>2</v>
      </c>
      <c r="E230" s="744">
        <v>38</v>
      </c>
      <c r="F230" s="744">
        <v>22</v>
      </c>
      <c r="G230" s="744">
        <v>126</v>
      </c>
      <c r="H230" s="744">
        <v>314</v>
      </c>
      <c r="I230" s="744">
        <v>3</v>
      </c>
      <c r="J230" s="744">
        <v>57</v>
      </c>
      <c r="K230" s="744">
        <v>0</v>
      </c>
      <c r="L230" s="744">
        <v>19</v>
      </c>
    </row>
    <row r="231" spans="1:12" s="733" customFormat="1" ht="15" x14ac:dyDescent="0.2">
      <c r="A231" s="868" t="s">
        <v>48</v>
      </c>
      <c r="B231" s="744">
        <v>7</v>
      </c>
      <c r="C231" s="744">
        <v>6</v>
      </c>
      <c r="D231" s="744">
        <v>0</v>
      </c>
      <c r="E231" s="744">
        <v>0</v>
      </c>
      <c r="F231" s="744">
        <v>0</v>
      </c>
      <c r="G231" s="744">
        <v>1</v>
      </c>
      <c r="H231" s="744">
        <v>0</v>
      </c>
      <c r="I231" s="744">
        <v>0</v>
      </c>
      <c r="J231" s="744">
        <v>0</v>
      </c>
      <c r="K231" s="744">
        <v>0</v>
      </c>
      <c r="L231" s="744">
        <v>0</v>
      </c>
    </row>
    <row r="232" spans="1:12" s="733" customFormat="1" ht="15" x14ac:dyDescent="0.2">
      <c r="A232" s="868" t="s">
        <v>105</v>
      </c>
      <c r="B232" s="744">
        <v>54</v>
      </c>
      <c r="C232" s="744">
        <v>2</v>
      </c>
      <c r="D232" s="744">
        <v>0</v>
      </c>
      <c r="E232" s="744">
        <v>22</v>
      </c>
      <c r="F232" s="744">
        <v>6</v>
      </c>
      <c r="G232" s="744">
        <v>11</v>
      </c>
      <c r="H232" s="744">
        <v>10</v>
      </c>
      <c r="I232" s="744">
        <v>0</v>
      </c>
      <c r="J232" s="744">
        <v>1</v>
      </c>
      <c r="K232" s="744">
        <v>0</v>
      </c>
      <c r="L232" s="744">
        <v>2</v>
      </c>
    </row>
    <row r="233" spans="1:12" s="733" customFormat="1" ht="15" x14ac:dyDescent="0.2">
      <c r="A233" s="868" t="s">
        <v>104</v>
      </c>
      <c r="B233" s="744">
        <v>25</v>
      </c>
      <c r="C233" s="744">
        <v>0</v>
      </c>
      <c r="D233" s="744">
        <v>0</v>
      </c>
      <c r="E233" s="744">
        <v>5</v>
      </c>
      <c r="F233" s="744">
        <v>3</v>
      </c>
      <c r="G233" s="744">
        <v>5</v>
      </c>
      <c r="H233" s="744">
        <v>8</v>
      </c>
      <c r="I233" s="744">
        <v>0</v>
      </c>
      <c r="J233" s="744">
        <v>4</v>
      </c>
      <c r="K233" s="744">
        <v>0</v>
      </c>
      <c r="L233" s="744">
        <v>0</v>
      </c>
    </row>
    <row r="234" spans="1:12" s="733" customFormat="1" ht="15" x14ac:dyDescent="0.2">
      <c r="A234" s="868" t="s">
        <v>103</v>
      </c>
      <c r="B234" s="744">
        <v>101</v>
      </c>
      <c r="C234" s="744">
        <v>5</v>
      </c>
      <c r="D234" s="744">
        <v>1</v>
      </c>
      <c r="E234" s="744">
        <v>4</v>
      </c>
      <c r="F234" s="744">
        <v>3</v>
      </c>
      <c r="G234" s="744">
        <v>50</v>
      </c>
      <c r="H234" s="744">
        <v>33</v>
      </c>
      <c r="I234" s="744">
        <v>0</v>
      </c>
      <c r="J234" s="744">
        <v>4</v>
      </c>
      <c r="K234" s="744">
        <v>0</v>
      </c>
      <c r="L234" s="744">
        <v>1</v>
      </c>
    </row>
    <row r="235" spans="1:12" s="733" customFormat="1" ht="15" x14ac:dyDescent="0.2">
      <c r="A235" s="868" t="s">
        <v>267</v>
      </c>
      <c r="B235" s="744">
        <v>332</v>
      </c>
      <c r="C235" s="744">
        <v>1</v>
      </c>
      <c r="D235" s="744">
        <v>0</v>
      </c>
      <c r="E235" s="744">
        <v>5</v>
      </c>
      <c r="F235" s="744">
        <v>6</v>
      </c>
      <c r="G235" s="744">
        <v>54</v>
      </c>
      <c r="H235" s="744">
        <v>236</v>
      </c>
      <c r="I235" s="744">
        <v>0</v>
      </c>
      <c r="J235" s="744">
        <v>29</v>
      </c>
      <c r="K235" s="744">
        <v>0</v>
      </c>
      <c r="L235" s="744">
        <v>1</v>
      </c>
    </row>
    <row r="236" spans="1:12" s="733" customFormat="1" ht="15" x14ac:dyDescent="0.2">
      <c r="A236" s="868" t="s">
        <v>818</v>
      </c>
      <c r="B236" s="744">
        <v>5</v>
      </c>
      <c r="C236" s="744">
        <v>0</v>
      </c>
      <c r="D236" s="744">
        <v>0</v>
      </c>
      <c r="E236" s="744">
        <v>0</v>
      </c>
      <c r="F236" s="744">
        <v>0</v>
      </c>
      <c r="G236" s="744">
        <v>1</v>
      </c>
      <c r="H236" s="744">
        <v>2</v>
      </c>
      <c r="I236" s="744">
        <v>2</v>
      </c>
      <c r="J236" s="744">
        <v>0</v>
      </c>
      <c r="K236" s="744">
        <v>0</v>
      </c>
      <c r="L236" s="744">
        <v>0</v>
      </c>
    </row>
    <row r="237" spans="1:12" s="733" customFormat="1" ht="15" x14ac:dyDescent="0.2">
      <c r="A237" s="868" t="s">
        <v>102</v>
      </c>
      <c r="B237" s="744">
        <v>53</v>
      </c>
      <c r="C237" s="744">
        <v>0</v>
      </c>
      <c r="D237" s="744">
        <v>0</v>
      </c>
      <c r="E237" s="744">
        <v>2</v>
      </c>
      <c r="F237" s="744">
        <v>4</v>
      </c>
      <c r="G237" s="744">
        <v>4</v>
      </c>
      <c r="H237" s="744">
        <v>24</v>
      </c>
      <c r="I237" s="744">
        <v>1</v>
      </c>
      <c r="J237" s="744">
        <v>18</v>
      </c>
      <c r="K237" s="744">
        <v>0</v>
      </c>
      <c r="L237" s="744">
        <v>0</v>
      </c>
    </row>
    <row r="238" spans="1:12" s="733" customFormat="1" ht="15" x14ac:dyDescent="0.2">
      <c r="A238" s="868" t="s">
        <v>195</v>
      </c>
      <c r="B238" s="744">
        <v>1</v>
      </c>
      <c r="C238" s="744">
        <v>0</v>
      </c>
      <c r="D238" s="744">
        <v>0</v>
      </c>
      <c r="E238" s="744">
        <v>0</v>
      </c>
      <c r="F238" s="744">
        <v>0</v>
      </c>
      <c r="G238" s="744">
        <v>0</v>
      </c>
      <c r="H238" s="744">
        <v>0</v>
      </c>
      <c r="I238" s="744">
        <v>0</v>
      </c>
      <c r="J238" s="744">
        <v>1</v>
      </c>
      <c r="K238" s="744">
        <v>0</v>
      </c>
      <c r="L238" s="744">
        <v>0</v>
      </c>
    </row>
    <row r="239" spans="1:12" s="733" customFormat="1" ht="15" x14ac:dyDescent="0.2">
      <c r="A239" s="868" t="s">
        <v>489</v>
      </c>
      <c r="B239" s="744">
        <v>17</v>
      </c>
      <c r="C239" s="744">
        <v>0</v>
      </c>
      <c r="D239" s="744">
        <v>1</v>
      </c>
      <c r="E239" s="744">
        <v>0</v>
      </c>
      <c r="F239" s="744">
        <v>0</v>
      </c>
      <c r="G239" s="744">
        <v>0</v>
      </c>
      <c r="H239" s="744">
        <v>1</v>
      </c>
      <c r="I239" s="744">
        <v>0</v>
      </c>
      <c r="J239" s="744">
        <v>0</v>
      </c>
      <c r="K239" s="744">
        <v>0</v>
      </c>
      <c r="L239" s="744">
        <v>15</v>
      </c>
    </row>
    <row r="240" spans="1:12" s="733" customFormat="1" ht="15" x14ac:dyDescent="0.2">
      <c r="A240" s="870" t="s">
        <v>128</v>
      </c>
      <c r="B240" s="744">
        <v>553</v>
      </c>
      <c r="C240" s="744">
        <v>10</v>
      </c>
      <c r="D240" s="744">
        <v>3</v>
      </c>
      <c r="E240" s="744">
        <v>39</v>
      </c>
      <c r="F240" s="744">
        <v>24</v>
      </c>
      <c r="G240" s="744">
        <v>151</v>
      </c>
      <c r="H240" s="744">
        <v>280</v>
      </c>
      <c r="I240" s="744">
        <v>3</v>
      </c>
      <c r="J240" s="744">
        <v>37</v>
      </c>
      <c r="K240" s="744">
        <v>3</v>
      </c>
      <c r="L240" s="744">
        <v>3</v>
      </c>
    </row>
    <row r="241" spans="1:12" s="733" customFormat="1" ht="15" x14ac:dyDescent="0.2">
      <c r="A241" s="868" t="s">
        <v>48</v>
      </c>
      <c r="B241" s="744">
        <v>8</v>
      </c>
      <c r="C241" s="744">
        <v>4</v>
      </c>
      <c r="D241" s="744">
        <v>0</v>
      </c>
      <c r="E241" s="744">
        <v>3</v>
      </c>
      <c r="F241" s="744">
        <v>0</v>
      </c>
      <c r="G241" s="744">
        <v>0</v>
      </c>
      <c r="H241" s="744">
        <v>1</v>
      </c>
      <c r="I241" s="744">
        <v>0</v>
      </c>
      <c r="J241" s="744">
        <v>0</v>
      </c>
      <c r="K241" s="744">
        <v>0</v>
      </c>
      <c r="L241" s="744">
        <v>0</v>
      </c>
    </row>
    <row r="242" spans="1:12" s="733" customFormat="1" ht="15" x14ac:dyDescent="0.2">
      <c r="A242" s="868" t="s">
        <v>105</v>
      </c>
      <c r="B242" s="744">
        <v>46</v>
      </c>
      <c r="C242" s="744">
        <v>5</v>
      </c>
      <c r="D242" s="744">
        <v>0</v>
      </c>
      <c r="E242" s="744">
        <v>21</v>
      </c>
      <c r="F242" s="744">
        <v>6</v>
      </c>
      <c r="G242" s="744">
        <v>8</v>
      </c>
      <c r="H242" s="744">
        <v>5</v>
      </c>
      <c r="I242" s="744">
        <v>0</v>
      </c>
      <c r="J242" s="744">
        <v>1</v>
      </c>
      <c r="K242" s="744">
        <v>0</v>
      </c>
      <c r="L242" s="744">
        <v>0</v>
      </c>
    </row>
    <row r="243" spans="1:12" s="733" customFormat="1" ht="15" x14ac:dyDescent="0.2">
      <c r="A243" s="868" t="s">
        <v>104</v>
      </c>
      <c r="B243" s="744">
        <v>46</v>
      </c>
      <c r="C243" s="744">
        <v>0</v>
      </c>
      <c r="D243" s="744">
        <v>1</v>
      </c>
      <c r="E243" s="744">
        <v>6</v>
      </c>
      <c r="F243" s="744">
        <v>11</v>
      </c>
      <c r="G243" s="744">
        <v>3</v>
      </c>
      <c r="H243" s="744">
        <v>22</v>
      </c>
      <c r="I243" s="744">
        <v>0</v>
      </c>
      <c r="J243" s="744">
        <v>3</v>
      </c>
      <c r="K243" s="744">
        <v>0</v>
      </c>
      <c r="L243" s="744">
        <v>0</v>
      </c>
    </row>
    <row r="244" spans="1:12" s="733" customFormat="1" ht="15" x14ac:dyDescent="0.2">
      <c r="A244" s="868" t="s">
        <v>103</v>
      </c>
      <c r="B244" s="744">
        <v>129</v>
      </c>
      <c r="C244" s="744">
        <v>1</v>
      </c>
      <c r="D244" s="744">
        <v>1</v>
      </c>
      <c r="E244" s="744">
        <v>4</v>
      </c>
      <c r="F244" s="744">
        <v>0</v>
      </c>
      <c r="G244" s="744">
        <v>89</v>
      </c>
      <c r="H244" s="744">
        <v>31</v>
      </c>
      <c r="I244" s="744">
        <v>0</v>
      </c>
      <c r="J244" s="744">
        <v>2</v>
      </c>
      <c r="K244" s="744">
        <v>0</v>
      </c>
      <c r="L244" s="744">
        <v>1</v>
      </c>
    </row>
    <row r="245" spans="1:12" s="733" customFormat="1" ht="15" x14ac:dyDescent="0.2">
      <c r="A245" s="868" t="s">
        <v>267</v>
      </c>
      <c r="B245" s="744">
        <v>276</v>
      </c>
      <c r="C245" s="744">
        <v>0</v>
      </c>
      <c r="D245" s="744">
        <v>1</v>
      </c>
      <c r="E245" s="744">
        <v>4</v>
      </c>
      <c r="F245" s="744">
        <v>6</v>
      </c>
      <c r="G245" s="744">
        <v>45</v>
      </c>
      <c r="H245" s="744">
        <v>203</v>
      </c>
      <c r="I245" s="744">
        <v>2</v>
      </c>
      <c r="J245" s="744">
        <v>14</v>
      </c>
      <c r="K245" s="744">
        <v>1</v>
      </c>
      <c r="L245" s="744">
        <v>0</v>
      </c>
    </row>
    <row r="246" spans="1:12" s="733" customFormat="1" ht="15" x14ac:dyDescent="0.2">
      <c r="A246" s="868" t="s">
        <v>818</v>
      </c>
      <c r="B246" s="744">
        <v>8</v>
      </c>
      <c r="C246" s="744">
        <v>0</v>
      </c>
      <c r="D246" s="744">
        <v>0</v>
      </c>
      <c r="E246" s="744">
        <v>0</v>
      </c>
      <c r="F246" s="744">
        <v>0</v>
      </c>
      <c r="G246" s="744">
        <v>2</v>
      </c>
      <c r="H246" s="744">
        <v>4</v>
      </c>
      <c r="I246" s="744">
        <v>1</v>
      </c>
      <c r="J246" s="744">
        <v>1</v>
      </c>
      <c r="K246" s="744">
        <v>0</v>
      </c>
      <c r="L246" s="744">
        <v>0</v>
      </c>
    </row>
    <row r="247" spans="1:12" s="733" customFormat="1" ht="15" x14ac:dyDescent="0.2">
      <c r="A247" s="868" t="s">
        <v>102</v>
      </c>
      <c r="B247" s="744">
        <v>36</v>
      </c>
      <c r="C247" s="744">
        <v>0</v>
      </c>
      <c r="D247" s="744">
        <v>0</v>
      </c>
      <c r="E247" s="744">
        <v>1</v>
      </c>
      <c r="F247" s="744">
        <v>1</v>
      </c>
      <c r="G247" s="744">
        <v>3</v>
      </c>
      <c r="H247" s="744">
        <v>14</v>
      </c>
      <c r="I247" s="744">
        <v>0</v>
      </c>
      <c r="J247" s="744">
        <v>16</v>
      </c>
      <c r="K247" s="744">
        <v>1</v>
      </c>
      <c r="L247" s="744">
        <v>0</v>
      </c>
    </row>
    <row r="248" spans="1:12" s="733" customFormat="1" ht="15" x14ac:dyDescent="0.2">
      <c r="A248" s="868" t="s">
        <v>195</v>
      </c>
      <c r="B248" s="744">
        <v>1</v>
      </c>
      <c r="C248" s="744">
        <v>0</v>
      </c>
      <c r="D248" s="744">
        <v>0</v>
      </c>
      <c r="E248" s="744">
        <v>0</v>
      </c>
      <c r="F248" s="744">
        <v>0</v>
      </c>
      <c r="G248" s="744">
        <v>0</v>
      </c>
      <c r="H248" s="744">
        <v>0</v>
      </c>
      <c r="I248" s="744">
        <v>0</v>
      </c>
      <c r="J248" s="744">
        <v>0</v>
      </c>
      <c r="K248" s="744">
        <v>1</v>
      </c>
      <c r="L248" s="744">
        <v>0</v>
      </c>
    </row>
    <row r="249" spans="1:12" s="733" customFormat="1" ht="15" x14ac:dyDescent="0.2">
      <c r="A249" s="868" t="s">
        <v>489</v>
      </c>
      <c r="B249" s="744">
        <v>3</v>
      </c>
      <c r="C249" s="744">
        <v>0</v>
      </c>
      <c r="D249" s="744">
        <v>0</v>
      </c>
      <c r="E249" s="744">
        <v>0</v>
      </c>
      <c r="F249" s="744">
        <v>0</v>
      </c>
      <c r="G249" s="744">
        <v>1</v>
      </c>
      <c r="H249" s="744">
        <v>0</v>
      </c>
      <c r="I249" s="744">
        <v>0</v>
      </c>
      <c r="J249" s="744">
        <v>0</v>
      </c>
      <c r="K249" s="744">
        <v>0</v>
      </c>
      <c r="L249" s="744">
        <v>2</v>
      </c>
    </row>
    <row r="250" spans="1:12" s="733" customFormat="1" ht="15" x14ac:dyDescent="0.2">
      <c r="A250" s="869" t="s">
        <v>25</v>
      </c>
      <c r="B250" s="747">
        <f>+B251</f>
        <v>230</v>
      </c>
      <c r="C250" s="747">
        <f t="shared" ref="C250:L250" si="3">+C251</f>
        <v>1</v>
      </c>
      <c r="D250" s="747">
        <f t="shared" si="3"/>
        <v>0</v>
      </c>
      <c r="E250" s="747">
        <f t="shared" si="3"/>
        <v>6</v>
      </c>
      <c r="F250" s="747">
        <f t="shared" si="3"/>
        <v>11</v>
      </c>
      <c r="G250" s="747">
        <f t="shared" si="3"/>
        <v>29</v>
      </c>
      <c r="H250" s="747">
        <f t="shared" si="3"/>
        <v>145</v>
      </c>
      <c r="I250" s="747">
        <f t="shared" si="3"/>
        <v>6</v>
      </c>
      <c r="J250" s="747">
        <f t="shared" si="3"/>
        <v>26</v>
      </c>
      <c r="K250" s="747">
        <f t="shared" si="3"/>
        <v>1</v>
      </c>
      <c r="L250" s="747">
        <f t="shared" si="3"/>
        <v>5</v>
      </c>
    </row>
    <row r="251" spans="1:12" s="733" customFormat="1" ht="15" x14ac:dyDescent="0.2">
      <c r="A251" s="870" t="s">
        <v>126</v>
      </c>
      <c r="B251" s="744">
        <v>230</v>
      </c>
      <c r="C251" s="744">
        <v>1</v>
      </c>
      <c r="D251" s="744">
        <v>0</v>
      </c>
      <c r="E251" s="744">
        <v>6</v>
      </c>
      <c r="F251" s="744">
        <v>11</v>
      </c>
      <c r="G251" s="744">
        <v>29</v>
      </c>
      <c r="H251" s="744">
        <v>145</v>
      </c>
      <c r="I251" s="744">
        <v>6</v>
      </c>
      <c r="J251" s="744">
        <v>26</v>
      </c>
      <c r="K251" s="744">
        <v>1</v>
      </c>
      <c r="L251" s="744">
        <v>5</v>
      </c>
    </row>
    <row r="252" spans="1:12" s="733" customFormat="1" ht="15" x14ac:dyDescent="0.2">
      <c r="A252" s="868" t="s">
        <v>48</v>
      </c>
      <c r="B252" s="744">
        <v>1</v>
      </c>
      <c r="C252" s="744">
        <v>0</v>
      </c>
      <c r="D252" s="744">
        <v>0</v>
      </c>
      <c r="E252" s="744">
        <v>0</v>
      </c>
      <c r="F252" s="744">
        <v>0</v>
      </c>
      <c r="G252" s="744">
        <v>0</v>
      </c>
      <c r="H252" s="744">
        <v>1</v>
      </c>
      <c r="I252" s="744">
        <v>0</v>
      </c>
      <c r="J252" s="744">
        <v>0</v>
      </c>
      <c r="K252" s="744">
        <v>0</v>
      </c>
      <c r="L252" s="744">
        <v>0</v>
      </c>
    </row>
    <row r="253" spans="1:12" s="733" customFormat="1" ht="15" x14ac:dyDescent="0.2">
      <c r="A253" s="868" t="s">
        <v>105</v>
      </c>
      <c r="B253" s="744">
        <v>14</v>
      </c>
      <c r="C253" s="744">
        <v>1</v>
      </c>
      <c r="D253" s="744">
        <v>0</v>
      </c>
      <c r="E253" s="744">
        <v>4</v>
      </c>
      <c r="F253" s="744">
        <v>3</v>
      </c>
      <c r="G253" s="744">
        <v>3</v>
      </c>
      <c r="H253" s="744">
        <v>2</v>
      </c>
      <c r="I253" s="744">
        <v>0</v>
      </c>
      <c r="J253" s="744">
        <v>1</v>
      </c>
      <c r="K253" s="744">
        <v>0</v>
      </c>
      <c r="L253" s="744">
        <v>0</v>
      </c>
    </row>
    <row r="254" spans="1:12" s="733" customFormat="1" ht="15" x14ac:dyDescent="0.2">
      <c r="A254" s="868" t="s">
        <v>104</v>
      </c>
      <c r="B254" s="744">
        <v>16</v>
      </c>
      <c r="C254" s="744">
        <v>0</v>
      </c>
      <c r="D254" s="744">
        <v>0</v>
      </c>
      <c r="E254" s="744">
        <v>1</v>
      </c>
      <c r="F254" s="744">
        <v>3</v>
      </c>
      <c r="G254" s="744">
        <v>3</v>
      </c>
      <c r="H254" s="744">
        <v>4</v>
      </c>
      <c r="I254" s="744">
        <v>3</v>
      </c>
      <c r="J254" s="744">
        <v>2</v>
      </c>
      <c r="K254" s="744">
        <v>0</v>
      </c>
      <c r="L254" s="744">
        <v>0</v>
      </c>
    </row>
    <row r="255" spans="1:12" s="733" customFormat="1" ht="15" x14ac:dyDescent="0.2">
      <c r="A255" s="868" t="s">
        <v>103</v>
      </c>
      <c r="B255" s="744">
        <v>24</v>
      </c>
      <c r="C255" s="744">
        <v>0</v>
      </c>
      <c r="D255" s="744">
        <v>0</v>
      </c>
      <c r="E255" s="744">
        <v>1</v>
      </c>
      <c r="F255" s="744">
        <v>1</v>
      </c>
      <c r="G255" s="744">
        <v>13</v>
      </c>
      <c r="H255" s="744">
        <v>8</v>
      </c>
      <c r="I255" s="744">
        <v>0</v>
      </c>
      <c r="J255" s="744">
        <v>1</v>
      </c>
      <c r="K255" s="744">
        <v>0</v>
      </c>
      <c r="L255" s="744">
        <v>0</v>
      </c>
    </row>
    <row r="256" spans="1:12" s="733" customFormat="1" ht="15" x14ac:dyDescent="0.2">
      <c r="A256" s="868" t="s">
        <v>267</v>
      </c>
      <c r="B256" s="744">
        <v>142</v>
      </c>
      <c r="C256" s="744">
        <v>0</v>
      </c>
      <c r="D256" s="744">
        <v>0</v>
      </c>
      <c r="E256" s="744">
        <v>0</v>
      </c>
      <c r="F256" s="744">
        <v>3</v>
      </c>
      <c r="G256" s="744">
        <v>10</v>
      </c>
      <c r="H256" s="744">
        <v>115</v>
      </c>
      <c r="I256" s="744">
        <v>1</v>
      </c>
      <c r="J256" s="744">
        <v>10</v>
      </c>
      <c r="K256" s="744">
        <v>0</v>
      </c>
      <c r="L256" s="744">
        <v>3</v>
      </c>
    </row>
    <row r="257" spans="1:12" s="733" customFormat="1" ht="15" x14ac:dyDescent="0.2">
      <c r="A257" s="868" t="s">
        <v>818</v>
      </c>
      <c r="B257" s="744">
        <v>5</v>
      </c>
      <c r="C257" s="744">
        <v>0</v>
      </c>
      <c r="D257" s="744">
        <v>0</v>
      </c>
      <c r="E257" s="744">
        <v>0</v>
      </c>
      <c r="F257" s="744">
        <v>1</v>
      </c>
      <c r="G257" s="744">
        <v>0</v>
      </c>
      <c r="H257" s="744">
        <v>0</v>
      </c>
      <c r="I257" s="744">
        <v>2</v>
      </c>
      <c r="J257" s="744">
        <v>1</v>
      </c>
      <c r="K257" s="744">
        <v>1</v>
      </c>
      <c r="L257" s="744">
        <v>0</v>
      </c>
    </row>
    <row r="258" spans="1:12" s="733" customFormat="1" ht="15" x14ac:dyDescent="0.2">
      <c r="A258" s="868" t="s">
        <v>102</v>
      </c>
      <c r="B258" s="744">
        <v>23</v>
      </c>
      <c r="C258" s="744">
        <v>0</v>
      </c>
      <c r="D258" s="744">
        <v>0</v>
      </c>
      <c r="E258" s="744">
        <v>0</v>
      </c>
      <c r="F258" s="744">
        <v>0</v>
      </c>
      <c r="G258" s="744">
        <v>0</v>
      </c>
      <c r="H258" s="744">
        <v>13</v>
      </c>
      <c r="I258" s="744">
        <v>0</v>
      </c>
      <c r="J258" s="744">
        <v>10</v>
      </c>
      <c r="K258" s="744">
        <v>0</v>
      </c>
      <c r="L258" s="744">
        <v>0</v>
      </c>
    </row>
    <row r="259" spans="1:12" s="733" customFormat="1" ht="15" x14ac:dyDescent="0.2">
      <c r="A259" s="868" t="s">
        <v>195</v>
      </c>
      <c r="B259" s="744">
        <v>1</v>
      </c>
      <c r="C259" s="744">
        <v>0</v>
      </c>
      <c r="D259" s="744">
        <v>0</v>
      </c>
      <c r="E259" s="744">
        <v>0</v>
      </c>
      <c r="F259" s="744">
        <v>0</v>
      </c>
      <c r="G259" s="744">
        <v>0</v>
      </c>
      <c r="H259" s="744">
        <v>0</v>
      </c>
      <c r="I259" s="744">
        <v>0</v>
      </c>
      <c r="J259" s="744">
        <v>1</v>
      </c>
      <c r="K259" s="744">
        <v>0</v>
      </c>
      <c r="L259" s="744">
        <v>0</v>
      </c>
    </row>
    <row r="260" spans="1:12" s="733" customFormat="1" ht="15" x14ac:dyDescent="0.2">
      <c r="A260" s="868" t="s">
        <v>821</v>
      </c>
      <c r="B260" s="744">
        <v>4</v>
      </c>
      <c r="C260" s="744">
        <v>0</v>
      </c>
      <c r="D260" s="744">
        <v>0</v>
      </c>
      <c r="E260" s="744">
        <v>0</v>
      </c>
      <c r="F260" s="744">
        <v>0</v>
      </c>
      <c r="G260" s="744">
        <v>0</v>
      </c>
      <c r="H260" s="744">
        <v>2</v>
      </c>
      <c r="I260" s="744">
        <v>0</v>
      </c>
      <c r="J260" s="744">
        <v>0</v>
      </c>
      <c r="K260" s="744">
        <v>0</v>
      </c>
      <c r="L260" s="744">
        <v>2</v>
      </c>
    </row>
    <row r="261" spans="1:12" s="733" customFormat="1" ht="15" x14ac:dyDescent="0.2">
      <c r="A261" s="869" t="s">
        <v>27</v>
      </c>
      <c r="B261" s="747">
        <v>120</v>
      </c>
      <c r="C261" s="747">
        <v>1</v>
      </c>
      <c r="D261" s="747">
        <v>1</v>
      </c>
      <c r="E261" s="747">
        <v>0</v>
      </c>
      <c r="F261" s="747">
        <v>11</v>
      </c>
      <c r="G261" s="747">
        <v>12</v>
      </c>
      <c r="H261" s="747">
        <v>52</v>
      </c>
      <c r="I261" s="747">
        <v>6</v>
      </c>
      <c r="J261" s="747">
        <v>29</v>
      </c>
      <c r="K261" s="747">
        <v>4</v>
      </c>
      <c r="L261" s="747">
        <v>4</v>
      </c>
    </row>
    <row r="262" spans="1:12" s="733" customFormat="1" ht="15" x14ac:dyDescent="0.2">
      <c r="A262" s="868" t="s">
        <v>48</v>
      </c>
      <c r="B262" s="744">
        <v>1</v>
      </c>
      <c r="C262" s="744">
        <v>0</v>
      </c>
      <c r="D262" s="744">
        <v>0</v>
      </c>
      <c r="E262" s="744">
        <v>0</v>
      </c>
      <c r="F262" s="744">
        <v>0</v>
      </c>
      <c r="G262" s="744">
        <v>0</v>
      </c>
      <c r="H262" s="744">
        <v>1</v>
      </c>
      <c r="I262" s="744">
        <v>0</v>
      </c>
      <c r="J262" s="744">
        <v>0</v>
      </c>
      <c r="K262" s="744">
        <v>0</v>
      </c>
      <c r="L262" s="744">
        <v>0</v>
      </c>
    </row>
    <row r="263" spans="1:12" s="733" customFormat="1" ht="15" x14ac:dyDescent="0.2">
      <c r="A263" s="868" t="s">
        <v>105</v>
      </c>
      <c r="B263" s="744">
        <v>4</v>
      </c>
      <c r="C263" s="744">
        <v>0</v>
      </c>
      <c r="D263" s="744">
        <v>0</v>
      </c>
      <c r="E263" s="744">
        <v>0</v>
      </c>
      <c r="F263" s="744">
        <v>0</v>
      </c>
      <c r="G263" s="744">
        <v>2</v>
      </c>
      <c r="H263" s="744">
        <v>1</v>
      </c>
      <c r="I263" s="744">
        <v>1</v>
      </c>
      <c r="J263" s="744">
        <v>0</v>
      </c>
      <c r="K263" s="744">
        <v>0</v>
      </c>
      <c r="L263" s="744">
        <v>0</v>
      </c>
    </row>
    <row r="264" spans="1:12" s="733" customFormat="1" ht="15" x14ac:dyDescent="0.2">
      <c r="A264" s="868" t="s">
        <v>104</v>
      </c>
      <c r="B264" s="744">
        <v>15</v>
      </c>
      <c r="C264" s="744">
        <v>0</v>
      </c>
      <c r="D264" s="744">
        <v>0</v>
      </c>
      <c r="E264" s="744">
        <v>0</v>
      </c>
      <c r="F264" s="744">
        <v>4</v>
      </c>
      <c r="G264" s="744">
        <v>2</v>
      </c>
      <c r="H264" s="744">
        <v>3</v>
      </c>
      <c r="I264" s="744">
        <v>0</v>
      </c>
      <c r="J264" s="744">
        <v>4</v>
      </c>
      <c r="K264" s="744">
        <v>2</v>
      </c>
      <c r="L264" s="744">
        <v>0</v>
      </c>
    </row>
    <row r="265" spans="1:12" s="733" customFormat="1" ht="15" x14ac:dyDescent="0.2">
      <c r="A265" s="868" t="s">
        <v>103</v>
      </c>
      <c r="B265" s="744">
        <v>21</v>
      </c>
      <c r="C265" s="744">
        <v>1</v>
      </c>
      <c r="D265" s="744">
        <v>1</v>
      </c>
      <c r="E265" s="744">
        <v>0</v>
      </c>
      <c r="F265" s="744">
        <v>1</v>
      </c>
      <c r="G265" s="744">
        <v>5</v>
      </c>
      <c r="H265" s="744">
        <v>7</v>
      </c>
      <c r="I265" s="744">
        <v>0</v>
      </c>
      <c r="J265" s="744">
        <v>5</v>
      </c>
      <c r="K265" s="744">
        <v>1</v>
      </c>
      <c r="L265" s="744">
        <v>0</v>
      </c>
    </row>
    <row r="266" spans="1:12" s="733" customFormat="1" ht="15" x14ac:dyDescent="0.2">
      <c r="A266" s="868" t="s">
        <v>267</v>
      </c>
      <c r="B266" s="744">
        <v>47</v>
      </c>
      <c r="C266" s="744">
        <v>0</v>
      </c>
      <c r="D266" s="744">
        <v>0</v>
      </c>
      <c r="E266" s="744">
        <v>0</v>
      </c>
      <c r="F266" s="744">
        <v>2</v>
      </c>
      <c r="G266" s="744">
        <v>3</v>
      </c>
      <c r="H266" s="744">
        <v>29</v>
      </c>
      <c r="I266" s="744">
        <v>1</v>
      </c>
      <c r="J266" s="744">
        <v>11</v>
      </c>
      <c r="K266" s="744">
        <v>0</v>
      </c>
      <c r="L266" s="744">
        <v>1</v>
      </c>
    </row>
    <row r="267" spans="1:12" s="733" customFormat="1" ht="15" x14ac:dyDescent="0.2">
      <c r="A267" s="868" t="s">
        <v>818</v>
      </c>
      <c r="B267" s="744">
        <v>11</v>
      </c>
      <c r="C267" s="744">
        <v>0</v>
      </c>
      <c r="D267" s="744">
        <v>0</v>
      </c>
      <c r="E267" s="744">
        <v>0</v>
      </c>
      <c r="F267" s="744">
        <v>3</v>
      </c>
      <c r="G267" s="744">
        <v>0</v>
      </c>
      <c r="H267" s="744">
        <v>5</v>
      </c>
      <c r="I267" s="744">
        <v>1</v>
      </c>
      <c r="J267" s="744">
        <v>1</v>
      </c>
      <c r="K267" s="744">
        <v>0</v>
      </c>
      <c r="L267" s="744">
        <v>1</v>
      </c>
    </row>
    <row r="268" spans="1:12" s="733" customFormat="1" ht="15" x14ac:dyDescent="0.2">
      <c r="A268" s="868" t="s">
        <v>102</v>
      </c>
      <c r="B268" s="744">
        <v>18</v>
      </c>
      <c r="C268" s="744">
        <v>0</v>
      </c>
      <c r="D268" s="744">
        <v>0</v>
      </c>
      <c r="E268" s="744">
        <v>0</v>
      </c>
      <c r="F268" s="744">
        <v>1</v>
      </c>
      <c r="G268" s="744">
        <v>0</v>
      </c>
      <c r="H268" s="744">
        <v>6</v>
      </c>
      <c r="I268" s="744">
        <v>2</v>
      </c>
      <c r="J268" s="744">
        <v>8</v>
      </c>
      <c r="K268" s="744">
        <v>1</v>
      </c>
      <c r="L268" s="744">
        <v>0</v>
      </c>
    </row>
    <row r="269" spans="1:12" s="733" customFormat="1" ht="15" x14ac:dyDescent="0.2">
      <c r="A269" s="868" t="s">
        <v>195</v>
      </c>
      <c r="B269" s="744">
        <v>1</v>
      </c>
      <c r="C269" s="744">
        <v>0</v>
      </c>
      <c r="D269" s="744">
        <v>0</v>
      </c>
      <c r="E269" s="744">
        <v>0</v>
      </c>
      <c r="F269" s="744">
        <v>0</v>
      </c>
      <c r="G269" s="744">
        <v>0</v>
      </c>
      <c r="H269" s="744">
        <v>0</v>
      </c>
      <c r="I269" s="744">
        <v>1</v>
      </c>
      <c r="J269" s="744">
        <v>0</v>
      </c>
      <c r="K269" s="744">
        <v>0</v>
      </c>
      <c r="L269" s="744">
        <v>0</v>
      </c>
    </row>
    <row r="270" spans="1:12" s="733" customFormat="1" ht="15" x14ac:dyDescent="0.2">
      <c r="A270" s="868" t="s">
        <v>489</v>
      </c>
      <c r="B270" s="744">
        <v>2</v>
      </c>
      <c r="C270" s="744">
        <v>0</v>
      </c>
      <c r="D270" s="744">
        <v>0</v>
      </c>
      <c r="E270" s="744">
        <v>0</v>
      </c>
      <c r="F270" s="744">
        <v>0</v>
      </c>
      <c r="G270" s="744">
        <v>0</v>
      </c>
      <c r="H270" s="744">
        <v>0</v>
      </c>
      <c r="I270" s="744">
        <v>0</v>
      </c>
      <c r="J270" s="744">
        <v>0</v>
      </c>
      <c r="K270" s="744">
        <v>0</v>
      </c>
      <c r="L270" s="744">
        <v>2</v>
      </c>
    </row>
    <row r="271" spans="1:12" s="733" customFormat="1" ht="15" x14ac:dyDescent="0.25"/>
    <row r="272" spans="1:12" s="545" customFormat="1" ht="15" x14ac:dyDescent="0.2">
      <c r="A272" s="526" t="s">
        <v>805</v>
      </c>
    </row>
    <row r="273" spans="1:13" x14ac:dyDescent="0.2">
      <c r="A273" s="342" t="s">
        <v>841</v>
      </c>
      <c r="B273" s="4"/>
      <c r="C273" s="4"/>
      <c r="D273" s="4"/>
      <c r="E273" s="4"/>
      <c r="F273" s="4"/>
      <c r="G273" s="4"/>
      <c r="H273" s="4"/>
      <c r="I273" s="4"/>
      <c r="J273" s="4"/>
      <c r="K273" s="4"/>
      <c r="L273" s="4"/>
      <c r="M273" s="4"/>
    </row>
    <row r="274" spans="1:13" x14ac:dyDescent="0.2">
      <c r="A274" s="1"/>
      <c r="B274" s="4"/>
      <c r="C274" s="4"/>
      <c r="D274" s="4"/>
      <c r="E274" s="4"/>
      <c r="F274" s="4"/>
      <c r="G274" s="4"/>
      <c r="H274" s="4"/>
      <c r="I274" s="4"/>
      <c r="J274" s="4"/>
      <c r="K274" s="4"/>
      <c r="L274" s="4"/>
      <c r="M274" s="4"/>
    </row>
    <row r="275" spans="1:13" x14ac:dyDescent="0.2">
      <c r="B275" s="4"/>
      <c r="C275" s="4"/>
      <c r="D275" s="4"/>
      <c r="E275" s="4"/>
      <c r="F275" s="4"/>
      <c r="G275" s="4"/>
      <c r="H275" s="4"/>
      <c r="I275" s="4"/>
      <c r="J275" s="4"/>
      <c r="K275" s="4"/>
      <c r="L275" s="4"/>
      <c r="M275" s="4"/>
    </row>
    <row r="276" spans="1:13" x14ac:dyDescent="0.2">
      <c r="B276" s="4"/>
      <c r="C276" s="4"/>
      <c r="D276" s="4"/>
      <c r="E276" s="4"/>
      <c r="F276" s="4"/>
      <c r="G276" s="4"/>
      <c r="H276" s="4"/>
      <c r="I276" s="4"/>
      <c r="J276" s="4"/>
      <c r="K276" s="4"/>
      <c r="L276" s="4"/>
      <c r="M276" s="4"/>
    </row>
    <row r="277" spans="1:13" x14ac:dyDescent="0.2">
      <c r="B277" s="4"/>
      <c r="C277" s="4"/>
      <c r="D277" s="4"/>
      <c r="E277" s="4"/>
      <c r="F277" s="4"/>
      <c r="G277" s="4"/>
      <c r="H277" s="4"/>
      <c r="I277" s="4"/>
      <c r="J277" s="4"/>
      <c r="K277" s="4"/>
      <c r="L277" s="4"/>
      <c r="M277" s="4"/>
    </row>
    <row r="278" spans="1:13" x14ac:dyDescent="0.2">
      <c r="B278" s="4"/>
      <c r="C278" s="4"/>
      <c r="D278" s="4"/>
      <c r="E278" s="4"/>
      <c r="F278" s="4"/>
      <c r="G278" s="4"/>
      <c r="H278" s="4"/>
      <c r="I278" s="4"/>
      <c r="J278" s="4"/>
      <c r="K278" s="4"/>
      <c r="L278" s="4"/>
      <c r="M278" s="4"/>
    </row>
    <row r="279" spans="1:13" x14ac:dyDescent="0.2">
      <c r="B279" s="4"/>
      <c r="C279" s="4"/>
      <c r="D279" s="4"/>
      <c r="E279" s="4"/>
      <c r="F279" s="4"/>
      <c r="G279" s="4"/>
      <c r="H279" s="4"/>
      <c r="I279" s="4"/>
      <c r="J279" s="4"/>
      <c r="K279" s="4"/>
      <c r="L279" s="4"/>
      <c r="M279" s="4"/>
    </row>
    <row r="280" spans="1:13" x14ac:dyDescent="0.2">
      <c r="B280" s="4"/>
      <c r="C280" s="4"/>
      <c r="D280" s="4"/>
      <c r="E280" s="4"/>
      <c r="F280" s="4"/>
      <c r="G280" s="4"/>
      <c r="H280" s="4"/>
      <c r="I280" s="4"/>
      <c r="J280" s="4"/>
      <c r="K280" s="4"/>
      <c r="L280" s="4"/>
      <c r="M280" s="4"/>
    </row>
    <row r="281" spans="1:13" x14ac:dyDescent="0.2">
      <c r="B281" s="4"/>
      <c r="C281" s="4"/>
      <c r="D281" s="4"/>
      <c r="E281" s="4"/>
      <c r="F281" s="4"/>
      <c r="G281" s="4"/>
      <c r="H281" s="4"/>
      <c r="I281" s="4"/>
      <c r="J281" s="4"/>
      <c r="K281" s="4"/>
      <c r="L281" s="4"/>
      <c r="M281" s="4"/>
    </row>
    <row r="282" spans="1:13" x14ac:dyDescent="0.2">
      <c r="B282" s="4"/>
      <c r="C282" s="4"/>
      <c r="D282" s="4"/>
      <c r="E282" s="4"/>
      <c r="F282" s="4"/>
      <c r="G282" s="4"/>
      <c r="H282" s="4"/>
      <c r="I282" s="4"/>
      <c r="J282" s="4"/>
      <c r="K282" s="4"/>
      <c r="L282" s="4"/>
      <c r="M282" s="4"/>
    </row>
    <row r="283" spans="1:13" x14ac:dyDescent="0.2">
      <c r="B283" s="4"/>
      <c r="C283" s="4"/>
      <c r="D283" s="4"/>
      <c r="E283" s="4"/>
      <c r="F283" s="4"/>
      <c r="G283" s="4"/>
      <c r="H283" s="4"/>
      <c r="I283" s="4"/>
      <c r="J283" s="4"/>
      <c r="K283" s="4"/>
      <c r="L283" s="4"/>
      <c r="M283" s="4"/>
    </row>
    <row r="284" spans="1:13" x14ac:dyDescent="0.2">
      <c r="B284" s="4"/>
      <c r="C284" s="4"/>
      <c r="D284" s="4"/>
      <c r="E284" s="4"/>
      <c r="F284" s="4"/>
      <c r="G284" s="4"/>
      <c r="H284" s="4"/>
      <c r="I284" s="4"/>
      <c r="J284" s="4"/>
      <c r="K284" s="4"/>
      <c r="L284" s="4"/>
      <c r="M284" s="4"/>
    </row>
    <row r="285" spans="1:13" x14ac:dyDescent="0.2">
      <c r="B285" s="4"/>
      <c r="C285" s="4"/>
      <c r="D285" s="4"/>
      <c r="E285" s="4"/>
      <c r="F285" s="4"/>
      <c r="G285" s="4"/>
      <c r="H285" s="4"/>
      <c r="I285" s="4"/>
      <c r="J285" s="4"/>
      <c r="K285" s="4"/>
      <c r="L285" s="4"/>
      <c r="M285" s="4"/>
    </row>
    <row r="286" spans="1:13" x14ac:dyDescent="0.2">
      <c r="B286" s="4"/>
      <c r="C286" s="4"/>
      <c r="D286" s="4"/>
      <c r="E286" s="4"/>
      <c r="F286" s="4"/>
      <c r="G286" s="4"/>
      <c r="H286" s="4"/>
      <c r="I286" s="4"/>
      <c r="J286" s="4"/>
      <c r="K286" s="4"/>
      <c r="L286" s="4"/>
      <c r="M286" s="4"/>
    </row>
    <row r="287" spans="1:13" x14ac:dyDescent="0.2">
      <c r="B287" s="4"/>
      <c r="C287" s="4"/>
      <c r="D287" s="4"/>
      <c r="E287" s="4"/>
      <c r="F287" s="4"/>
      <c r="G287" s="4"/>
      <c r="H287" s="4"/>
      <c r="I287" s="4"/>
      <c r="J287" s="4"/>
      <c r="K287" s="4"/>
      <c r="L287" s="4"/>
      <c r="M287" s="4"/>
    </row>
    <row r="288" spans="1:13" x14ac:dyDescent="0.2">
      <c r="B288" s="4"/>
      <c r="C288" s="4"/>
      <c r="D288" s="4"/>
      <c r="E288" s="4"/>
      <c r="F288" s="4"/>
      <c r="G288" s="4"/>
      <c r="H288" s="4"/>
      <c r="I288" s="4"/>
      <c r="J288" s="4"/>
      <c r="K288" s="4"/>
      <c r="L288" s="4"/>
      <c r="M288" s="4"/>
    </row>
    <row r="289" spans="2:13" x14ac:dyDescent="0.2">
      <c r="B289" s="4"/>
      <c r="C289" s="4"/>
      <c r="D289" s="4"/>
      <c r="E289" s="4"/>
      <c r="F289" s="4"/>
      <c r="G289" s="4"/>
      <c r="H289" s="4"/>
      <c r="I289" s="4"/>
      <c r="J289" s="4"/>
      <c r="K289" s="4"/>
      <c r="L289" s="4"/>
      <c r="M289" s="4"/>
    </row>
    <row r="290" spans="2:13" x14ac:dyDescent="0.2">
      <c r="B290" s="4"/>
      <c r="C290" s="4"/>
      <c r="D290" s="4"/>
      <c r="E290" s="4"/>
      <c r="F290" s="4"/>
      <c r="G290" s="4"/>
      <c r="H290" s="4"/>
      <c r="I290" s="4"/>
      <c r="J290" s="4"/>
      <c r="K290" s="4"/>
      <c r="L290" s="4"/>
      <c r="M290" s="4"/>
    </row>
    <row r="291" spans="2:13" x14ac:dyDescent="0.2">
      <c r="B291" s="4"/>
      <c r="C291" s="4"/>
      <c r="D291" s="4"/>
      <c r="E291" s="4"/>
      <c r="F291" s="4"/>
      <c r="G291" s="4"/>
      <c r="H291" s="4"/>
      <c r="I291" s="4"/>
      <c r="J291" s="4"/>
      <c r="K291" s="4"/>
      <c r="L291" s="4"/>
      <c r="M291" s="4"/>
    </row>
    <row r="292" spans="2:13" x14ac:dyDescent="0.2">
      <c r="B292" s="4"/>
      <c r="C292" s="4"/>
      <c r="D292" s="4"/>
      <c r="E292" s="4"/>
      <c r="F292" s="4"/>
      <c r="G292" s="4"/>
      <c r="H292" s="4"/>
      <c r="I292" s="4"/>
      <c r="J292" s="4"/>
      <c r="K292" s="4"/>
      <c r="L292" s="4"/>
      <c r="M292" s="4"/>
    </row>
    <row r="293" spans="2:13" x14ac:dyDescent="0.2">
      <c r="B293" s="4"/>
      <c r="C293" s="4"/>
      <c r="D293" s="4"/>
      <c r="E293" s="4"/>
      <c r="F293" s="4"/>
      <c r="G293" s="4"/>
      <c r="H293" s="4"/>
      <c r="I293" s="4"/>
      <c r="J293" s="4"/>
      <c r="K293" s="4"/>
      <c r="L293" s="4"/>
      <c r="M293" s="4"/>
    </row>
    <row r="294" spans="2:13" x14ac:dyDescent="0.2">
      <c r="B294" s="4"/>
      <c r="C294" s="4"/>
      <c r="D294" s="4"/>
      <c r="E294" s="4"/>
      <c r="F294" s="4"/>
      <c r="G294" s="4"/>
      <c r="H294" s="4"/>
      <c r="I294" s="4"/>
      <c r="J294" s="4"/>
      <c r="K294" s="4"/>
      <c r="L294" s="4"/>
      <c r="M294" s="4"/>
    </row>
    <row r="295" spans="2:13" x14ac:dyDescent="0.2">
      <c r="B295" s="4"/>
      <c r="C295" s="4"/>
      <c r="D295" s="4"/>
      <c r="E295" s="4"/>
      <c r="F295" s="4"/>
      <c r="G295" s="4"/>
      <c r="H295" s="4"/>
      <c r="I295" s="4"/>
      <c r="J295" s="4"/>
      <c r="K295" s="4"/>
      <c r="L295" s="4"/>
      <c r="M295" s="4"/>
    </row>
    <row r="296" spans="2:13" x14ac:dyDescent="0.2">
      <c r="B296" s="4"/>
      <c r="C296" s="4"/>
      <c r="D296" s="4"/>
      <c r="E296" s="4"/>
      <c r="F296" s="4"/>
      <c r="G296" s="4"/>
      <c r="H296" s="4"/>
      <c r="I296" s="4"/>
      <c r="J296" s="4"/>
      <c r="K296" s="4"/>
      <c r="L296" s="4"/>
      <c r="M296" s="4"/>
    </row>
    <row r="297" spans="2:13" x14ac:dyDescent="0.2">
      <c r="B297" s="4"/>
      <c r="C297" s="4"/>
      <c r="D297" s="4"/>
      <c r="E297" s="4"/>
      <c r="F297" s="4"/>
      <c r="G297" s="4"/>
      <c r="H297" s="4"/>
      <c r="I297" s="4"/>
      <c r="J297" s="4"/>
      <c r="K297" s="4"/>
      <c r="L297" s="4"/>
      <c r="M297" s="4"/>
    </row>
    <row r="298" spans="2:13" x14ac:dyDescent="0.2">
      <c r="B298" s="4"/>
      <c r="C298" s="4"/>
      <c r="D298" s="4"/>
      <c r="E298" s="4"/>
      <c r="F298" s="4"/>
      <c r="G298" s="4"/>
      <c r="H298" s="4"/>
      <c r="I298" s="4"/>
      <c r="J298" s="4"/>
      <c r="K298" s="4"/>
      <c r="L298" s="4"/>
      <c r="M298" s="4"/>
    </row>
    <row r="299" spans="2:13" x14ac:dyDescent="0.2">
      <c r="B299" s="4"/>
      <c r="C299" s="4"/>
      <c r="D299" s="4"/>
      <c r="E299" s="4"/>
      <c r="F299" s="4"/>
      <c r="G299" s="4"/>
      <c r="H299" s="4"/>
      <c r="I299" s="4"/>
      <c r="J299" s="4"/>
      <c r="K299" s="4"/>
      <c r="L299" s="4"/>
      <c r="M299" s="4"/>
    </row>
    <row r="300" spans="2:13" x14ac:dyDescent="0.2">
      <c r="B300" s="4"/>
      <c r="C300" s="4"/>
      <c r="D300" s="4"/>
      <c r="E300" s="4"/>
      <c r="F300" s="4"/>
      <c r="G300" s="4"/>
      <c r="H300" s="4"/>
      <c r="I300" s="4"/>
      <c r="J300" s="4"/>
      <c r="K300" s="4"/>
      <c r="L300" s="4"/>
      <c r="M300" s="4"/>
    </row>
    <row r="301" spans="2:13" x14ac:dyDescent="0.2">
      <c r="B301" s="4"/>
      <c r="C301" s="4"/>
      <c r="D301" s="4"/>
      <c r="E301" s="4"/>
      <c r="F301" s="4"/>
      <c r="G301" s="4"/>
      <c r="H301" s="4"/>
      <c r="I301" s="4"/>
      <c r="J301" s="4"/>
      <c r="K301" s="4"/>
      <c r="L301" s="4"/>
      <c r="M301" s="4"/>
    </row>
    <row r="302" spans="2:13" x14ac:dyDescent="0.2">
      <c r="B302" s="4"/>
      <c r="C302" s="4"/>
      <c r="D302" s="4"/>
      <c r="E302" s="4"/>
      <c r="F302" s="4"/>
      <c r="G302" s="4"/>
      <c r="H302" s="4"/>
      <c r="I302" s="4"/>
      <c r="J302" s="4"/>
      <c r="K302" s="4"/>
      <c r="L302" s="4"/>
      <c r="M302" s="4"/>
    </row>
    <row r="303" spans="2:13" x14ac:dyDescent="0.2">
      <c r="B303" s="4"/>
      <c r="C303" s="4"/>
      <c r="D303" s="4"/>
      <c r="E303" s="4"/>
      <c r="F303" s="4"/>
      <c r="G303" s="4"/>
      <c r="H303" s="4"/>
      <c r="I303" s="4"/>
      <c r="J303" s="4"/>
      <c r="K303" s="4"/>
      <c r="L303" s="4"/>
      <c r="M303" s="4"/>
    </row>
    <row r="304" spans="2:13" x14ac:dyDescent="0.2">
      <c r="B304" s="4"/>
      <c r="C304" s="4"/>
      <c r="D304" s="4"/>
      <c r="E304" s="4"/>
      <c r="F304" s="4"/>
      <c r="G304" s="4"/>
      <c r="H304" s="4"/>
      <c r="I304" s="4"/>
      <c r="J304" s="4"/>
      <c r="K304" s="4"/>
      <c r="L304" s="4"/>
      <c r="M304" s="4"/>
    </row>
    <row r="305" spans="2:13" x14ac:dyDescent="0.2">
      <c r="B305" s="4"/>
      <c r="C305" s="4"/>
      <c r="D305" s="4"/>
      <c r="E305" s="4"/>
      <c r="F305" s="4"/>
      <c r="G305" s="4"/>
      <c r="H305" s="4"/>
      <c r="I305" s="4"/>
      <c r="J305" s="4"/>
      <c r="K305" s="4"/>
      <c r="L305" s="4"/>
      <c r="M305" s="4"/>
    </row>
    <row r="306" spans="2:13" x14ac:dyDescent="0.2">
      <c r="B306" s="4"/>
      <c r="C306" s="4"/>
      <c r="D306" s="4"/>
      <c r="E306" s="4"/>
      <c r="F306" s="4"/>
      <c r="G306" s="4"/>
      <c r="H306" s="4"/>
      <c r="I306" s="4"/>
      <c r="J306" s="4"/>
      <c r="K306" s="4"/>
      <c r="L306" s="4"/>
      <c r="M306" s="4"/>
    </row>
    <row r="307" spans="2:13" x14ac:dyDescent="0.2">
      <c r="B307" s="4"/>
      <c r="C307" s="4"/>
      <c r="D307" s="4"/>
      <c r="E307" s="4"/>
      <c r="F307" s="4"/>
      <c r="G307" s="4"/>
      <c r="H307" s="4"/>
      <c r="I307" s="4"/>
      <c r="J307" s="4"/>
      <c r="K307" s="4"/>
      <c r="L307" s="4"/>
      <c r="M307" s="4"/>
    </row>
    <row r="308" spans="2:13" x14ac:dyDescent="0.2">
      <c r="B308" s="4"/>
      <c r="C308" s="4"/>
      <c r="D308" s="4"/>
      <c r="E308" s="4"/>
      <c r="F308" s="4"/>
      <c r="G308" s="4"/>
      <c r="H308" s="4"/>
      <c r="I308" s="4"/>
      <c r="J308" s="4"/>
      <c r="K308" s="4"/>
      <c r="L308" s="4"/>
      <c r="M308" s="4"/>
    </row>
    <row r="309" spans="2:13" x14ac:dyDescent="0.2">
      <c r="B309" s="4"/>
      <c r="C309" s="4"/>
      <c r="D309" s="4"/>
      <c r="E309" s="4"/>
      <c r="F309" s="4"/>
      <c r="G309" s="4"/>
      <c r="H309" s="4"/>
      <c r="I309" s="4"/>
      <c r="J309" s="4"/>
      <c r="K309" s="4"/>
      <c r="L309" s="4"/>
      <c r="M309" s="4"/>
    </row>
    <row r="310" spans="2:13" x14ac:dyDescent="0.2">
      <c r="B310" s="4"/>
      <c r="C310" s="4"/>
      <c r="D310" s="4"/>
      <c r="E310" s="4"/>
      <c r="F310" s="4"/>
      <c r="G310" s="4"/>
      <c r="H310" s="4"/>
      <c r="I310" s="4"/>
      <c r="J310" s="4"/>
      <c r="K310" s="4"/>
      <c r="L310" s="4"/>
      <c r="M310" s="4"/>
    </row>
    <row r="311" spans="2:13" x14ac:dyDescent="0.2">
      <c r="B311" s="4"/>
      <c r="C311" s="4"/>
      <c r="D311" s="4"/>
      <c r="E311" s="4"/>
      <c r="F311" s="4"/>
      <c r="G311" s="4"/>
      <c r="H311" s="4"/>
      <c r="I311" s="4"/>
      <c r="J311" s="4"/>
      <c r="K311" s="4"/>
      <c r="L311" s="4"/>
      <c r="M311" s="4"/>
    </row>
    <row r="312" spans="2:13" x14ac:dyDescent="0.2">
      <c r="B312" s="4"/>
      <c r="C312" s="4"/>
      <c r="D312" s="4"/>
      <c r="E312" s="4"/>
      <c r="F312" s="4"/>
      <c r="G312" s="4"/>
      <c r="H312" s="4"/>
      <c r="I312" s="4"/>
      <c r="J312" s="4"/>
      <c r="K312" s="4"/>
      <c r="L312" s="4"/>
      <c r="M312" s="4"/>
    </row>
    <row r="313" spans="2:13" x14ac:dyDescent="0.2">
      <c r="B313" s="4"/>
      <c r="C313" s="4"/>
      <c r="D313" s="4"/>
      <c r="E313" s="4"/>
      <c r="F313" s="4"/>
      <c r="G313" s="4"/>
      <c r="H313" s="4"/>
      <c r="I313" s="4"/>
      <c r="J313" s="4"/>
      <c r="K313" s="4"/>
      <c r="L313" s="4"/>
      <c r="M313" s="4"/>
    </row>
    <row r="314" spans="2:13" x14ac:dyDescent="0.2">
      <c r="B314" s="4"/>
      <c r="C314" s="4"/>
      <c r="D314" s="4"/>
      <c r="E314" s="4"/>
      <c r="F314" s="4"/>
      <c r="G314" s="4"/>
      <c r="H314" s="4"/>
      <c r="I314" s="4"/>
      <c r="J314" s="4"/>
      <c r="K314" s="4"/>
      <c r="L314" s="4"/>
      <c r="M314" s="4"/>
    </row>
    <row r="315" spans="2:13" x14ac:dyDescent="0.2">
      <c r="B315" s="4"/>
      <c r="C315" s="4"/>
      <c r="D315" s="4"/>
      <c r="E315" s="4"/>
      <c r="F315" s="4"/>
      <c r="G315" s="4"/>
      <c r="H315" s="4"/>
      <c r="I315" s="4"/>
      <c r="J315" s="4"/>
      <c r="K315" s="4"/>
      <c r="L315" s="4"/>
      <c r="M315" s="4"/>
    </row>
    <row r="316" spans="2:13" x14ac:dyDescent="0.2">
      <c r="B316" s="4"/>
      <c r="C316" s="4"/>
      <c r="D316" s="4"/>
      <c r="E316" s="4"/>
      <c r="F316" s="4"/>
      <c r="G316" s="4"/>
      <c r="H316" s="4"/>
      <c r="I316" s="4"/>
      <c r="J316" s="4"/>
      <c r="K316" s="4"/>
      <c r="L316" s="4"/>
      <c r="M316" s="4"/>
    </row>
    <row r="317" spans="2:13" x14ac:dyDescent="0.2">
      <c r="B317" s="4"/>
      <c r="C317" s="4"/>
      <c r="D317" s="4"/>
      <c r="E317" s="4"/>
      <c r="F317" s="4"/>
      <c r="G317" s="4"/>
      <c r="H317" s="4"/>
      <c r="I317" s="4"/>
      <c r="J317" s="4"/>
      <c r="K317" s="4"/>
      <c r="L317" s="4"/>
      <c r="M317" s="4"/>
    </row>
    <row r="318" spans="2:13" x14ac:dyDescent="0.2">
      <c r="B318" s="4"/>
      <c r="C318" s="4"/>
      <c r="D318" s="4"/>
      <c r="E318" s="4"/>
      <c r="F318" s="4"/>
      <c r="G318" s="4"/>
      <c r="H318" s="4"/>
      <c r="I318" s="4"/>
      <c r="J318" s="4"/>
      <c r="K318" s="4"/>
      <c r="L318" s="4"/>
      <c r="M318" s="4"/>
    </row>
    <row r="319" spans="2:13" x14ac:dyDescent="0.2">
      <c r="B319" s="4"/>
      <c r="C319" s="4"/>
      <c r="D319" s="4"/>
      <c r="E319" s="4"/>
      <c r="F319" s="4"/>
      <c r="G319" s="4"/>
      <c r="H319" s="4"/>
      <c r="I319" s="4"/>
      <c r="J319" s="4"/>
      <c r="K319" s="4"/>
      <c r="L319" s="4"/>
      <c r="M319" s="4"/>
    </row>
    <row r="320" spans="2:13" x14ac:dyDescent="0.2">
      <c r="B320" s="4"/>
      <c r="C320" s="4"/>
      <c r="D320" s="4"/>
      <c r="E320" s="4"/>
      <c r="F320" s="4"/>
      <c r="G320" s="4"/>
      <c r="H320" s="4"/>
      <c r="I320" s="4"/>
      <c r="J320" s="4"/>
      <c r="K320" s="4"/>
      <c r="L320" s="4"/>
      <c r="M320" s="4"/>
    </row>
    <row r="321" spans="2:13" x14ac:dyDescent="0.2">
      <c r="B321" s="4"/>
      <c r="C321" s="4"/>
      <c r="D321" s="4"/>
      <c r="E321" s="4"/>
      <c r="F321" s="4"/>
      <c r="G321" s="4"/>
      <c r="H321" s="4"/>
      <c r="I321" s="4"/>
      <c r="J321" s="4"/>
      <c r="K321" s="4"/>
      <c r="L321" s="4"/>
      <c r="M321" s="4"/>
    </row>
    <row r="322" spans="2:13" x14ac:dyDescent="0.2">
      <c r="B322" s="4"/>
      <c r="C322" s="4"/>
      <c r="D322" s="4"/>
      <c r="E322" s="4"/>
      <c r="F322" s="4"/>
      <c r="G322" s="4"/>
      <c r="H322" s="4"/>
      <c r="I322" s="4"/>
      <c r="J322" s="4"/>
      <c r="K322" s="4"/>
      <c r="L322" s="4"/>
      <c r="M322" s="4"/>
    </row>
    <row r="323" spans="2:13" x14ac:dyDescent="0.2">
      <c r="B323" s="4"/>
      <c r="C323" s="4"/>
      <c r="D323" s="4"/>
      <c r="E323" s="4"/>
      <c r="F323" s="4"/>
      <c r="G323" s="4"/>
      <c r="H323" s="4"/>
      <c r="I323" s="4"/>
      <c r="J323" s="4"/>
      <c r="K323" s="4"/>
      <c r="L323" s="4"/>
      <c r="M323" s="4"/>
    </row>
    <row r="324" spans="2:13" x14ac:dyDescent="0.2">
      <c r="B324" s="4"/>
      <c r="C324" s="4"/>
      <c r="D324" s="4"/>
      <c r="E324" s="4"/>
      <c r="F324" s="4"/>
      <c r="G324" s="4"/>
      <c r="H324" s="4"/>
      <c r="I324" s="4"/>
      <c r="J324" s="4"/>
      <c r="K324" s="4"/>
      <c r="L324" s="4"/>
      <c r="M324" s="4"/>
    </row>
    <row r="325" spans="2:13" x14ac:dyDescent="0.2">
      <c r="B325" s="4"/>
      <c r="C325" s="4"/>
      <c r="D325" s="4"/>
      <c r="E325" s="4"/>
      <c r="F325" s="4"/>
      <c r="G325" s="4"/>
      <c r="H325" s="4"/>
      <c r="I325" s="4"/>
      <c r="J325" s="4"/>
      <c r="K325" s="4"/>
      <c r="L325" s="4"/>
      <c r="M325" s="4"/>
    </row>
    <row r="326" spans="2:13" x14ac:dyDescent="0.2">
      <c r="B326" s="4"/>
      <c r="C326" s="4"/>
      <c r="D326" s="4"/>
      <c r="E326" s="4"/>
      <c r="F326" s="4"/>
      <c r="G326" s="4"/>
      <c r="H326" s="4"/>
      <c r="I326" s="4"/>
      <c r="J326" s="4"/>
      <c r="K326" s="4"/>
      <c r="L326" s="4"/>
      <c r="M326" s="4"/>
    </row>
    <row r="327" spans="2:13" x14ac:dyDescent="0.2">
      <c r="B327" s="4"/>
      <c r="C327" s="4"/>
      <c r="D327" s="4"/>
      <c r="E327" s="4"/>
      <c r="F327" s="4"/>
      <c r="G327" s="4"/>
      <c r="H327" s="4"/>
      <c r="I327" s="4"/>
      <c r="J327" s="4"/>
      <c r="K327" s="4"/>
      <c r="L327" s="4"/>
      <c r="M327" s="4"/>
    </row>
    <row r="328" spans="2:13" x14ac:dyDescent="0.2">
      <c r="B328" s="4"/>
      <c r="C328" s="4"/>
      <c r="D328" s="4"/>
      <c r="E328" s="4"/>
      <c r="F328" s="4"/>
      <c r="G328" s="4"/>
      <c r="H328" s="4"/>
      <c r="I328" s="4"/>
      <c r="J328" s="4"/>
      <c r="K328" s="4"/>
      <c r="L328" s="4"/>
      <c r="M328" s="4"/>
    </row>
    <row r="329" spans="2:13" x14ac:dyDescent="0.2">
      <c r="B329" s="4"/>
      <c r="C329" s="4"/>
      <c r="D329" s="4"/>
      <c r="E329" s="4"/>
      <c r="F329" s="4"/>
      <c r="G329" s="4"/>
      <c r="H329" s="4"/>
      <c r="I329" s="4"/>
      <c r="J329" s="4"/>
      <c r="K329" s="4"/>
      <c r="L329" s="4"/>
      <c r="M329" s="4"/>
    </row>
    <row r="330" spans="2:13" x14ac:dyDescent="0.2">
      <c r="B330" s="4"/>
      <c r="C330" s="4"/>
      <c r="D330" s="4"/>
      <c r="E330" s="4"/>
      <c r="F330" s="4"/>
      <c r="G330" s="4"/>
      <c r="H330" s="4"/>
      <c r="I330" s="4"/>
      <c r="J330" s="4"/>
      <c r="K330" s="4"/>
      <c r="L330" s="4"/>
      <c r="M330" s="4"/>
    </row>
    <row r="331" spans="2:13" x14ac:dyDescent="0.2">
      <c r="B331" s="4"/>
      <c r="C331" s="4"/>
      <c r="D331" s="4"/>
      <c r="E331" s="4"/>
      <c r="F331" s="4"/>
      <c r="G331" s="4"/>
      <c r="H331" s="4"/>
      <c r="I331" s="4"/>
      <c r="J331" s="4"/>
      <c r="K331" s="4"/>
      <c r="L331" s="4"/>
      <c r="M331" s="4"/>
    </row>
    <row r="332" spans="2:13" x14ac:dyDescent="0.2">
      <c r="B332" s="4"/>
      <c r="C332" s="4"/>
      <c r="D332" s="4"/>
      <c r="E332" s="4"/>
      <c r="F332" s="4"/>
      <c r="G332" s="4"/>
      <c r="H332" s="4"/>
      <c r="I332" s="4"/>
      <c r="J332" s="4"/>
      <c r="K332" s="4"/>
      <c r="L332" s="4"/>
      <c r="M332" s="4"/>
    </row>
    <row r="333" spans="2:13" x14ac:dyDescent="0.2">
      <c r="B333" s="4"/>
      <c r="C333" s="4"/>
      <c r="D333" s="4"/>
      <c r="E333" s="4"/>
      <c r="F333" s="4"/>
      <c r="G333" s="4"/>
      <c r="H333" s="4"/>
      <c r="I333" s="4"/>
      <c r="J333" s="4"/>
      <c r="K333" s="4"/>
      <c r="L333" s="4"/>
      <c r="M333" s="4"/>
    </row>
    <row r="334" spans="2:13" x14ac:dyDescent="0.2">
      <c r="B334" s="4"/>
      <c r="C334" s="4"/>
      <c r="D334" s="4"/>
      <c r="E334" s="4"/>
      <c r="F334" s="4"/>
      <c r="G334" s="4"/>
      <c r="H334" s="4"/>
      <c r="I334" s="4"/>
      <c r="J334" s="4"/>
      <c r="K334" s="4"/>
      <c r="L334" s="4"/>
      <c r="M334" s="4"/>
    </row>
    <row r="335" spans="2:13" x14ac:dyDescent="0.2">
      <c r="B335" s="4"/>
      <c r="C335" s="4"/>
      <c r="D335" s="4"/>
      <c r="E335" s="4"/>
      <c r="F335" s="4"/>
      <c r="G335" s="4"/>
      <c r="H335" s="4"/>
      <c r="I335" s="4"/>
      <c r="J335" s="4"/>
      <c r="K335" s="4"/>
      <c r="L335" s="4"/>
      <c r="M335" s="4"/>
    </row>
    <row r="336" spans="2:13" x14ac:dyDescent="0.2">
      <c r="B336" s="4"/>
      <c r="C336" s="4"/>
      <c r="D336" s="4"/>
      <c r="E336" s="4"/>
      <c r="F336" s="4"/>
      <c r="G336" s="4"/>
      <c r="H336" s="4"/>
      <c r="I336" s="4"/>
      <c r="J336" s="4"/>
      <c r="K336" s="4"/>
      <c r="L336" s="4"/>
      <c r="M336" s="4"/>
    </row>
    <row r="337" spans="2:13" x14ac:dyDescent="0.2">
      <c r="B337" s="4"/>
      <c r="C337" s="4"/>
      <c r="D337" s="4"/>
      <c r="E337" s="4"/>
      <c r="F337" s="4"/>
      <c r="G337" s="4"/>
      <c r="H337" s="4"/>
      <c r="I337" s="4"/>
      <c r="J337" s="4"/>
      <c r="K337" s="4"/>
      <c r="L337" s="4"/>
      <c r="M337" s="4"/>
    </row>
    <row r="338" spans="2:13" x14ac:dyDescent="0.2">
      <c r="B338" s="4"/>
      <c r="C338" s="4"/>
      <c r="D338" s="4"/>
      <c r="E338" s="4"/>
      <c r="F338" s="4"/>
      <c r="G338" s="4"/>
      <c r="H338" s="4"/>
      <c r="I338" s="4"/>
      <c r="J338" s="4"/>
      <c r="K338" s="4"/>
      <c r="L338" s="4"/>
      <c r="M338" s="4"/>
    </row>
    <row r="339" spans="2:13" x14ac:dyDescent="0.2">
      <c r="B339" s="4"/>
      <c r="C339" s="4"/>
      <c r="D339" s="4"/>
      <c r="E339" s="4"/>
      <c r="F339" s="4"/>
      <c r="G339" s="4"/>
      <c r="H339" s="4"/>
      <c r="I339" s="4"/>
      <c r="J339" s="4"/>
      <c r="K339" s="4"/>
      <c r="L339" s="4"/>
      <c r="M339" s="4"/>
    </row>
    <row r="340" spans="2:13" x14ac:dyDescent="0.2">
      <c r="B340" s="4"/>
      <c r="C340" s="4"/>
      <c r="D340" s="4"/>
      <c r="E340" s="4"/>
      <c r="F340" s="4"/>
      <c r="G340" s="4"/>
      <c r="H340" s="4"/>
      <c r="I340" s="4"/>
      <c r="J340" s="4"/>
      <c r="K340" s="4"/>
      <c r="L340" s="4"/>
      <c r="M340" s="4"/>
    </row>
    <row r="341" spans="2:13" x14ac:dyDescent="0.2">
      <c r="B341" s="4"/>
      <c r="C341" s="4"/>
      <c r="D341" s="4"/>
      <c r="E341" s="4"/>
      <c r="F341" s="4"/>
      <c r="G341" s="4"/>
      <c r="H341" s="4"/>
      <c r="I341" s="4"/>
      <c r="J341" s="4"/>
      <c r="K341" s="4"/>
      <c r="L341" s="4"/>
      <c r="M341" s="4"/>
    </row>
    <row r="342" spans="2:13" x14ac:dyDescent="0.2">
      <c r="B342" s="4"/>
      <c r="C342" s="4"/>
      <c r="D342" s="4"/>
      <c r="E342" s="4"/>
      <c r="F342" s="4"/>
      <c r="G342" s="4"/>
      <c r="H342" s="4"/>
      <c r="I342" s="4"/>
      <c r="J342" s="4"/>
      <c r="K342" s="4"/>
      <c r="L342" s="4"/>
      <c r="M342" s="4"/>
    </row>
    <row r="343" spans="2:13" x14ac:dyDescent="0.2">
      <c r="B343" s="4"/>
      <c r="C343" s="4"/>
      <c r="D343" s="4"/>
      <c r="E343" s="4"/>
      <c r="F343" s="4"/>
      <c r="G343" s="4"/>
      <c r="H343" s="4"/>
      <c r="I343" s="4"/>
      <c r="J343" s="4"/>
      <c r="K343" s="4"/>
      <c r="L343" s="4"/>
      <c r="M343" s="4"/>
    </row>
    <row r="344" spans="2:13" x14ac:dyDescent="0.2">
      <c r="B344" s="4"/>
      <c r="C344" s="4"/>
      <c r="D344" s="4"/>
      <c r="E344" s="4"/>
      <c r="F344" s="4"/>
      <c r="G344" s="4"/>
      <c r="H344" s="4"/>
      <c r="I344" s="4"/>
      <c r="J344" s="4"/>
      <c r="K344" s="4"/>
      <c r="L344" s="4"/>
      <c r="M344" s="4"/>
    </row>
    <row r="345" spans="2:13" x14ac:dyDescent="0.2">
      <c r="B345" s="4"/>
      <c r="C345" s="4"/>
      <c r="D345" s="4"/>
      <c r="E345" s="4"/>
      <c r="F345" s="4"/>
      <c r="G345" s="4"/>
      <c r="H345" s="4"/>
      <c r="I345" s="4"/>
      <c r="J345" s="4"/>
      <c r="K345" s="4"/>
      <c r="L345" s="4"/>
      <c r="M345" s="4"/>
    </row>
    <row r="346" spans="2:13" x14ac:dyDescent="0.2">
      <c r="B346" s="4"/>
      <c r="C346" s="4"/>
      <c r="D346" s="4"/>
      <c r="E346" s="4"/>
      <c r="F346" s="4"/>
      <c r="G346" s="4"/>
      <c r="H346" s="4"/>
      <c r="I346" s="4"/>
      <c r="J346" s="4"/>
      <c r="K346" s="4"/>
      <c r="L346" s="4"/>
      <c r="M346" s="4"/>
    </row>
    <row r="347" spans="2:13" x14ac:dyDescent="0.2">
      <c r="B347" s="4"/>
      <c r="C347" s="4"/>
      <c r="D347" s="4"/>
      <c r="E347" s="4"/>
      <c r="F347" s="4"/>
      <c r="G347" s="4"/>
      <c r="H347" s="4"/>
      <c r="I347" s="4"/>
      <c r="J347" s="4"/>
      <c r="K347" s="4"/>
      <c r="L347" s="4"/>
      <c r="M347" s="4"/>
    </row>
  </sheetData>
  <mergeCells count="4">
    <mergeCell ref="A6:L6"/>
    <mergeCell ref="A8:A9"/>
    <mergeCell ref="B8:B9"/>
    <mergeCell ref="C8:L8"/>
  </mergeCells>
  <hyperlinks>
    <hyperlink ref="M6" location="'3.2.8'!Títulos_a_imprimir" display="INICIO"/>
  </hyperlinks>
  <printOptions horizontalCentered="1"/>
  <pageMargins left="0.19685039370078741" right="0.19685039370078741" top="1.5354330708661419" bottom="0.74803149606299213" header="0.19685039370078741" footer="0.31496062992125984"/>
  <pageSetup paperSize="9" scale="52" firstPageNumber="85" orientation="landscape" useFirstPageNumber="1" r:id="rId1"/>
  <headerFooter scaleWithDoc="0"/>
  <rowBreaks count="4" manualBreakCount="4">
    <brk id="287" max="11" man="1"/>
    <brk id="294" max="11" man="1"/>
    <brk id="302" max="11" man="1"/>
    <brk id="313" max="11" man="1"/>
  </rowBreaks>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41"/>
  <sheetViews>
    <sheetView zoomScaleNormal="100" workbookViewId="0">
      <selection activeCell="O8" sqref="O8"/>
    </sheetView>
  </sheetViews>
  <sheetFormatPr baseColWidth="10" defaultRowHeight="12.75" x14ac:dyDescent="0.2"/>
  <cols>
    <col min="1" max="1" width="35.5703125" style="306" customWidth="1"/>
    <col min="2" max="7" width="10.5703125" style="350" customWidth="1"/>
    <col min="8" max="8" width="11.42578125" style="350" customWidth="1"/>
    <col min="9" max="9" width="10.5703125" style="350" customWidth="1"/>
    <col min="10" max="11" width="11.28515625" style="350" customWidth="1"/>
    <col min="12" max="14" width="11.42578125" style="350"/>
    <col min="15" max="16384" width="11.42578125" style="306"/>
  </cols>
  <sheetData>
    <row r="6" spans="1:15" s="3" customFormat="1" ht="48.75" customHeight="1" x14ac:dyDescent="0.25">
      <c r="A6" s="1001" t="s">
        <v>730</v>
      </c>
      <c r="B6" s="1001"/>
      <c r="C6" s="1001"/>
      <c r="D6" s="1001"/>
      <c r="E6" s="1001"/>
      <c r="F6" s="1001"/>
      <c r="G6" s="1001"/>
      <c r="H6" s="1001"/>
      <c r="I6" s="1001"/>
      <c r="J6" s="1001"/>
      <c r="K6" s="1001"/>
      <c r="L6" s="1001"/>
      <c r="M6" s="1001"/>
      <c r="N6" s="1001"/>
    </row>
    <row r="7" spans="1:15" s="3" customFormat="1" ht="15" x14ac:dyDescent="0.25">
      <c r="A7" s="788"/>
      <c r="B7" s="788"/>
      <c r="C7" s="788"/>
      <c r="D7" s="788"/>
      <c r="E7" s="788"/>
      <c r="F7" s="788"/>
      <c r="G7" s="788"/>
      <c r="H7" s="788"/>
      <c r="I7" s="788"/>
      <c r="J7" s="788"/>
      <c r="K7" s="788"/>
      <c r="L7" s="788"/>
      <c r="M7" s="788"/>
      <c r="N7" s="788"/>
    </row>
    <row r="8" spans="1:15" s="3" customFormat="1" ht="15" customHeight="1" x14ac:dyDescent="0.25">
      <c r="A8" s="988" t="s">
        <v>180</v>
      </c>
      <c r="B8" s="894" t="s">
        <v>524</v>
      </c>
      <c r="C8" s="894" t="s">
        <v>183</v>
      </c>
      <c r="D8" s="982"/>
      <c r="E8" s="982"/>
      <c r="F8" s="982"/>
      <c r="G8" s="982"/>
      <c r="H8" s="982"/>
      <c r="I8" s="982"/>
      <c r="J8" s="982"/>
      <c r="K8" s="982"/>
      <c r="L8" s="982"/>
      <c r="M8" s="982"/>
      <c r="N8" s="982"/>
      <c r="O8" s="243" t="s">
        <v>82</v>
      </c>
    </row>
    <row r="9" spans="1:15" s="318" customFormat="1" ht="15" x14ac:dyDescent="0.25">
      <c r="A9" s="988"/>
      <c r="B9" s="982"/>
      <c r="C9" s="787" t="s">
        <v>95</v>
      </c>
      <c r="D9" s="787" t="s">
        <v>94</v>
      </c>
      <c r="E9" s="787" t="s">
        <v>93</v>
      </c>
      <c r="F9" s="787" t="s">
        <v>92</v>
      </c>
      <c r="G9" s="787" t="s">
        <v>91</v>
      </c>
      <c r="H9" s="787" t="s">
        <v>90</v>
      </c>
      <c r="I9" s="787" t="s">
        <v>89</v>
      </c>
      <c r="J9" s="787" t="s">
        <v>88</v>
      </c>
      <c r="K9" s="787" t="s">
        <v>87</v>
      </c>
      <c r="L9" s="787" t="s">
        <v>86</v>
      </c>
      <c r="M9" s="787" t="s">
        <v>85</v>
      </c>
      <c r="N9" s="787" t="s">
        <v>84</v>
      </c>
    </row>
    <row r="10" spans="1:15" x14ac:dyDescent="0.2">
      <c r="A10" s="737" t="s">
        <v>525</v>
      </c>
      <c r="B10" s="797">
        <v>28771</v>
      </c>
      <c r="C10" s="797">
        <v>2890</v>
      </c>
      <c r="D10" s="797">
        <v>2265</v>
      </c>
      <c r="E10" s="797">
        <v>2841</v>
      </c>
      <c r="F10" s="797">
        <v>2305</v>
      </c>
      <c r="G10" s="797">
        <v>2685</v>
      </c>
      <c r="H10" s="797">
        <v>2483</v>
      </c>
      <c r="I10" s="797">
        <v>2266</v>
      </c>
      <c r="J10" s="797">
        <v>2471</v>
      </c>
      <c r="K10" s="797">
        <v>2392</v>
      </c>
      <c r="L10" s="797">
        <v>2234</v>
      </c>
      <c r="M10" s="797">
        <v>1964</v>
      </c>
      <c r="N10" s="797">
        <v>1975</v>
      </c>
    </row>
    <row r="11" spans="1:15" x14ac:dyDescent="0.2">
      <c r="A11" s="737" t="s">
        <v>281</v>
      </c>
      <c r="B11" s="797">
        <v>17031</v>
      </c>
      <c r="C11" s="797">
        <v>1554</v>
      </c>
      <c r="D11" s="797">
        <v>1280</v>
      </c>
      <c r="E11" s="797">
        <v>1761</v>
      </c>
      <c r="F11" s="797">
        <v>1261</v>
      </c>
      <c r="G11" s="797">
        <v>1512</v>
      </c>
      <c r="H11" s="797">
        <v>1483</v>
      </c>
      <c r="I11" s="797">
        <v>1379</v>
      </c>
      <c r="J11" s="797">
        <v>1553</v>
      </c>
      <c r="K11" s="797">
        <v>1378</v>
      </c>
      <c r="L11" s="797">
        <v>1387</v>
      </c>
      <c r="M11" s="797">
        <v>1260</v>
      </c>
      <c r="N11" s="797">
        <v>1223</v>
      </c>
    </row>
    <row r="12" spans="1:15" x14ac:dyDescent="0.2">
      <c r="A12" s="740" t="s">
        <v>148</v>
      </c>
      <c r="B12" s="798">
        <v>2519</v>
      </c>
      <c r="C12" s="798">
        <v>223</v>
      </c>
      <c r="D12" s="798">
        <v>188</v>
      </c>
      <c r="E12" s="798">
        <v>223</v>
      </c>
      <c r="F12" s="798">
        <v>161</v>
      </c>
      <c r="G12" s="798">
        <v>210</v>
      </c>
      <c r="H12" s="798">
        <v>241</v>
      </c>
      <c r="I12" s="798">
        <v>235</v>
      </c>
      <c r="J12" s="798">
        <v>240</v>
      </c>
      <c r="K12" s="798">
        <v>206</v>
      </c>
      <c r="L12" s="798">
        <v>216</v>
      </c>
      <c r="M12" s="798">
        <v>203</v>
      </c>
      <c r="N12" s="798">
        <v>173</v>
      </c>
    </row>
    <row r="13" spans="1:15" x14ac:dyDescent="0.2">
      <c r="A13" s="740" t="s">
        <v>147</v>
      </c>
      <c r="B13" s="798">
        <v>291</v>
      </c>
      <c r="C13" s="798">
        <v>16</v>
      </c>
      <c r="D13" s="798">
        <v>20</v>
      </c>
      <c r="E13" s="798">
        <v>18</v>
      </c>
      <c r="F13" s="798">
        <v>26</v>
      </c>
      <c r="G13" s="798">
        <v>33</v>
      </c>
      <c r="H13" s="798">
        <v>21</v>
      </c>
      <c r="I13" s="798">
        <v>15</v>
      </c>
      <c r="J13" s="798">
        <v>32</v>
      </c>
      <c r="K13" s="798">
        <v>33</v>
      </c>
      <c r="L13" s="798">
        <v>35</v>
      </c>
      <c r="M13" s="798">
        <v>21</v>
      </c>
      <c r="N13" s="798">
        <v>21</v>
      </c>
    </row>
    <row r="14" spans="1:15" x14ac:dyDescent="0.2">
      <c r="A14" s="740" t="s">
        <v>146</v>
      </c>
      <c r="B14" s="798">
        <v>771</v>
      </c>
      <c r="C14" s="798">
        <v>84</v>
      </c>
      <c r="D14" s="798">
        <v>54</v>
      </c>
      <c r="E14" s="798">
        <v>75</v>
      </c>
      <c r="F14" s="798">
        <v>54</v>
      </c>
      <c r="G14" s="798">
        <v>63</v>
      </c>
      <c r="H14" s="798">
        <v>66</v>
      </c>
      <c r="I14" s="798">
        <v>68</v>
      </c>
      <c r="J14" s="798">
        <v>60</v>
      </c>
      <c r="K14" s="798">
        <v>54</v>
      </c>
      <c r="L14" s="798">
        <v>60</v>
      </c>
      <c r="M14" s="798">
        <v>65</v>
      </c>
      <c r="N14" s="798">
        <v>68</v>
      </c>
    </row>
    <row r="15" spans="1:15" x14ac:dyDescent="0.2">
      <c r="A15" s="740" t="s">
        <v>145</v>
      </c>
      <c r="B15" s="798">
        <v>360</v>
      </c>
      <c r="C15" s="798">
        <v>32</v>
      </c>
      <c r="D15" s="798">
        <v>20</v>
      </c>
      <c r="E15" s="798">
        <v>25</v>
      </c>
      <c r="F15" s="798">
        <v>20</v>
      </c>
      <c r="G15" s="798">
        <v>44</v>
      </c>
      <c r="H15" s="798">
        <v>38</v>
      </c>
      <c r="I15" s="798">
        <v>40</v>
      </c>
      <c r="J15" s="798">
        <v>31</v>
      </c>
      <c r="K15" s="798">
        <v>27</v>
      </c>
      <c r="L15" s="798">
        <v>22</v>
      </c>
      <c r="M15" s="798">
        <v>27</v>
      </c>
      <c r="N15" s="798">
        <v>34</v>
      </c>
    </row>
    <row r="16" spans="1:15" x14ac:dyDescent="0.2">
      <c r="A16" s="740" t="s">
        <v>144</v>
      </c>
      <c r="B16" s="798">
        <v>452</v>
      </c>
      <c r="C16" s="798">
        <v>48</v>
      </c>
      <c r="D16" s="798">
        <v>40</v>
      </c>
      <c r="E16" s="798">
        <v>57</v>
      </c>
      <c r="F16" s="798">
        <v>41</v>
      </c>
      <c r="G16" s="798">
        <v>43</v>
      </c>
      <c r="H16" s="798">
        <v>21</v>
      </c>
      <c r="I16" s="798">
        <v>33</v>
      </c>
      <c r="J16" s="798">
        <v>37</v>
      </c>
      <c r="K16" s="798">
        <v>24</v>
      </c>
      <c r="L16" s="798">
        <v>34</v>
      </c>
      <c r="M16" s="798">
        <v>40</v>
      </c>
      <c r="N16" s="798">
        <v>34</v>
      </c>
    </row>
    <row r="17" spans="1:14" x14ac:dyDescent="0.2">
      <c r="A17" s="740" t="s">
        <v>143</v>
      </c>
      <c r="B17" s="798">
        <v>1031</v>
      </c>
      <c r="C17" s="798">
        <v>87</v>
      </c>
      <c r="D17" s="798">
        <v>70</v>
      </c>
      <c r="E17" s="798">
        <v>94</v>
      </c>
      <c r="F17" s="798">
        <v>86</v>
      </c>
      <c r="G17" s="798">
        <v>100</v>
      </c>
      <c r="H17" s="798">
        <v>77</v>
      </c>
      <c r="I17" s="798">
        <v>85</v>
      </c>
      <c r="J17" s="798">
        <v>109</v>
      </c>
      <c r="K17" s="798">
        <v>83</v>
      </c>
      <c r="L17" s="798">
        <v>83</v>
      </c>
      <c r="M17" s="798">
        <v>82</v>
      </c>
      <c r="N17" s="798">
        <v>75</v>
      </c>
    </row>
    <row r="18" spans="1:14" x14ac:dyDescent="0.2">
      <c r="A18" s="740" t="s">
        <v>142</v>
      </c>
      <c r="B18" s="798">
        <v>974</v>
      </c>
      <c r="C18" s="798">
        <v>101</v>
      </c>
      <c r="D18" s="798">
        <v>81</v>
      </c>
      <c r="E18" s="798">
        <v>99</v>
      </c>
      <c r="F18" s="798">
        <v>66</v>
      </c>
      <c r="G18" s="798">
        <v>83</v>
      </c>
      <c r="H18" s="798">
        <v>86</v>
      </c>
      <c r="I18" s="798">
        <v>77</v>
      </c>
      <c r="J18" s="798">
        <v>101</v>
      </c>
      <c r="K18" s="798">
        <v>57</v>
      </c>
      <c r="L18" s="798">
        <v>83</v>
      </c>
      <c r="M18" s="798">
        <v>57</v>
      </c>
      <c r="N18" s="798">
        <v>83</v>
      </c>
    </row>
    <row r="19" spans="1:14" x14ac:dyDescent="0.2">
      <c r="A19" s="740" t="s">
        <v>141</v>
      </c>
      <c r="B19" s="798">
        <v>633</v>
      </c>
      <c r="C19" s="798">
        <v>56</v>
      </c>
      <c r="D19" s="798">
        <v>55</v>
      </c>
      <c r="E19" s="798">
        <v>61</v>
      </c>
      <c r="F19" s="798">
        <v>42</v>
      </c>
      <c r="G19" s="798">
        <v>38</v>
      </c>
      <c r="H19" s="798">
        <v>70</v>
      </c>
      <c r="I19" s="798">
        <v>49</v>
      </c>
      <c r="J19" s="798">
        <v>63</v>
      </c>
      <c r="K19" s="798">
        <v>60</v>
      </c>
      <c r="L19" s="798">
        <v>53</v>
      </c>
      <c r="M19" s="798">
        <v>33</v>
      </c>
      <c r="N19" s="798">
        <v>53</v>
      </c>
    </row>
    <row r="20" spans="1:14" x14ac:dyDescent="0.2">
      <c r="A20" s="740" t="s">
        <v>140</v>
      </c>
      <c r="B20" s="798">
        <v>7950</v>
      </c>
      <c r="C20" s="798">
        <v>714</v>
      </c>
      <c r="D20" s="798">
        <v>587</v>
      </c>
      <c r="E20" s="798">
        <v>892</v>
      </c>
      <c r="F20" s="798">
        <v>612</v>
      </c>
      <c r="G20" s="798">
        <v>731</v>
      </c>
      <c r="H20" s="798">
        <v>653</v>
      </c>
      <c r="I20" s="798">
        <v>617</v>
      </c>
      <c r="J20" s="798">
        <v>721</v>
      </c>
      <c r="K20" s="798">
        <v>660</v>
      </c>
      <c r="L20" s="798">
        <v>640</v>
      </c>
      <c r="M20" s="798">
        <v>579</v>
      </c>
      <c r="N20" s="798">
        <v>544</v>
      </c>
    </row>
    <row r="21" spans="1:14" x14ac:dyDescent="0.2">
      <c r="A21" s="740" t="s">
        <v>139</v>
      </c>
      <c r="B21" s="798">
        <v>1326</v>
      </c>
      <c r="C21" s="798">
        <v>112</v>
      </c>
      <c r="D21" s="798">
        <v>101</v>
      </c>
      <c r="E21" s="798">
        <v>155</v>
      </c>
      <c r="F21" s="798">
        <v>96</v>
      </c>
      <c r="G21" s="798">
        <v>105</v>
      </c>
      <c r="H21" s="798">
        <v>130</v>
      </c>
      <c r="I21" s="798">
        <v>108</v>
      </c>
      <c r="J21" s="798">
        <v>105</v>
      </c>
      <c r="K21" s="798">
        <v>124</v>
      </c>
      <c r="L21" s="798">
        <v>106</v>
      </c>
      <c r="M21" s="798">
        <v>102</v>
      </c>
      <c r="N21" s="798">
        <v>82</v>
      </c>
    </row>
    <row r="22" spans="1:14" x14ac:dyDescent="0.2">
      <c r="A22" s="740" t="s">
        <v>163</v>
      </c>
      <c r="B22" s="798">
        <v>724</v>
      </c>
      <c r="C22" s="798">
        <v>81</v>
      </c>
      <c r="D22" s="798">
        <v>64</v>
      </c>
      <c r="E22" s="798">
        <v>62</v>
      </c>
      <c r="F22" s="798">
        <v>57</v>
      </c>
      <c r="G22" s="798">
        <v>62</v>
      </c>
      <c r="H22" s="798">
        <v>80</v>
      </c>
      <c r="I22" s="798">
        <v>52</v>
      </c>
      <c r="J22" s="798">
        <v>54</v>
      </c>
      <c r="K22" s="798">
        <v>50</v>
      </c>
      <c r="L22" s="798">
        <v>55</v>
      </c>
      <c r="M22" s="798">
        <v>51</v>
      </c>
      <c r="N22" s="798">
        <v>56</v>
      </c>
    </row>
    <row r="23" spans="1:14" x14ac:dyDescent="0.2">
      <c r="A23" s="737" t="s">
        <v>282</v>
      </c>
      <c r="B23" s="797">
        <v>10599</v>
      </c>
      <c r="C23" s="797">
        <v>1244</v>
      </c>
      <c r="D23" s="797">
        <v>893</v>
      </c>
      <c r="E23" s="797">
        <v>978</v>
      </c>
      <c r="F23" s="797">
        <v>951</v>
      </c>
      <c r="G23" s="797">
        <v>1055</v>
      </c>
      <c r="H23" s="797">
        <v>913</v>
      </c>
      <c r="I23" s="797">
        <v>789</v>
      </c>
      <c r="J23" s="797">
        <v>818</v>
      </c>
      <c r="K23" s="797">
        <v>918</v>
      </c>
      <c r="L23" s="797">
        <v>758</v>
      </c>
      <c r="M23" s="797">
        <v>611</v>
      </c>
      <c r="N23" s="797">
        <v>671</v>
      </c>
    </row>
    <row r="24" spans="1:14" x14ac:dyDescent="0.2">
      <c r="A24" s="740" t="s">
        <v>161</v>
      </c>
      <c r="B24" s="798">
        <v>1408</v>
      </c>
      <c r="C24" s="798">
        <v>130</v>
      </c>
      <c r="D24" s="798">
        <v>82</v>
      </c>
      <c r="E24" s="798">
        <v>130</v>
      </c>
      <c r="F24" s="798">
        <v>134</v>
      </c>
      <c r="G24" s="798">
        <v>111</v>
      </c>
      <c r="H24" s="798">
        <v>121</v>
      </c>
      <c r="I24" s="798">
        <v>117</v>
      </c>
      <c r="J24" s="798">
        <v>129</v>
      </c>
      <c r="K24" s="798">
        <v>110</v>
      </c>
      <c r="L24" s="798">
        <v>131</v>
      </c>
      <c r="M24" s="798">
        <v>104</v>
      </c>
      <c r="N24" s="798">
        <v>109</v>
      </c>
    </row>
    <row r="25" spans="1:14" x14ac:dyDescent="0.2">
      <c r="A25" s="740" t="s">
        <v>137</v>
      </c>
      <c r="B25" s="798">
        <v>438</v>
      </c>
      <c r="C25" s="798">
        <v>35</v>
      </c>
      <c r="D25" s="798">
        <v>20</v>
      </c>
      <c r="E25" s="798">
        <v>23</v>
      </c>
      <c r="F25" s="798">
        <v>27</v>
      </c>
      <c r="G25" s="798">
        <v>48</v>
      </c>
      <c r="H25" s="798">
        <v>48</v>
      </c>
      <c r="I25" s="798">
        <v>38</v>
      </c>
      <c r="J25" s="798">
        <v>57</v>
      </c>
      <c r="K25" s="798">
        <v>30</v>
      </c>
      <c r="L25" s="798">
        <v>35</v>
      </c>
      <c r="M25" s="798">
        <v>32</v>
      </c>
      <c r="N25" s="798">
        <v>45</v>
      </c>
    </row>
    <row r="26" spans="1:14" x14ac:dyDescent="0.2">
      <c r="A26" s="740" t="s">
        <v>136</v>
      </c>
      <c r="B26" s="798">
        <v>5036</v>
      </c>
      <c r="C26" s="798">
        <v>664</v>
      </c>
      <c r="D26" s="798">
        <v>414</v>
      </c>
      <c r="E26" s="798">
        <v>539</v>
      </c>
      <c r="F26" s="798">
        <v>423</v>
      </c>
      <c r="G26" s="798">
        <v>486</v>
      </c>
      <c r="H26" s="798">
        <v>414</v>
      </c>
      <c r="I26" s="798">
        <v>336</v>
      </c>
      <c r="J26" s="798">
        <v>378</v>
      </c>
      <c r="K26" s="798">
        <v>454</v>
      </c>
      <c r="L26" s="798">
        <v>309</v>
      </c>
      <c r="M26" s="798">
        <v>315</v>
      </c>
      <c r="N26" s="798">
        <v>304</v>
      </c>
    </row>
    <row r="27" spans="1:14" x14ac:dyDescent="0.2">
      <c r="A27" s="740" t="s">
        <v>160</v>
      </c>
      <c r="B27" s="798">
        <v>553</v>
      </c>
      <c r="C27" s="798">
        <v>36</v>
      </c>
      <c r="D27" s="798">
        <v>39</v>
      </c>
      <c r="E27" s="798">
        <v>76</v>
      </c>
      <c r="F27" s="798">
        <v>40</v>
      </c>
      <c r="G27" s="798">
        <v>48</v>
      </c>
      <c r="H27" s="798">
        <v>65</v>
      </c>
      <c r="I27" s="798">
        <v>54</v>
      </c>
      <c r="J27" s="798">
        <v>37</v>
      </c>
      <c r="K27" s="798">
        <v>29</v>
      </c>
      <c r="L27" s="798">
        <v>38</v>
      </c>
      <c r="M27" s="798">
        <v>43</v>
      </c>
      <c r="N27" s="798">
        <v>48</v>
      </c>
    </row>
    <row r="28" spans="1:14" x14ac:dyDescent="0.2">
      <c r="A28" s="740" t="s">
        <v>135</v>
      </c>
      <c r="B28" s="798">
        <v>2792</v>
      </c>
      <c r="C28" s="798">
        <v>350</v>
      </c>
      <c r="D28" s="798">
        <v>305</v>
      </c>
      <c r="E28" s="798">
        <v>161</v>
      </c>
      <c r="F28" s="798">
        <v>297</v>
      </c>
      <c r="G28" s="798">
        <v>330</v>
      </c>
      <c r="H28" s="798">
        <v>229</v>
      </c>
      <c r="I28" s="798">
        <v>220</v>
      </c>
      <c r="J28" s="798">
        <v>189</v>
      </c>
      <c r="K28" s="798">
        <v>269</v>
      </c>
      <c r="L28" s="798">
        <v>209</v>
      </c>
      <c r="M28" s="798">
        <v>93</v>
      </c>
      <c r="N28" s="798">
        <v>140</v>
      </c>
    </row>
    <row r="29" spans="1:14" x14ac:dyDescent="0.2">
      <c r="A29" s="740" t="s">
        <v>66</v>
      </c>
      <c r="B29" s="798">
        <v>372</v>
      </c>
      <c r="C29" s="798">
        <v>29</v>
      </c>
      <c r="D29" s="798">
        <v>33</v>
      </c>
      <c r="E29" s="798">
        <v>49</v>
      </c>
      <c r="F29" s="798">
        <v>30</v>
      </c>
      <c r="G29" s="798">
        <v>32</v>
      </c>
      <c r="H29" s="798">
        <v>36</v>
      </c>
      <c r="I29" s="798">
        <v>24</v>
      </c>
      <c r="J29" s="798">
        <v>28</v>
      </c>
      <c r="K29" s="798">
        <v>26</v>
      </c>
      <c r="L29" s="798">
        <v>36</v>
      </c>
      <c r="M29" s="798">
        <v>24</v>
      </c>
      <c r="N29" s="798">
        <v>25</v>
      </c>
    </row>
    <row r="30" spans="1:14" x14ac:dyDescent="0.2">
      <c r="A30" s="737" t="s">
        <v>18</v>
      </c>
      <c r="B30" s="797">
        <v>1029</v>
      </c>
      <c r="C30" s="797">
        <v>89</v>
      </c>
      <c r="D30" s="797">
        <v>84</v>
      </c>
      <c r="E30" s="797">
        <v>93</v>
      </c>
      <c r="F30" s="797">
        <v>80</v>
      </c>
      <c r="G30" s="797">
        <v>111</v>
      </c>
      <c r="H30" s="797">
        <v>85</v>
      </c>
      <c r="I30" s="797">
        <v>87</v>
      </c>
      <c r="J30" s="797">
        <v>85</v>
      </c>
      <c r="K30" s="797">
        <v>84</v>
      </c>
      <c r="L30" s="797">
        <v>78</v>
      </c>
      <c r="M30" s="797">
        <v>80</v>
      </c>
      <c r="N30" s="797">
        <v>73</v>
      </c>
    </row>
    <row r="31" spans="1:14" x14ac:dyDescent="0.2">
      <c r="A31" s="740" t="s">
        <v>159</v>
      </c>
      <c r="B31" s="798">
        <v>274</v>
      </c>
      <c r="C31" s="798">
        <v>21</v>
      </c>
      <c r="D31" s="798">
        <v>21</v>
      </c>
      <c r="E31" s="798">
        <v>20</v>
      </c>
      <c r="F31" s="798">
        <v>23</v>
      </c>
      <c r="G31" s="798">
        <v>25</v>
      </c>
      <c r="H31" s="798">
        <v>20</v>
      </c>
      <c r="I31" s="798">
        <v>26</v>
      </c>
      <c r="J31" s="798">
        <v>17</v>
      </c>
      <c r="K31" s="798">
        <v>29</v>
      </c>
      <c r="L31" s="798">
        <v>26</v>
      </c>
      <c r="M31" s="798">
        <v>28</v>
      </c>
      <c r="N31" s="798">
        <v>18</v>
      </c>
    </row>
    <row r="32" spans="1:14" x14ac:dyDescent="0.2">
      <c r="A32" s="740" t="s">
        <v>132</v>
      </c>
      <c r="B32" s="798">
        <v>122</v>
      </c>
      <c r="C32" s="798">
        <v>6</v>
      </c>
      <c r="D32" s="798">
        <v>14</v>
      </c>
      <c r="E32" s="798">
        <v>17</v>
      </c>
      <c r="F32" s="798">
        <v>10</v>
      </c>
      <c r="G32" s="798">
        <v>11</v>
      </c>
      <c r="H32" s="798">
        <v>11</v>
      </c>
      <c r="I32" s="798">
        <v>15</v>
      </c>
      <c r="J32" s="798">
        <v>5</v>
      </c>
      <c r="K32" s="798">
        <v>5</v>
      </c>
      <c r="L32" s="798">
        <v>9</v>
      </c>
      <c r="M32" s="798">
        <v>10</v>
      </c>
      <c r="N32" s="798">
        <v>9</v>
      </c>
    </row>
    <row r="33" spans="1:14" x14ac:dyDescent="0.2">
      <c r="A33" s="740" t="s">
        <v>131</v>
      </c>
      <c r="B33" s="798">
        <v>162</v>
      </c>
      <c r="C33" s="798">
        <v>17</v>
      </c>
      <c r="D33" s="798">
        <v>12</v>
      </c>
      <c r="E33" s="798">
        <v>15</v>
      </c>
      <c r="F33" s="798">
        <v>17</v>
      </c>
      <c r="G33" s="798">
        <v>16</v>
      </c>
      <c r="H33" s="798">
        <v>11</v>
      </c>
      <c r="I33" s="798">
        <v>12</v>
      </c>
      <c r="J33" s="798">
        <v>17</v>
      </c>
      <c r="K33" s="798">
        <v>11</v>
      </c>
      <c r="L33" s="798">
        <v>13</v>
      </c>
      <c r="M33" s="798">
        <v>10</v>
      </c>
      <c r="N33" s="798">
        <v>11</v>
      </c>
    </row>
    <row r="34" spans="1:14" x14ac:dyDescent="0.2">
      <c r="A34" s="740" t="s">
        <v>158</v>
      </c>
      <c r="B34" s="798">
        <v>60</v>
      </c>
      <c r="C34" s="798">
        <v>9</v>
      </c>
      <c r="D34" s="798">
        <v>8</v>
      </c>
      <c r="E34" s="798">
        <v>4</v>
      </c>
      <c r="F34" s="798">
        <v>3</v>
      </c>
      <c r="G34" s="798">
        <v>9</v>
      </c>
      <c r="H34" s="798">
        <v>4</v>
      </c>
      <c r="I34" s="798">
        <v>8</v>
      </c>
      <c r="J34" s="798">
        <v>3</v>
      </c>
      <c r="K34" s="798">
        <v>4</v>
      </c>
      <c r="L34" s="798">
        <v>1</v>
      </c>
      <c r="M34" s="798">
        <v>2</v>
      </c>
      <c r="N34" s="798">
        <v>5</v>
      </c>
    </row>
    <row r="35" spans="1:14" x14ac:dyDescent="0.2">
      <c r="A35" s="740" t="s">
        <v>129</v>
      </c>
      <c r="B35" s="798">
        <v>268</v>
      </c>
      <c r="C35" s="798">
        <v>28</v>
      </c>
      <c r="D35" s="798">
        <v>15</v>
      </c>
      <c r="E35" s="798">
        <v>18</v>
      </c>
      <c r="F35" s="798">
        <v>17</v>
      </c>
      <c r="G35" s="798">
        <v>35</v>
      </c>
      <c r="H35" s="798">
        <v>25</v>
      </c>
      <c r="I35" s="798">
        <v>19</v>
      </c>
      <c r="J35" s="798">
        <v>29</v>
      </c>
      <c r="K35" s="798">
        <v>21</v>
      </c>
      <c r="L35" s="798">
        <v>23</v>
      </c>
      <c r="M35" s="798">
        <v>18</v>
      </c>
      <c r="N35" s="798">
        <v>20</v>
      </c>
    </row>
    <row r="36" spans="1:14" x14ac:dyDescent="0.2">
      <c r="A36" s="740" t="s">
        <v>128</v>
      </c>
      <c r="B36" s="798">
        <v>143</v>
      </c>
      <c r="C36" s="798">
        <v>8</v>
      </c>
      <c r="D36" s="798">
        <v>14</v>
      </c>
      <c r="E36" s="798">
        <v>19</v>
      </c>
      <c r="F36" s="798">
        <v>10</v>
      </c>
      <c r="G36" s="798">
        <v>15</v>
      </c>
      <c r="H36" s="798">
        <v>14</v>
      </c>
      <c r="I36" s="798">
        <v>7</v>
      </c>
      <c r="J36" s="798">
        <v>14</v>
      </c>
      <c r="K36" s="798">
        <v>14</v>
      </c>
      <c r="L36" s="798">
        <v>6</v>
      </c>
      <c r="M36" s="798">
        <v>12</v>
      </c>
      <c r="N36" s="798">
        <v>10</v>
      </c>
    </row>
    <row r="37" spans="1:14" x14ac:dyDescent="0.2">
      <c r="A37" s="737" t="s">
        <v>25</v>
      </c>
      <c r="B37" s="797">
        <v>112</v>
      </c>
      <c r="C37" s="797">
        <v>3</v>
      </c>
      <c r="D37" s="797">
        <v>8</v>
      </c>
      <c r="E37" s="797">
        <v>9</v>
      </c>
      <c r="F37" s="797">
        <v>13</v>
      </c>
      <c r="G37" s="797">
        <v>7</v>
      </c>
      <c r="H37" s="797">
        <v>2</v>
      </c>
      <c r="I37" s="797">
        <v>11</v>
      </c>
      <c r="J37" s="797">
        <v>15</v>
      </c>
      <c r="K37" s="797">
        <v>12</v>
      </c>
      <c r="L37" s="797">
        <v>11</v>
      </c>
      <c r="M37" s="797">
        <v>13</v>
      </c>
      <c r="N37" s="797">
        <v>8</v>
      </c>
    </row>
    <row r="38" spans="1:14" x14ac:dyDescent="0.2">
      <c r="A38" s="740" t="s">
        <v>126</v>
      </c>
      <c r="B38" s="798">
        <v>112</v>
      </c>
      <c r="C38" s="798">
        <v>3</v>
      </c>
      <c r="D38" s="798">
        <v>8</v>
      </c>
      <c r="E38" s="798">
        <v>9</v>
      </c>
      <c r="F38" s="798">
        <v>13</v>
      </c>
      <c r="G38" s="798">
        <v>7</v>
      </c>
      <c r="H38" s="798">
        <v>2</v>
      </c>
      <c r="I38" s="798">
        <v>11</v>
      </c>
      <c r="J38" s="798">
        <v>15</v>
      </c>
      <c r="K38" s="798">
        <v>12</v>
      </c>
      <c r="L38" s="798">
        <v>11</v>
      </c>
      <c r="M38" s="798">
        <v>13</v>
      </c>
      <c r="N38" s="798">
        <v>8</v>
      </c>
    </row>
    <row r="39" spans="1:14" x14ac:dyDescent="0.2">
      <c r="A39" s="241"/>
      <c r="B39" s="285"/>
      <c r="C39" s="285"/>
      <c r="D39" s="285"/>
      <c r="E39" s="285"/>
      <c r="F39" s="285"/>
      <c r="G39" s="285"/>
      <c r="H39" s="285"/>
      <c r="I39" s="286"/>
      <c r="J39" s="285"/>
      <c r="K39" s="285"/>
      <c r="L39" s="799"/>
      <c r="M39" s="799"/>
      <c r="N39" s="799"/>
    </row>
    <row r="40" spans="1:14" x14ac:dyDescent="0.2">
      <c r="A40" s="526" t="s">
        <v>806</v>
      </c>
      <c r="B40" s="285"/>
      <c r="C40" s="285"/>
      <c r="D40" s="285"/>
      <c r="E40" s="285"/>
      <c r="F40" s="285"/>
      <c r="G40" s="285"/>
      <c r="H40" s="285"/>
      <c r="I40" s="286"/>
      <c r="J40" s="285"/>
      <c r="K40" s="285"/>
      <c r="L40" s="799"/>
      <c r="M40" s="799"/>
      <c r="N40" s="799"/>
    </row>
    <row r="41" spans="1:14" x14ac:dyDescent="0.2">
      <c r="A41" s="342" t="s">
        <v>841</v>
      </c>
      <c r="B41" s="800"/>
      <c r="C41" s="800"/>
      <c r="D41" s="800"/>
      <c r="E41" s="800"/>
      <c r="F41" s="800"/>
      <c r="G41" s="800"/>
      <c r="H41" s="800"/>
      <c r="I41" s="801"/>
      <c r="J41" s="800"/>
      <c r="K41" s="800"/>
    </row>
  </sheetData>
  <mergeCells count="4">
    <mergeCell ref="A6:N6"/>
    <mergeCell ref="A8:A9"/>
    <mergeCell ref="B8:B9"/>
    <mergeCell ref="C8:N8"/>
  </mergeCells>
  <hyperlinks>
    <hyperlink ref="O8" location="indice!B61" display="INCIO"/>
  </hyperlinks>
  <printOptions horizontalCentered="1"/>
  <pageMargins left="0.19685039370078741" right="0.19685039370078741" top="1.5354330708661419" bottom="0.74803149606299213" header="0.19685039370078741" footer="0.31496062992125984"/>
  <pageSetup paperSize="9" scale="81" firstPageNumber="96" orientation="landscape" useFirstPageNumber="1" r:id="rId1"/>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258"/>
  <sheetViews>
    <sheetView zoomScaleNormal="100" zoomScaleSheetLayoutView="90" workbookViewId="0">
      <selection activeCell="O8" sqref="O8"/>
    </sheetView>
  </sheetViews>
  <sheetFormatPr baseColWidth="10" defaultRowHeight="12.75" x14ac:dyDescent="0.2"/>
  <cols>
    <col min="1" max="1" width="35.7109375" style="306" customWidth="1"/>
    <col min="2" max="14" width="11.42578125" style="350"/>
    <col min="15" max="16384" width="11.42578125" style="306"/>
  </cols>
  <sheetData>
    <row r="6" spans="1:15" s="3" customFormat="1" ht="48.75" customHeight="1" x14ac:dyDescent="0.25">
      <c r="A6" s="1002" t="s">
        <v>731</v>
      </c>
      <c r="B6" s="1002"/>
      <c r="C6" s="1002"/>
      <c r="D6" s="1002"/>
      <c r="E6" s="1002"/>
      <c r="F6" s="1002"/>
      <c r="G6" s="1002"/>
      <c r="H6" s="1002"/>
      <c r="I6" s="1002"/>
      <c r="J6" s="1002"/>
      <c r="K6" s="1002"/>
      <c r="L6" s="1002"/>
      <c r="M6" s="1002"/>
      <c r="N6" s="1002"/>
    </row>
    <row r="7" spans="1:15" s="3" customFormat="1" ht="15" x14ac:dyDescent="0.25">
      <c r="A7" s="789"/>
      <c r="B7" s="789"/>
      <c r="C7" s="789"/>
      <c r="D7" s="789"/>
      <c r="E7" s="789"/>
      <c r="F7" s="789"/>
      <c r="G7" s="789"/>
      <c r="H7" s="789"/>
      <c r="I7" s="789"/>
      <c r="J7" s="789"/>
      <c r="K7" s="789"/>
      <c r="L7" s="789"/>
      <c r="M7" s="789"/>
      <c r="N7" s="789"/>
    </row>
    <row r="8" spans="1:15" s="3" customFormat="1" ht="31.5" customHeight="1" x14ac:dyDescent="0.25">
      <c r="A8" s="993" t="s">
        <v>499</v>
      </c>
      <c r="B8" s="894" t="s">
        <v>524</v>
      </c>
      <c r="C8" s="894" t="s">
        <v>183</v>
      </c>
      <c r="D8" s="982"/>
      <c r="E8" s="982"/>
      <c r="F8" s="982"/>
      <c r="G8" s="982"/>
      <c r="H8" s="982"/>
      <c r="I8" s="982"/>
      <c r="J8" s="982"/>
      <c r="K8" s="982"/>
      <c r="L8" s="982"/>
      <c r="M8" s="982"/>
      <c r="N8" s="982"/>
      <c r="O8" s="243" t="s">
        <v>82</v>
      </c>
    </row>
    <row r="9" spans="1:15" s="3" customFormat="1" ht="27" customHeight="1" x14ac:dyDescent="0.25">
      <c r="A9" s="989"/>
      <c r="B9" s="982"/>
      <c r="C9" s="787" t="s">
        <v>95</v>
      </c>
      <c r="D9" s="787" t="s">
        <v>94</v>
      </c>
      <c r="E9" s="787" t="s">
        <v>93</v>
      </c>
      <c r="F9" s="787" t="s">
        <v>92</v>
      </c>
      <c r="G9" s="787" t="s">
        <v>91</v>
      </c>
      <c r="H9" s="787" t="s">
        <v>90</v>
      </c>
      <c r="I9" s="787" t="s">
        <v>89</v>
      </c>
      <c r="J9" s="787" t="s">
        <v>88</v>
      </c>
      <c r="K9" s="787" t="s">
        <v>87</v>
      </c>
      <c r="L9" s="787" t="s">
        <v>86</v>
      </c>
      <c r="M9" s="787" t="s">
        <v>85</v>
      </c>
      <c r="N9" s="787" t="s">
        <v>84</v>
      </c>
    </row>
    <row r="10" spans="1:15" s="324" customFormat="1" x14ac:dyDescent="0.2">
      <c r="A10" s="735" t="s">
        <v>525</v>
      </c>
      <c r="B10" s="802">
        <v>28771</v>
      </c>
      <c r="C10" s="802">
        <v>2890</v>
      </c>
      <c r="D10" s="802">
        <v>2265</v>
      </c>
      <c r="E10" s="802">
        <v>2841</v>
      </c>
      <c r="F10" s="802">
        <v>2305</v>
      </c>
      <c r="G10" s="802">
        <v>2685</v>
      </c>
      <c r="H10" s="802">
        <v>2483</v>
      </c>
      <c r="I10" s="802">
        <v>2266</v>
      </c>
      <c r="J10" s="802">
        <v>2471</v>
      </c>
      <c r="K10" s="802">
        <v>2392</v>
      </c>
      <c r="L10" s="802">
        <v>2234</v>
      </c>
      <c r="M10" s="802">
        <v>1964</v>
      </c>
      <c r="N10" s="802">
        <v>1975</v>
      </c>
    </row>
    <row r="11" spans="1:15" s="324" customFormat="1" x14ac:dyDescent="0.2">
      <c r="A11" s="737" t="s">
        <v>281</v>
      </c>
      <c r="B11" s="802">
        <v>16414</v>
      </c>
      <c r="C11" s="802">
        <v>1479</v>
      </c>
      <c r="D11" s="802">
        <v>1219</v>
      </c>
      <c r="E11" s="802">
        <v>1689</v>
      </c>
      <c r="F11" s="802">
        <v>1237</v>
      </c>
      <c r="G11" s="802">
        <v>1450</v>
      </c>
      <c r="H11" s="802">
        <v>1394</v>
      </c>
      <c r="I11" s="802">
        <v>1323</v>
      </c>
      <c r="J11" s="802">
        <v>1504</v>
      </c>
      <c r="K11" s="802">
        <v>1360</v>
      </c>
      <c r="L11" s="802">
        <v>1344</v>
      </c>
      <c r="M11" s="802">
        <v>1231</v>
      </c>
      <c r="N11" s="802">
        <v>1184</v>
      </c>
    </row>
    <row r="12" spans="1:15" s="324" customFormat="1" x14ac:dyDescent="0.2">
      <c r="A12" s="738" t="s">
        <v>148</v>
      </c>
      <c r="B12" s="802">
        <f>+SUM(B13:B27)</f>
        <v>2279</v>
      </c>
      <c r="C12" s="802">
        <f t="shared" ref="C12:N12" si="0">+SUM(C13:C27)</f>
        <v>204</v>
      </c>
      <c r="D12" s="802">
        <f t="shared" si="0"/>
        <v>167</v>
      </c>
      <c r="E12" s="802">
        <f t="shared" si="0"/>
        <v>203</v>
      </c>
      <c r="F12" s="802">
        <f t="shared" si="0"/>
        <v>149</v>
      </c>
      <c r="G12" s="802">
        <f t="shared" si="0"/>
        <v>183</v>
      </c>
      <c r="H12" s="802">
        <f t="shared" si="0"/>
        <v>209</v>
      </c>
      <c r="I12" s="802">
        <f t="shared" si="0"/>
        <v>212</v>
      </c>
      <c r="J12" s="802">
        <f t="shared" si="0"/>
        <v>219</v>
      </c>
      <c r="K12" s="802">
        <f t="shared" si="0"/>
        <v>198</v>
      </c>
      <c r="L12" s="802">
        <f t="shared" si="0"/>
        <v>194</v>
      </c>
      <c r="M12" s="802">
        <f t="shared" si="0"/>
        <v>185</v>
      </c>
      <c r="N12" s="802">
        <f t="shared" si="0"/>
        <v>156</v>
      </c>
    </row>
    <row r="13" spans="1:15" s="324" customFormat="1" x14ac:dyDescent="0.2">
      <c r="A13" s="740" t="s">
        <v>283</v>
      </c>
      <c r="B13" s="803">
        <v>1866</v>
      </c>
      <c r="C13" s="803">
        <v>160</v>
      </c>
      <c r="D13" s="803">
        <v>135</v>
      </c>
      <c r="E13" s="803">
        <v>160</v>
      </c>
      <c r="F13" s="803">
        <v>117</v>
      </c>
      <c r="G13" s="803">
        <v>161</v>
      </c>
      <c r="H13" s="803">
        <v>169</v>
      </c>
      <c r="I13" s="803">
        <v>193</v>
      </c>
      <c r="J13" s="803">
        <v>181</v>
      </c>
      <c r="K13" s="803">
        <v>167</v>
      </c>
      <c r="L13" s="803">
        <v>161</v>
      </c>
      <c r="M13" s="803">
        <v>144</v>
      </c>
      <c r="N13" s="803">
        <v>118</v>
      </c>
    </row>
    <row r="14" spans="1:15" s="324" customFormat="1" x14ac:dyDescent="0.2">
      <c r="A14" s="740" t="s">
        <v>284</v>
      </c>
      <c r="B14" s="803">
        <v>38</v>
      </c>
      <c r="C14" s="803">
        <v>5</v>
      </c>
      <c r="D14" s="803">
        <v>3</v>
      </c>
      <c r="E14" s="803">
        <v>6</v>
      </c>
      <c r="F14" s="803">
        <v>3</v>
      </c>
      <c r="G14" s="803">
        <v>1</v>
      </c>
      <c r="H14" s="803">
        <v>6</v>
      </c>
      <c r="I14" s="803">
        <v>3</v>
      </c>
      <c r="J14" s="803">
        <v>2</v>
      </c>
      <c r="K14" s="803">
        <v>3</v>
      </c>
      <c r="L14" s="803">
        <v>1</v>
      </c>
      <c r="M14" s="803">
        <v>4</v>
      </c>
      <c r="N14" s="803">
        <v>1</v>
      </c>
    </row>
    <row r="15" spans="1:15" s="324" customFormat="1" x14ac:dyDescent="0.2">
      <c r="A15" s="740" t="s">
        <v>285</v>
      </c>
      <c r="B15" s="803">
        <v>137</v>
      </c>
      <c r="C15" s="803">
        <v>15</v>
      </c>
      <c r="D15" s="803">
        <v>10</v>
      </c>
      <c r="E15" s="803">
        <v>12</v>
      </c>
      <c r="F15" s="803">
        <v>8</v>
      </c>
      <c r="G15" s="803">
        <v>6</v>
      </c>
      <c r="H15" s="803">
        <v>18</v>
      </c>
      <c r="I15" s="803">
        <v>7</v>
      </c>
      <c r="J15" s="803">
        <v>15</v>
      </c>
      <c r="K15" s="803">
        <v>11</v>
      </c>
      <c r="L15" s="803">
        <v>8</v>
      </c>
      <c r="M15" s="803">
        <v>13</v>
      </c>
      <c r="N15" s="803">
        <v>14</v>
      </c>
    </row>
    <row r="16" spans="1:15" s="324" customFormat="1" x14ac:dyDescent="0.2">
      <c r="A16" s="740" t="s">
        <v>286</v>
      </c>
      <c r="B16" s="803">
        <v>15</v>
      </c>
      <c r="C16" s="803">
        <v>2</v>
      </c>
      <c r="D16" s="803">
        <v>1</v>
      </c>
      <c r="E16" s="803">
        <v>4</v>
      </c>
      <c r="F16" s="803">
        <v>2</v>
      </c>
      <c r="G16" s="804">
        <v>0</v>
      </c>
      <c r="H16" s="803">
        <v>1</v>
      </c>
      <c r="I16" s="804">
        <v>0</v>
      </c>
      <c r="J16" s="804">
        <v>0</v>
      </c>
      <c r="K16" s="803">
        <v>1</v>
      </c>
      <c r="L16" s="803">
        <v>1</v>
      </c>
      <c r="M16" s="803">
        <v>1</v>
      </c>
      <c r="N16" s="803">
        <v>2</v>
      </c>
    </row>
    <row r="17" spans="1:14" s="324" customFormat="1" x14ac:dyDescent="0.2">
      <c r="A17" s="740" t="s">
        <v>287</v>
      </c>
      <c r="B17" s="803">
        <v>48</v>
      </c>
      <c r="C17" s="805">
        <v>5</v>
      </c>
      <c r="D17" s="805">
        <v>4</v>
      </c>
      <c r="E17" s="805">
        <v>4</v>
      </c>
      <c r="F17" s="805">
        <v>3</v>
      </c>
      <c r="G17" s="805">
        <v>3</v>
      </c>
      <c r="H17" s="805">
        <v>4</v>
      </c>
      <c r="I17" s="805">
        <v>4</v>
      </c>
      <c r="J17" s="805">
        <v>7</v>
      </c>
      <c r="K17" s="805">
        <v>5</v>
      </c>
      <c r="L17" s="805">
        <v>2</v>
      </c>
      <c r="M17" s="805">
        <v>4</v>
      </c>
      <c r="N17" s="805">
        <v>3</v>
      </c>
    </row>
    <row r="18" spans="1:14" s="324" customFormat="1" x14ac:dyDescent="0.2">
      <c r="A18" s="740" t="s">
        <v>288</v>
      </c>
      <c r="B18" s="803">
        <v>10</v>
      </c>
      <c r="C18" s="806">
        <v>0</v>
      </c>
      <c r="D18" s="805">
        <v>3</v>
      </c>
      <c r="E18" s="806">
        <v>0</v>
      </c>
      <c r="F18" s="806">
        <v>0</v>
      </c>
      <c r="G18" s="805">
        <v>1</v>
      </c>
      <c r="H18" s="805">
        <v>2</v>
      </c>
      <c r="I18" s="806">
        <v>0</v>
      </c>
      <c r="J18" s="805">
        <v>1</v>
      </c>
      <c r="K18" s="805">
        <v>1</v>
      </c>
      <c r="L18" s="805">
        <v>1</v>
      </c>
      <c r="M18" s="806">
        <v>0</v>
      </c>
      <c r="N18" s="805">
        <v>1</v>
      </c>
    </row>
    <row r="19" spans="1:14" s="324" customFormat="1" x14ac:dyDescent="0.2">
      <c r="A19" s="740" t="s">
        <v>289</v>
      </c>
      <c r="B19" s="803">
        <v>4</v>
      </c>
      <c r="C19" s="805">
        <v>1</v>
      </c>
      <c r="D19" s="805">
        <v>3</v>
      </c>
      <c r="E19" s="806">
        <v>0</v>
      </c>
      <c r="F19" s="806">
        <v>0</v>
      </c>
      <c r="G19" s="806">
        <v>0</v>
      </c>
      <c r="H19" s="806">
        <v>0</v>
      </c>
      <c r="I19" s="806">
        <v>0</v>
      </c>
      <c r="J19" s="806">
        <v>0</v>
      </c>
      <c r="K19" s="806">
        <v>0</v>
      </c>
      <c r="L19" s="806">
        <v>0</v>
      </c>
      <c r="M19" s="806">
        <v>0</v>
      </c>
      <c r="N19" s="806">
        <v>0</v>
      </c>
    </row>
    <row r="20" spans="1:14" s="324" customFormat="1" x14ac:dyDescent="0.2">
      <c r="A20" s="740" t="s">
        <v>290</v>
      </c>
      <c r="B20" s="803">
        <v>44</v>
      </c>
      <c r="C20" s="805">
        <v>5</v>
      </c>
      <c r="D20" s="805">
        <v>3</v>
      </c>
      <c r="E20" s="805">
        <v>2</v>
      </c>
      <c r="F20" s="805">
        <v>5</v>
      </c>
      <c r="G20" s="805">
        <v>4</v>
      </c>
      <c r="H20" s="805">
        <v>4</v>
      </c>
      <c r="I20" s="806">
        <v>0</v>
      </c>
      <c r="J20" s="805">
        <v>1</v>
      </c>
      <c r="K20" s="805">
        <v>4</v>
      </c>
      <c r="L20" s="805">
        <v>7</v>
      </c>
      <c r="M20" s="805">
        <v>2</v>
      </c>
      <c r="N20" s="805">
        <v>7</v>
      </c>
    </row>
    <row r="21" spans="1:14" s="324" customFormat="1" x14ac:dyDescent="0.2">
      <c r="A21" s="740" t="s">
        <v>291</v>
      </c>
      <c r="B21" s="803">
        <v>53</v>
      </c>
      <c r="C21" s="805">
        <v>5</v>
      </c>
      <c r="D21" s="805">
        <v>2</v>
      </c>
      <c r="E21" s="805">
        <v>7</v>
      </c>
      <c r="F21" s="805">
        <v>3</v>
      </c>
      <c r="G21" s="805">
        <v>6</v>
      </c>
      <c r="H21" s="805">
        <v>2</v>
      </c>
      <c r="I21" s="805">
        <v>3</v>
      </c>
      <c r="J21" s="805">
        <v>5</v>
      </c>
      <c r="K21" s="805">
        <v>2</v>
      </c>
      <c r="L21" s="805">
        <v>4</v>
      </c>
      <c r="M21" s="805">
        <v>9</v>
      </c>
      <c r="N21" s="805">
        <v>5</v>
      </c>
    </row>
    <row r="22" spans="1:14" s="324" customFormat="1" x14ac:dyDescent="0.2">
      <c r="A22" s="740" t="s">
        <v>292</v>
      </c>
      <c r="B22" s="803">
        <v>5</v>
      </c>
      <c r="C22" s="806">
        <v>0</v>
      </c>
      <c r="D22" s="806">
        <v>0</v>
      </c>
      <c r="E22" s="805">
        <v>1</v>
      </c>
      <c r="F22" s="806">
        <v>0</v>
      </c>
      <c r="G22" s="806">
        <v>0</v>
      </c>
      <c r="H22" s="806">
        <v>0</v>
      </c>
      <c r="I22" s="805">
        <v>1</v>
      </c>
      <c r="J22" s="806">
        <v>0</v>
      </c>
      <c r="K22" s="806">
        <v>0</v>
      </c>
      <c r="L22" s="805">
        <v>2</v>
      </c>
      <c r="M22" s="805">
        <v>1</v>
      </c>
      <c r="N22" s="806">
        <v>0</v>
      </c>
    </row>
    <row r="23" spans="1:14" s="324" customFormat="1" x14ac:dyDescent="0.2">
      <c r="A23" s="740" t="s">
        <v>293</v>
      </c>
      <c r="B23" s="803">
        <v>29</v>
      </c>
      <c r="C23" s="805">
        <v>2</v>
      </c>
      <c r="D23" s="805">
        <v>1</v>
      </c>
      <c r="E23" s="805">
        <v>1</v>
      </c>
      <c r="F23" s="805">
        <v>2</v>
      </c>
      <c r="G23" s="805">
        <v>1</v>
      </c>
      <c r="H23" s="805">
        <v>1</v>
      </c>
      <c r="I23" s="806">
        <v>0</v>
      </c>
      <c r="J23" s="805">
        <v>6</v>
      </c>
      <c r="K23" s="805">
        <v>3</v>
      </c>
      <c r="L23" s="805">
        <v>6</v>
      </c>
      <c r="M23" s="805">
        <v>4</v>
      </c>
      <c r="N23" s="805">
        <v>2</v>
      </c>
    </row>
    <row r="24" spans="1:14" s="324" customFormat="1" x14ac:dyDescent="0.2">
      <c r="A24" s="740" t="s">
        <v>294</v>
      </c>
      <c r="B24" s="803">
        <v>3</v>
      </c>
      <c r="C24" s="806">
        <v>0</v>
      </c>
      <c r="D24" s="806">
        <v>0</v>
      </c>
      <c r="E24" s="806">
        <v>0</v>
      </c>
      <c r="F24" s="805">
        <v>1</v>
      </c>
      <c r="G24" s="806">
        <v>0</v>
      </c>
      <c r="H24" s="806">
        <v>0</v>
      </c>
      <c r="I24" s="806">
        <v>0</v>
      </c>
      <c r="J24" s="806">
        <v>0</v>
      </c>
      <c r="K24" s="805">
        <v>1</v>
      </c>
      <c r="L24" s="806">
        <v>0</v>
      </c>
      <c r="M24" s="805">
        <v>1</v>
      </c>
      <c r="N24" s="806">
        <v>0</v>
      </c>
    </row>
    <row r="25" spans="1:14" s="324" customFormat="1" x14ac:dyDescent="0.2">
      <c r="A25" s="740" t="s">
        <v>295</v>
      </c>
      <c r="B25" s="803">
        <v>9</v>
      </c>
      <c r="C25" s="805">
        <v>1</v>
      </c>
      <c r="D25" s="806">
        <v>0</v>
      </c>
      <c r="E25" s="805">
        <v>2</v>
      </c>
      <c r="F25" s="805">
        <v>2</v>
      </c>
      <c r="G25" s="806">
        <v>0</v>
      </c>
      <c r="H25" s="806">
        <v>0</v>
      </c>
      <c r="I25" s="806">
        <v>0</v>
      </c>
      <c r="J25" s="805">
        <v>1</v>
      </c>
      <c r="K25" s="806">
        <v>0</v>
      </c>
      <c r="L25" s="805">
        <v>1</v>
      </c>
      <c r="M25" s="806">
        <v>0</v>
      </c>
      <c r="N25" s="805">
        <v>2</v>
      </c>
    </row>
    <row r="26" spans="1:14" s="324" customFormat="1" x14ac:dyDescent="0.2">
      <c r="A26" s="740" t="s">
        <v>296</v>
      </c>
      <c r="B26" s="803">
        <v>4</v>
      </c>
      <c r="C26" s="805">
        <v>2</v>
      </c>
      <c r="D26" s="806">
        <v>0</v>
      </c>
      <c r="E26" s="805">
        <v>1</v>
      </c>
      <c r="F26" s="805">
        <v>1</v>
      </c>
      <c r="G26" s="806">
        <v>0</v>
      </c>
      <c r="H26" s="806">
        <v>0</v>
      </c>
      <c r="I26" s="806">
        <v>0</v>
      </c>
      <c r="J26" s="806">
        <v>0</v>
      </c>
      <c r="K26" s="806">
        <v>0</v>
      </c>
      <c r="L26" s="806">
        <v>0</v>
      </c>
      <c r="M26" s="806">
        <v>0</v>
      </c>
      <c r="N26" s="806">
        <v>0</v>
      </c>
    </row>
    <row r="27" spans="1:14" s="324" customFormat="1" x14ac:dyDescent="0.2">
      <c r="A27" s="740" t="s">
        <v>297</v>
      </c>
      <c r="B27" s="803">
        <v>14</v>
      </c>
      <c r="C27" s="805">
        <v>1</v>
      </c>
      <c r="D27" s="805">
        <v>2</v>
      </c>
      <c r="E27" s="805">
        <v>3</v>
      </c>
      <c r="F27" s="805">
        <v>2</v>
      </c>
      <c r="G27" s="806">
        <v>0</v>
      </c>
      <c r="H27" s="805">
        <v>2</v>
      </c>
      <c r="I27" s="805">
        <v>1</v>
      </c>
      <c r="J27" s="806">
        <v>0</v>
      </c>
      <c r="K27" s="806">
        <v>0</v>
      </c>
      <c r="L27" s="806">
        <v>0</v>
      </c>
      <c r="M27" s="805">
        <v>2</v>
      </c>
      <c r="N27" s="805">
        <v>1</v>
      </c>
    </row>
    <row r="28" spans="1:14" s="324" customFormat="1" x14ac:dyDescent="0.2">
      <c r="A28" s="738" t="s">
        <v>147</v>
      </c>
      <c r="B28" s="803">
        <f>+SUM(B29:B35)</f>
        <v>322</v>
      </c>
      <c r="C28" s="803">
        <f t="shared" ref="C28:N28" si="1">+SUM(C29:C35)</f>
        <v>21</v>
      </c>
      <c r="D28" s="803">
        <f t="shared" si="1"/>
        <v>22</v>
      </c>
      <c r="E28" s="803">
        <f t="shared" si="1"/>
        <v>24</v>
      </c>
      <c r="F28" s="803">
        <f t="shared" si="1"/>
        <v>35</v>
      </c>
      <c r="G28" s="803">
        <f t="shared" si="1"/>
        <v>34</v>
      </c>
      <c r="H28" s="803">
        <f t="shared" si="1"/>
        <v>18</v>
      </c>
      <c r="I28" s="803">
        <f t="shared" si="1"/>
        <v>17</v>
      </c>
      <c r="J28" s="803">
        <f t="shared" si="1"/>
        <v>34</v>
      </c>
      <c r="K28" s="803">
        <f t="shared" si="1"/>
        <v>35</v>
      </c>
      <c r="L28" s="803">
        <f t="shared" si="1"/>
        <v>37</v>
      </c>
      <c r="M28" s="803">
        <f t="shared" si="1"/>
        <v>25</v>
      </c>
      <c r="N28" s="803">
        <f t="shared" si="1"/>
        <v>20</v>
      </c>
    </row>
    <row r="29" spans="1:14" s="324" customFormat="1" x14ac:dyDescent="0.2">
      <c r="A29" s="740" t="s">
        <v>298</v>
      </c>
      <c r="B29" s="803">
        <v>181</v>
      </c>
      <c r="C29" s="803">
        <v>10</v>
      </c>
      <c r="D29" s="803">
        <v>14</v>
      </c>
      <c r="E29" s="803">
        <v>14</v>
      </c>
      <c r="F29" s="803">
        <v>22</v>
      </c>
      <c r="G29" s="803">
        <v>18</v>
      </c>
      <c r="H29" s="803">
        <v>8</v>
      </c>
      <c r="I29" s="803">
        <v>6</v>
      </c>
      <c r="J29" s="803">
        <v>19</v>
      </c>
      <c r="K29" s="803">
        <v>22</v>
      </c>
      <c r="L29" s="803">
        <v>22</v>
      </c>
      <c r="M29" s="803">
        <v>14</v>
      </c>
      <c r="N29" s="803">
        <v>12</v>
      </c>
    </row>
    <row r="30" spans="1:14" s="324" customFormat="1" x14ac:dyDescent="0.2">
      <c r="A30" s="740" t="s">
        <v>299</v>
      </c>
      <c r="B30" s="803">
        <v>21</v>
      </c>
      <c r="C30" s="803">
        <v>2</v>
      </c>
      <c r="D30" s="803">
        <v>1</v>
      </c>
      <c r="E30" s="803">
        <v>1</v>
      </c>
      <c r="F30" s="803">
        <v>5</v>
      </c>
      <c r="G30" s="803">
        <v>2</v>
      </c>
      <c r="H30" s="803">
        <v>1</v>
      </c>
      <c r="I30" s="803">
        <v>2</v>
      </c>
      <c r="J30" s="803">
        <v>2</v>
      </c>
      <c r="K30" s="804">
        <v>0</v>
      </c>
      <c r="L30" s="803">
        <v>2</v>
      </c>
      <c r="M30" s="803">
        <v>2</v>
      </c>
      <c r="N30" s="803">
        <v>1</v>
      </c>
    </row>
    <row r="31" spans="1:14" s="324" customFormat="1" x14ac:dyDescent="0.2">
      <c r="A31" s="740" t="s">
        <v>300</v>
      </c>
      <c r="B31" s="803">
        <v>18</v>
      </c>
      <c r="C31" s="803">
        <v>1</v>
      </c>
      <c r="D31" s="804">
        <v>0</v>
      </c>
      <c r="E31" s="803">
        <v>2</v>
      </c>
      <c r="F31" s="803">
        <v>1</v>
      </c>
      <c r="G31" s="803">
        <v>2</v>
      </c>
      <c r="H31" s="803">
        <v>3</v>
      </c>
      <c r="I31" s="803">
        <v>2</v>
      </c>
      <c r="J31" s="803">
        <v>3</v>
      </c>
      <c r="K31" s="804">
        <v>0</v>
      </c>
      <c r="L31" s="803">
        <v>3</v>
      </c>
      <c r="M31" s="804">
        <v>0</v>
      </c>
      <c r="N31" s="803">
        <v>1</v>
      </c>
    </row>
    <row r="32" spans="1:14" s="324" customFormat="1" x14ac:dyDescent="0.2">
      <c r="A32" s="740" t="s">
        <v>301</v>
      </c>
      <c r="B32" s="803">
        <v>18</v>
      </c>
      <c r="C32" s="803">
        <v>1</v>
      </c>
      <c r="D32" s="803">
        <v>2</v>
      </c>
      <c r="E32" s="803">
        <v>2</v>
      </c>
      <c r="F32" s="804">
        <v>0</v>
      </c>
      <c r="G32" s="803">
        <v>1</v>
      </c>
      <c r="H32" s="803">
        <v>3</v>
      </c>
      <c r="I32" s="804">
        <v>0</v>
      </c>
      <c r="J32" s="803">
        <v>2</v>
      </c>
      <c r="K32" s="803">
        <v>2</v>
      </c>
      <c r="L32" s="803">
        <v>4</v>
      </c>
      <c r="M32" s="803">
        <v>1</v>
      </c>
      <c r="N32" s="804">
        <v>0</v>
      </c>
    </row>
    <row r="33" spans="1:14" s="324" customFormat="1" x14ac:dyDescent="0.2">
      <c r="A33" s="740" t="s">
        <v>302</v>
      </c>
      <c r="B33" s="803">
        <v>42</v>
      </c>
      <c r="C33" s="803">
        <v>5</v>
      </c>
      <c r="D33" s="803">
        <v>3</v>
      </c>
      <c r="E33" s="803">
        <v>4</v>
      </c>
      <c r="F33" s="803">
        <v>2</v>
      </c>
      <c r="G33" s="803">
        <v>6</v>
      </c>
      <c r="H33" s="803">
        <v>1</v>
      </c>
      <c r="I33" s="803">
        <v>2</v>
      </c>
      <c r="J33" s="803">
        <v>5</v>
      </c>
      <c r="K33" s="803">
        <v>5</v>
      </c>
      <c r="L33" s="803">
        <v>3</v>
      </c>
      <c r="M33" s="803">
        <v>3</v>
      </c>
      <c r="N33" s="803">
        <v>3</v>
      </c>
    </row>
    <row r="34" spans="1:14" s="324" customFormat="1" x14ac:dyDescent="0.2">
      <c r="A34" s="740" t="s">
        <v>303</v>
      </c>
      <c r="B34" s="803">
        <v>40</v>
      </c>
      <c r="C34" s="803">
        <v>1</v>
      </c>
      <c r="D34" s="803">
        <v>2</v>
      </c>
      <c r="E34" s="803">
        <v>1</v>
      </c>
      <c r="F34" s="803">
        <v>5</v>
      </c>
      <c r="G34" s="803">
        <v>5</v>
      </c>
      <c r="H34" s="803">
        <v>2</v>
      </c>
      <c r="I34" s="803">
        <v>5</v>
      </c>
      <c r="J34" s="803">
        <v>2</v>
      </c>
      <c r="K34" s="803">
        <v>6</v>
      </c>
      <c r="L34" s="803">
        <v>3</v>
      </c>
      <c r="M34" s="803">
        <v>5</v>
      </c>
      <c r="N34" s="803">
        <v>3</v>
      </c>
    </row>
    <row r="35" spans="1:14" s="324" customFormat="1" x14ac:dyDescent="0.2">
      <c r="A35" s="740" t="s">
        <v>304</v>
      </c>
      <c r="B35" s="803">
        <v>2</v>
      </c>
      <c r="C35" s="803">
        <v>1</v>
      </c>
      <c r="D35" s="804">
        <v>0</v>
      </c>
      <c r="E35" s="804">
        <v>0</v>
      </c>
      <c r="F35" s="804">
        <v>0</v>
      </c>
      <c r="G35" s="804">
        <v>0</v>
      </c>
      <c r="H35" s="804">
        <v>0</v>
      </c>
      <c r="I35" s="804">
        <v>0</v>
      </c>
      <c r="J35" s="803">
        <v>1</v>
      </c>
      <c r="K35" s="804">
        <v>0</v>
      </c>
      <c r="L35" s="804">
        <v>0</v>
      </c>
      <c r="M35" s="804">
        <v>0</v>
      </c>
      <c r="N35" s="804">
        <v>0</v>
      </c>
    </row>
    <row r="36" spans="1:14" s="324" customFormat="1" x14ac:dyDescent="0.2">
      <c r="A36" s="738" t="s">
        <v>146</v>
      </c>
      <c r="B36" s="802">
        <f>+SUM(B37:B43)</f>
        <v>641</v>
      </c>
      <c r="C36" s="802">
        <f t="shared" ref="C36:N36" si="2">+SUM(C37:C43)</f>
        <v>57</v>
      </c>
      <c r="D36" s="802">
        <f t="shared" si="2"/>
        <v>44</v>
      </c>
      <c r="E36" s="802">
        <f t="shared" si="2"/>
        <v>67</v>
      </c>
      <c r="F36" s="802">
        <f t="shared" si="2"/>
        <v>46</v>
      </c>
      <c r="G36" s="802">
        <f t="shared" si="2"/>
        <v>61</v>
      </c>
      <c r="H36" s="802">
        <f t="shared" si="2"/>
        <v>55</v>
      </c>
      <c r="I36" s="802">
        <f t="shared" si="2"/>
        <v>52</v>
      </c>
      <c r="J36" s="802">
        <f t="shared" si="2"/>
        <v>47</v>
      </c>
      <c r="K36" s="802">
        <f t="shared" si="2"/>
        <v>50</v>
      </c>
      <c r="L36" s="802">
        <f t="shared" si="2"/>
        <v>50</v>
      </c>
      <c r="M36" s="802">
        <f t="shared" si="2"/>
        <v>53</v>
      </c>
      <c r="N36" s="802">
        <f t="shared" si="2"/>
        <v>59</v>
      </c>
    </row>
    <row r="37" spans="1:14" s="324" customFormat="1" x14ac:dyDescent="0.2">
      <c r="A37" s="740" t="s">
        <v>305</v>
      </c>
      <c r="B37" s="803">
        <v>288</v>
      </c>
      <c r="C37" s="803">
        <v>27</v>
      </c>
      <c r="D37" s="803">
        <v>20</v>
      </c>
      <c r="E37" s="803">
        <v>23</v>
      </c>
      <c r="F37" s="803">
        <v>13</v>
      </c>
      <c r="G37" s="803">
        <v>31</v>
      </c>
      <c r="H37" s="803">
        <v>28</v>
      </c>
      <c r="I37" s="803">
        <v>23</v>
      </c>
      <c r="J37" s="803">
        <v>22</v>
      </c>
      <c r="K37" s="803">
        <v>23</v>
      </c>
      <c r="L37" s="803">
        <v>25</v>
      </c>
      <c r="M37" s="803">
        <v>24</v>
      </c>
      <c r="N37" s="803">
        <v>29</v>
      </c>
    </row>
    <row r="38" spans="1:14" s="324" customFormat="1" x14ac:dyDescent="0.2">
      <c r="A38" s="740" t="s">
        <v>306</v>
      </c>
      <c r="B38" s="803">
        <v>79</v>
      </c>
      <c r="C38" s="803">
        <v>3</v>
      </c>
      <c r="D38" s="803">
        <v>5</v>
      </c>
      <c r="E38" s="803">
        <v>9</v>
      </c>
      <c r="F38" s="803">
        <v>10</v>
      </c>
      <c r="G38" s="803">
        <v>3</v>
      </c>
      <c r="H38" s="803">
        <v>9</v>
      </c>
      <c r="I38" s="803">
        <v>6</v>
      </c>
      <c r="J38" s="803">
        <v>6</v>
      </c>
      <c r="K38" s="803">
        <v>6</v>
      </c>
      <c r="L38" s="803">
        <v>5</v>
      </c>
      <c r="M38" s="803">
        <v>9</v>
      </c>
      <c r="N38" s="803">
        <v>8</v>
      </c>
    </row>
    <row r="39" spans="1:14" s="324" customFormat="1" x14ac:dyDescent="0.2">
      <c r="A39" s="740" t="s">
        <v>146</v>
      </c>
      <c r="B39" s="803">
        <v>148</v>
      </c>
      <c r="C39" s="803">
        <v>12</v>
      </c>
      <c r="D39" s="803">
        <v>10</v>
      </c>
      <c r="E39" s="803">
        <v>19</v>
      </c>
      <c r="F39" s="803">
        <v>15</v>
      </c>
      <c r="G39" s="803">
        <v>14</v>
      </c>
      <c r="H39" s="803">
        <v>10</v>
      </c>
      <c r="I39" s="803">
        <v>14</v>
      </c>
      <c r="J39" s="803">
        <v>7</v>
      </c>
      <c r="K39" s="803">
        <v>9</v>
      </c>
      <c r="L39" s="803">
        <v>11</v>
      </c>
      <c r="M39" s="803">
        <v>13</v>
      </c>
      <c r="N39" s="803">
        <v>14</v>
      </c>
    </row>
    <row r="40" spans="1:14" s="324" customFormat="1" x14ac:dyDescent="0.2">
      <c r="A40" s="740" t="s">
        <v>307</v>
      </c>
      <c r="B40" s="803">
        <v>78</v>
      </c>
      <c r="C40" s="803">
        <v>10</v>
      </c>
      <c r="D40" s="803">
        <v>6</v>
      </c>
      <c r="E40" s="803">
        <v>8</v>
      </c>
      <c r="F40" s="803">
        <v>6</v>
      </c>
      <c r="G40" s="803">
        <v>11</v>
      </c>
      <c r="H40" s="803">
        <v>6</v>
      </c>
      <c r="I40" s="803">
        <v>3</v>
      </c>
      <c r="J40" s="803">
        <v>8</v>
      </c>
      <c r="K40" s="803">
        <v>8</v>
      </c>
      <c r="L40" s="803">
        <v>7</v>
      </c>
      <c r="M40" s="803">
        <v>5</v>
      </c>
      <c r="N40" s="804">
        <v>0</v>
      </c>
    </row>
    <row r="41" spans="1:14" s="324" customFormat="1" x14ac:dyDescent="0.2">
      <c r="A41" s="740" t="s">
        <v>308</v>
      </c>
      <c r="B41" s="803">
        <v>23</v>
      </c>
      <c r="C41" s="803">
        <v>3</v>
      </c>
      <c r="D41" s="803">
        <v>2</v>
      </c>
      <c r="E41" s="803">
        <v>2</v>
      </c>
      <c r="F41" s="803">
        <v>2</v>
      </c>
      <c r="G41" s="803">
        <v>1</v>
      </c>
      <c r="H41" s="803">
        <v>1</v>
      </c>
      <c r="I41" s="803">
        <v>2</v>
      </c>
      <c r="J41" s="803">
        <v>3</v>
      </c>
      <c r="K41" s="803">
        <v>2</v>
      </c>
      <c r="L41" s="803">
        <v>1</v>
      </c>
      <c r="M41" s="803">
        <v>1</v>
      </c>
      <c r="N41" s="803">
        <v>3</v>
      </c>
    </row>
    <row r="42" spans="1:14" s="324" customFormat="1" x14ac:dyDescent="0.2">
      <c r="A42" s="740" t="s">
        <v>309</v>
      </c>
      <c r="B42" s="803">
        <v>13</v>
      </c>
      <c r="C42" s="804">
        <v>0</v>
      </c>
      <c r="D42" s="804">
        <v>0</v>
      </c>
      <c r="E42" s="803">
        <v>4</v>
      </c>
      <c r="F42" s="804">
        <v>0</v>
      </c>
      <c r="G42" s="803">
        <v>1</v>
      </c>
      <c r="H42" s="804">
        <v>0</v>
      </c>
      <c r="I42" s="803">
        <v>2</v>
      </c>
      <c r="J42" s="804">
        <v>0</v>
      </c>
      <c r="K42" s="803">
        <v>2</v>
      </c>
      <c r="L42" s="804">
        <v>0</v>
      </c>
      <c r="M42" s="804">
        <v>0</v>
      </c>
      <c r="N42" s="803">
        <v>4</v>
      </c>
    </row>
    <row r="43" spans="1:14" s="324" customFormat="1" x14ac:dyDescent="0.2">
      <c r="A43" s="740" t="s">
        <v>310</v>
      </c>
      <c r="B43" s="803">
        <v>12</v>
      </c>
      <c r="C43" s="803">
        <v>2</v>
      </c>
      <c r="D43" s="803">
        <v>1</v>
      </c>
      <c r="E43" s="803">
        <v>2</v>
      </c>
      <c r="F43" s="804">
        <v>0</v>
      </c>
      <c r="G43" s="804">
        <v>0</v>
      </c>
      <c r="H43" s="803">
        <v>1</v>
      </c>
      <c r="I43" s="803">
        <v>2</v>
      </c>
      <c r="J43" s="803">
        <v>1</v>
      </c>
      <c r="K43" s="804">
        <v>0</v>
      </c>
      <c r="L43" s="803">
        <v>1</v>
      </c>
      <c r="M43" s="803">
        <v>1</v>
      </c>
      <c r="N43" s="803">
        <v>1</v>
      </c>
    </row>
    <row r="44" spans="1:14" s="324" customFormat="1" x14ac:dyDescent="0.2">
      <c r="A44" s="738" t="s">
        <v>145</v>
      </c>
      <c r="B44" s="803">
        <f>+SUM(B45:B50)</f>
        <v>376</v>
      </c>
      <c r="C44" s="803">
        <f t="shared" ref="C44:N44" si="3">+SUM(C45:C50)</f>
        <v>33</v>
      </c>
      <c r="D44" s="803">
        <f t="shared" si="3"/>
        <v>24</v>
      </c>
      <c r="E44" s="803">
        <f t="shared" si="3"/>
        <v>30</v>
      </c>
      <c r="F44" s="803">
        <f t="shared" si="3"/>
        <v>25</v>
      </c>
      <c r="G44" s="803">
        <f t="shared" si="3"/>
        <v>40</v>
      </c>
      <c r="H44" s="803">
        <f t="shared" si="3"/>
        <v>28</v>
      </c>
      <c r="I44" s="803">
        <f t="shared" si="3"/>
        <v>42</v>
      </c>
      <c r="J44" s="803">
        <f t="shared" si="3"/>
        <v>38</v>
      </c>
      <c r="K44" s="803">
        <f t="shared" si="3"/>
        <v>26</v>
      </c>
      <c r="L44" s="803">
        <f t="shared" si="3"/>
        <v>22</v>
      </c>
      <c r="M44" s="803">
        <f t="shared" si="3"/>
        <v>30</v>
      </c>
      <c r="N44" s="803">
        <f t="shared" si="3"/>
        <v>38</v>
      </c>
    </row>
    <row r="45" spans="1:14" s="324" customFormat="1" x14ac:dyDescent="0.2">
      <c r="A45" s="740" t="s">
        <v>311</v>
      </c>
      <c r="B45" s="803">
        <v>294</v>
      </c>
      <c r="C45" s="803">
        <v>33</v>
      </c>
      <c r="D45" s="803">
        <v>21</v>
      </c>
      <c r="E45" s="803">
        <v>28</v>
      </c>
      <c r="F45" s="803">
        <v>12</v>
      </c>
      <c r="G45" s="803">
        <v>28</v>
      </c>
      <c r="H45" s="803">
        <v>17</v>
      </c>
      <c r="I45" s="803">
        <v>40</v>
      </c>
      <c r="J45" s="803">
        <v>26</v>
      </c>
      <c r="K45" s="803">
        <v>20</v>
      </c>
      <c r="L45" s="803">
        <v>15</v>
      </c>
      <c r="M45" s="803">
        <v>24</v>
      </c>
      <c r="N45" s="803">
        <v>30</v>
      </c>
    </row>
    <row r="46" spans="1:14" s="324" customFormat="1" x14ac:dyDescent="0.2">
      <c r="A46" s="740" t="s">
        <v>147</v>
      </c>
      <c r="B46" s="803">
        <v>8</v>
      </c>
      <c r="C46" s="804">
        <v>0</v>
      </c>
      <c r="D46" s="804">
        <v>0</v>
      </c>
      <c r="E46" s="804">
        <v>0</v>
      </c>
      <c r="F46" s="804">
        <v>0</v>
      </c>
      <c r="G46" s="803">
        <v>2</v>
      </c>
      <c r="H46" s="804">
        <v>0</v>
      </c>
      <c r="I46" s="803">
        <v>1</v>
      </c>
      <c r="J46" s="803">
        <v>3</v>
      </c>
      <c r="K46" s="804">
        <v>0</v>
      </c>
      <c r="L46" s="804">
        <v>0</v>
      </c>
      <c r="M46" s="803">
        <v>1</v>
      </c>
      <c r="N46" s="803">
        <v>1</v>
      </c>
    </row>
    <row r="47" spans="1:14" s="324" customFormat="1" x14ac:dyDescent="0.2">
      <c r="A47" s="740" t="s">
        <v>312</v>
      </c>
      <c r="B47" s="803">
        <v>12</v>
      </c>
      <c r="C47" s="804">
        <v>0</v>
      </c>
      <c r="D47" s="803">
        <v>1</v>
      </c>
      <c r="E47" s="804">
        <v>0</v>
      </c>
      <c r="F47" s="803">
        <v>1</v>
      </c>
      <c r="G47" s="803">
        <v>1</v>
      </c>
      <c r="H47" s="803">
        <v>3</v>
      </c>
      <c r="I47" s="804">
        <v>0</v>
      </c>
      <c r="J47" s="803">
        <v>3</v>
      </c>
      <c r="K47" s="803">
        <v>2</v>
      </c>
      <c r="L47" s="803">
        <v>1</v>
      </c>
      <c r="M47" s="804">
        <v>0</v>
      </c>
      <c r="N47" s="804">
        <v>0</v>
      </c>
    </row>
    <row r="48" spans="1:14" s="324" customFormat="1" x14ac:dyDescent="0.2">
      <c r="A48" s="740" t="s">
        <v>313</v>
      </c>
      <c r="B48" s="803">
        <v>12</v>
      </c>
      <c r="C48" s="804">
        <v>0</v>
      </c>
      <c r="D48" s="803">
        <v>1</v>
      </c>
      <c r="E48" s="803">
        <v>1</v>
      </c>
      <c r="F48" s="803">
        <v>1</v>
      </c>
      <c r="G48" s="803">
        <v>2</v>
      </c>
      <c r="H48" s="803">
        <v>1</v>
      </c>
      <c r="I48" s="804">
        <v>0</v>
      </c>
      <c r="J48" s="804">
        <v>0</v>
      </c>
      <c r="K48" s="803">
        <v>1</v>
      </c>
      <c r="L48" s="803">
        <v>3</v>
      </c>
      <c r="M48" s="803">
        <v>1</v>
      </c>
      <c r="N48" s="803">
        <v>1</v>
      </c>
    </row>
    <row r="49" spans="1:14" s="324" customFormat="1" x14ac:dyDescent="0.2">
      <c r="A49" s="740" t="s">
        <v>314</v>
      </c>
      <c r="B49" s="803">
        <v>44</v>
      </c>
      <c r="C49" s="804">
        <v>0</v>
      </c>
      <c r="D49" s="803">
        <v>1</v>
      </c>
      <c r="E49" s="803">
        <v>1</v>
      </c>
      <c r="F49" s="803">
        <v>10</v>
      </c>
      <c r="G49" s="803">
        <v>7</v>
      </c>
      <c r="H49" s="803">
        <v>6</v>
      </c>
      <c r="I49" s="803">
        <v>1</v>
      </c>
      <c r="J49" s="803">
        <v>5</v>
      </c>
      <c r="K49" s="803">
        <v>2</v>
      </c>
      <c r="L49" s="803">
        <v>3</v>
      </c>
      <c r="M49" s="803">
        <v>4</v>
      </c>
      <c r="N49" s="803">
        <v>4</v>
      </c>
    </row>
    <row r="50" spans="1:14" s="324" customFormat="1" x14ac:dyDescent="0.2">
      <c r="A50" s="740" t="s">
        <v>315</v>
      </c>
      <c r="B50" s="803">
        <v>6</v>
      </c>
      <c r="C50" s="804">
        <v>0</v>
      </c>
      <c r="D50" s="804">
        <v>0</v>
      </c>
      <c r="E50" s="804">
        <v>0</v>
      </c>
      <c r="F50" s="803">
        <v>1</v>
      </c>
      <c r="G50" s="804">
        <v>0</v>
      </c>
      <c r="H50" s="803">
        <v>1</v>
      </c>
      <c r="I50" s="804">
        <v>0</v>
      </c>
      <c r="J50" s="803">
        <v>1</v>
      </c>
      <c r="K50" s="803">
        <v>1</v>
      </c>
      <c r="L50" s="804">
        <v>0</v>
      </c>
      <c r="M50" s="804">
        <v>0</v>
      </c>
      <c r="N50" s="803">
        <v>2</v>
      </c>
    </row>
    <row r="51" spans="1:14" s="324" customFormat="1" x14ac:dyDescent="0.2">
      <c r="A51" s="738" t="s">
        <v>144</v>
      </c>
      <c r="B51" s="802">
        <f>+SUM(B52:B58)</f>
        <v>522</v>
      </c>
      <c r="C51" s="802">
        <f t="shared" ref="C51:N51" si="4">+SUM(C52:C58)</f>
        <v>55</v>
      </c>
      <c r="D51" s="802">
        <f t="shared" si="4"/>
        <v>39</v>
      </c>
      <c r="E51" s="802">
        <f t="shared" si="4"/>
        <v>68</v>
      </c>
      <c r="F51" s="802">
        <f t="shared" si="4"/>
        <v>44</v>
      </c>
      <c r="G51" s="802">
        <f t="shared" si="4"/>
        <v>44</v>
      </c>
      <c r="H51" s="802">
        <f t="shared" si="4"/>
        <v>29</v>
      </c>
      <c r="I51" s="802">
        <f t="shared" si="4"/>
        <v>43</v>
      </c>
      <c r="J51" s="802">
        <f t="shared" si="4"/>
        <v>43</v>
      </c>
      <c r="K51" s="802">
        <f t="shared" si="4"/>
        <v>27</v>
      </c>
      <c r="L51" s="802">
        <f t="shared" si="4"/>
        <v>37</v>
      </c>
      <c r="M51" s="802">
        <f t="shared" si="4"/>
        <v>49</v>
      </c>
      <c r="N51" s="802">
        <f t="shared" si="4"/>
        <v>44</v>
      </c>
    </row>
    <row r="52" spans="1:14" s="324" customFormat="1" x14ac:dyDescent="0.2">
      <c r="A52" s="740" t="s">
        <v>316</v>
      </c>
      <c r="B52" s="803">
        <v>337</v>
      </c>
      <c r="C52" s="803">
        <v>31</v>
      </c>
      <c r="D52" s="803">
        <v>28</v>
      </c>
      <c r="E52" s="803">
        <v>46</v>
      </c>
      <c r="F52" s="803">
        <v>27</v>
      </c>
      <c r="G52" s="803">
        <v>29</v>
      </c>
      <c r="H52" s="803">
        <v>14</v>
      </c>
      <c r="I52" s="803">
        <v>29</v>
      </c>
      <c r="J52" s="803">
        <v>29</v>
      </c>
      <c r="K52" s="803">
        <v>18</v>
      </c>
      <c r="L52" s="803">
        <v>27</v>
      </c>
      <c r="M52" s="803">
        <v>33</v>
      </c>
      <c r="N52" s="803">
        <v>26</v>
      </c>
    </row>
    <row r="53" spans="1:14" s="324" customFormat="1" x14ac:dyDescent="0.2">
      <c r="A53" s="740" t="s">
        <v>317</v>
      </c>
      <c r="B53" s="803">
        <v>46</v>
      </c>
      <c r="C53" s="803">
        <v>4</v>
      </c>
      <c r="D53" s="803">
        <v>5</v>
      </c>
      <c r="E53" s="803">
        <v>8</v>
      </c>
      <c r="F53" s="804">
        <v>0</v>
      </c>
      <c r="G53" s="803">
        <v>2</v>
      </c>
      <c r="H53" s="803">
        <v>4</v>
      </c>
      <c r="I53" s="804">
        <v>0</v>
      </c>
      <c r="J53" s="803">
        <v>6</v>
      </c>
      <c r="K53" s="803">
        <v>4</v>
      </c>
      <c r="L53" s="804">
        <v>0</v>
      </c>
      <c r="M53" s="803">
        <v>4</v>
      </c>
      <c r="N53" s="803">
        <v>9</v>
      </c>
    </row>
    <row r="54" spans="1:14" s="324" customFormat="1" x14ac:dyDescent="0.2">
      <c r="A54" s="740" t="s">
        <v>318</v>
      </c>
      <c r="B54" s="803">
        <v>10</v>
      </c>
      <c r="C54" s="803">
        <v>4</v>
      </c>
      <c r="D54" s="803">
        <v>1</v>
      </c>
      <c r="E54" s="803">
        <v>1</v>
      </c>
      <c r="F54" s="804">
        <v>0</v>
      </c>
      <c r="G54" s="804">
        <v>0</v>
      </c>
      <c r="H54" s="804">
        <v>0</v>
      </c>
      <c r="I54" s="803">
        <v>1</v>
      </c>
      <c r="J54" s="804">
        <v>0</v>
      </c>
      <c r="K54" s="804">
        <v>0</v>
      </c>
      <c r="L54" s="804">
        <v>0</v>
      </c>
      <c r="M54" s="803">
        <v>3</v>
      </c>
      <c r="N54" s="804">
        <v>0</v>
      </c>
    </row>
    <row r="55" spans="1:14" s="324" customFormat="1" x14ac:dyDescent="0.2">
      <c r="A55" s="740" t="s">
        <v>319</v>
      </c>
      <c r="B55" s="803">
        <v>42</v>
      </c>
      <c r="C55" s="803">
        <v>3</v>
      </c>
      <c r="D55" s="803">
        <v>3</v>
      </c>
      <c r="E55" s="803">
        <v>4</v>
      </c>
      <c r="F55" s="803">
        <v>2</v>
      </c>
      <c r="G55" s="803">
        <v>6</v>
      </c>
      <c r="H55" s="803">
        <v>6</v>
      </c>
      <c r="I55" s="803">
        <v>3</v>
      </c>
      <c r="J55" s="803">
        <v>4</v>
      </c>
      <c r="K55" s="803">
        <v>1</v>
      </c>
      <c r="L55" s="803">
        <v>5</v>
      </c>
      <c r="M55" s="803">
        <v>3</v>
      </c>
      <c r="N55" s="803">
        <v>2</v>
      </c>
    </row>
    <row r="56" spans="1:14" s="324" customFormat="1" x14ac:dyDescent="0.2">
      <c r="A56" s="740" t="s">
        <v>320</v>
      </c>
      <c r="B56" s="803">
        <v>55</v>
      </c>
      <c r="C56" s="803">
        <v>7</v>
      </c>
      <c r="D56" s="804">
        <v>0</v>
      </c>
      <c r="E56" s="803">
        <v>5</v>
      </c>
      <c r="F56" s="803">
        <v>10</v>
      </c>
      <c r="G56" s="803">
        <v>3</v>
      </c>
      <c r="H56" s="803">
        <v>4</v>
      </c>
      <c r="I56" s="803">
        <v>7</v>
      </c>
      <c r="J56" s="803">
        <v>2</v>
      </c>
      <c r="K56" s="803">
        <v>3</v>
      </c>
      <c r="L56" s="803">
        <v>3</v>
      </c>
      <c r="M56" s="803">
        <v>5</v>
      </c>
      <c r="N56" s="803">
        <v>6</v>
      </c>
    </row>
    <row r="57" spans="1:14" s="324" customFormat="1" x14ac:dyDescent="0.2">
      <c r="A57" s="740" t="s">
        <v>321</v>
      </c>
      <c r="B57" s="803">
        <v>21</v>
      </c>
      <c r="C57" s="803">
        <v>2</v>
      </c>
      <c r="D57" s="803">
        <v>2</v>
      </c>
      <c r="E57" s="803">
        <v>3</v>
      </c>
      <c r="F57" s="803">
        <v>4</v>
      </c>
      <c r="G57" s="803">
        <v>4</v>
      </c>
      <c r="H57" s="803">
        <v>1</v>
      </c>
      <c r="I57" s="804">
        <v>0</v>
      </c>
      <c r="J57" s="803">
        <v>1</v>
      </c>
      <c r="K57" s="804">
        <v>0</v>
      </c>
      <c r="L57" s="803">
        <v>2</v>
      </c>
      <c r="M57" s="803">
        <v>1</v>
      </c>
      <c r="N57" s="803">
        <v>1</v>
      </c>
    </row>
    <row r="58" spans="1:14" s="324" customFormat="1" x14ac:dyDescent="0.2">
      <c r="A58" s="740" t="s">
        <v>322</v>
      </c>
      <c r="B58" s="803">
        <v>11</v>
      </c>
      <c r="C58" s="803">
        <v>4</v>
      </c>
      <c r="D58" s="804">
        <v>0</v>
      </c>
      <c r="E58" s="803">
        <v>1</v>
      </c>
      <c r="F58" s="803">
        <v>1</v>
      </c>
      <c r="G58" s="804">
        <v>0</v>
      </c>
      <c r="H58" s="804">
        <v>0</v>
      </c>
      <c r="I58" s="803">
        <v>3</v>
      </c>
      <c r="J58" s="803">
        <v>1</v>
      </c>
      <c r="K58" s="803">
        <v>1</v>
      </c>
      <c r="L58" s="804">
        <v>0</v>
      </c>
      <c r="M58" s="804">
        <v>0</v>
      </c>
      <c r="N58" s="804">
        <v>0</v>
      </c>
    </row>
    <row r="59" spans="1:14" s="324" customFormat="1" x14ac:dyDescent="0.2">
      <c r="A59" s="738" t="s">
        <v>143</v>
      </c>
      <c r="B59" s="802">
        <f>+SUM(B60:B69)</f>
        <v>1034</v>
      </c>
      <c r="C59" s="802">
        <f t="shared" ref="C59:N59" si="5">+SUM(C60:C69)</f>
        <v>84</v>
      </c>
      <c r="D59" s="802">
        <f t="shared" si="5"/>
        <v>76</v>
      </c>
      <c r="E59" s="802">
        <f t="shared" si="5"/>
        <v>89</v>
      </c>
      <c r="F59" s="802">
        <f t="shared" si="5"/>
        <v>84</v>
      </c>
      <c r="G59" s="802">
        <f t="shared" si="5"/>
        <v>109</v>
      </c>
      <c r="H59" s="802">
        <f t="shared" si="5"/>
        <v>77</v>
      </c>
      <c r="I59" s="802">
        <f t="shared" si="5"/>
        <v>85</v>
      </c>
      <c r="J59" s="802">
        <f t="shared" si="5"/>
        <v>110</v>
      </c>
      <c r="K59" s="802">
        <f t="shared" si="5"/>
        <v>75</v>
      </c>
      <c r="L59" s="802">
        <f t="shared" si="5"/>
        <v>86</v>
      </c>
      <c r="M59" s="802">
        <f t="shared" si="5"/>
        <v>87</v>
      </c>
      <c r="N59" s="802">
        <f t="shared" si="5"/>
        <v>72</v>
      </c>
    </row>
    <row r="60" spans="1:14" s="324" customFormat="1" x14ac:dyDescent="0.2">
      <c r="A60" s="740" t="s">
        <v>323</v>
      </c>
      <c r="B60" s="803">
        <v>719</v>
      </c>
      <c r="C60" s="803">
        <v>57</v>
      </c>
      <c r="D60" s="803">
        <v>54</v>
      </c>
      <c r="E60" s="803">
        <v>64</v>
      </c>
      <c r="F60" s="803">
        <v>53</v>
      </c>
      <c r="G60" s="803">
        <v>81</v>
      </c>
      <c r="H60" s="803">
        <v>52</v>
      </c>
      <c r="I60" s="803">
        <v>59</v>
      </c>
      <c r="J60" s="803">
        <v>76</v>
      </c>
      <c r="K60" s="803">
        <v>55</v>
      </c>
      <c r="L60" s="803">
        <v>53</v>
      </c>
      <c r="M60" s="803">
        <v>62</v>
      </c>
      <c r="N60" s="803">
        <v>53</v>
      </c>
    </row>
    <row r="61" spans="1:14" s="324" customFormat="1" x14ac:dyDescent="0.2">
      <c r="A61" s="740" t="s">
        <v>324</v>
      </c>
      <c r="B61" s="803">
        <v>75</v>
      </c>
      <c r="C61" s="803">
        <v>6</v>
      </c>
      <c r="D61" s="803">
        <v>3</v>
      </c>
      <c r="E61" s="803">
        <v>7</v>
      </c>
      <c r="F61" s="803">
        <v>8</v>
      </c>
      <c r="G61" s="803">
        <v>7</v>
      </c>
      <c r="H61" s="803">
        <v>6</v>
      </c>
      <c r="I61" s="803">
        <v>5</v>
      </c>
      <c r="J61" s="803">
        <v>9</v>
      </c>
      <c r="K61" s="803">
        <v>7</v>
      </c>
      <c r="L61" s="803">
        <v>7</v>
      </c>
      <c r="M61" s="803">
        <v>8</v>
      </c>
      <c r="N61" s="803">
        <v>2</v>
      </c>
    </row>
    <row r="62" spans="1:14" s="324" customFormat="1" x14ac:dyDescent="0.2">
      <c r="A62" s="740" t="s">
        <v>325</v>
      </c>
      <c r="B62" s="803">
        <v>31</v>
      </c>
      <c r="C62" s="804">
        <v>0</v>
      </c>
      <c r="D62" s="803">
        <v>2</v>
      </c>
      <c r="E62" s="803">
        <v>1</v>
      </c>
      <c r="F62" s="803">
        <v>5</v>
      </c>
      <c r="G62" s="803">
        <v>2</v>
      </c>
      <c r="H62" s="803">
        <v>4</v>
      </c>
      <c r="I62" s="803">
        <v>2</v>
      </c>
      <c r="J62" s="803">
        <v>3</v>
      </c>
      <c r="K62" s="804">
        <v>0</v>
      </c>
      <c r="L62" s="803">
        <v>7</v>
      </c>
      <c r="M62" s="803">
        <v>1</v>
      </c>
      <c r="N62" s="803">
        <v>4</v>
      </c>
    </row>
    <row r="63" spans="1:14" s="324" customFormat="1" x14ac:dyDescent="0.2">
      <c r="A63" s="740" t="s">
        <v>326</v>
      </c>
      <c r="B63" s="803">
        <v>20</v>
      </c>
      <c r="C63" s="803">
        <v>1</v>
      </c>
      <c r="D63" s="803">
        <v>3</v>
      </c>
      <c r="E63" s="804">
        <v>0</v>
      </c>
      <c r="F63" s="803">
        <v>1</v>
      </c>
      <c r="G63" s="803">
        <v>1</v>
      </c>
      <c r="H63" s="803">
        <v>2</v>
      </c>
      <c r="I63" s="804">
        <v>0</v>
      </c>
      <c r="J63" s="804">
        <v>0</v>
      </c>
      <c r="K63" s="803">
        <v>2</v>
      </c>
      <c r="L63" s="803">
        <v>3</v>
      </c>
      <c r="M63" s="803">
        <v>4</v>
      </c>
      <c r="N63" s="803">
        <v>3</v>
      </c>
    </row>
    <row r="64" spans="1:14" s="324" customFormat="1" x14ac:dyDescent="0.2">
      <c r="A64" s="740" t="s">
        <v>327</v>
      </c>
      <c r="B64" s="803">
        <v>47</v>
      </c>
      <c r="C64" s="803">
        <v>2</v>
      </c>
      <c r="D64" s="803">
        <v>3</v>
      </c>
      <c r="E64" s="803">
        <v>6</v>
      </c>
      <c r="F64" s="803">
        <v>6</v>
      </c>
      <c r="G64" s="803">
        <v>6</v>
      </c>
      <c r="H64" s="803">
        <v>4</v>
      </c>
      <c r="I64" s="803">
        <v>6</v>
      </c>
      <c r="J64" s="803">
        <v>5</v>
      </c>
      <c r="K64" s="804">
        <v>0</v>
      </c>
      <c r="L64" s="803">
        <v>5</v>
      </c>
      <c r="M64" s="803">
        <v>2</v>
      </c>
      <c r="N64" s="803">
        <v>2</v>
      </c>
    </row>
    <row r="65" spans="1:14" s="324" customFormat="1" x14ac:dyDescent="0.2">
      <c r="A65" s="740" t="s">
        <v>328</v>
      </c>
      <c r="B65" s="803">
        <v>20</v>
      </c>
      <c r="C65" s="803">
        <v>3</v>
      </c>
      <c r="D65" s="803">
        <v>2</v>
      </c>
      <c r="E65" s="803">
        <v>1</v>
      </c>
      <c r="F65" s="803">
        <v>1</v>
      </c>
      <c r="G65" s="803">
        <v>3</v>
      </c>
      <c r="H65" s="804">
        <v>0</v>
      </c>
      <c r="I65" s="803">
        <v>1</v>
      </c>
      <c r="J65" s="803">
        <v>3</v>
      </c>
      <c r="K65" s="803">
        <v>3</v>
      </c>
      <c r="L65" s="803">
        <v>1</v>
      </c>
      <c r="M65" s="803">
        <v>2</v>
      </c>
      <c r="N65" s="804">
        <v>0</v>
      </c>
    </row>
    <row r="66" spans="1:14" s="324" customFormat="1" x14ac:dyDescent="0.2">
      <c r="A66" s="740" t="s">
        <v>329</v>
      </c>
      <c r="B66" s="803">
        <v>57</v>
      </c>
      <c r="C66" s="803">
        <v>7</v>
      </c>
      <c r="D66" s="803">
        <v>4</v>
      </c>
      <c r="E66" s="803">
        <v>3</v>
      </c>
      <c r="F66" s="803">
        <v>5</v>
      </c>
      <c r="G66" s="803">
        <v>5</v>
      </c>
      <c r="H66" s="803">
        <v>5</v>
      </c>
      <c r="I66" s="803">
        <v>7</v>
      </c>
      <c r="J66" s="803">
        <v>7</v>
      </c>
      <c r="K66" s="803">
        <v>2</v>
      </c>
      <c r="L66" s="803">
        <v>6</v>
      </c>
      <c r="M66" s="803">
        <v>4</v>
      </c>
      <c r="N66" s="803">
        <v>2</v>
      </c>
    </row>
    <row r="67" spans="1:14" s="324" customFormat="1" x14ac:dyDescent="0.2">
      <c r="A67" s="740" t="s">
        <v>330</v>
      </c>
      <c r="B67" s="803">
        <v>28</v>
      </c>
      <c r="C67" s="803">
        <v>3</v>
      </c>
      <c r="D67" s="804">
        <v>0</v>
      </c>
      <c r="E67" s="803">
        <v>4</v>
      </c>
      <c r="F67" s="803">
        <v>4</v>
      </c>
      <c r="G67" s="803">
        <v>2</v>
      </c>
      <c r="H67" s="803">
        <v>2</v>
      </c>
      <c r="I67" s="803">
        <v>3</v>
      </c>
      <c r="J67" s="803">
        <v>2</v>
      </c>
      <c r="K67" s="803">
        <v>3</v>
      </c>
      <c r="L67" s="803">
        <v>2</v>
      </c>
      <c r="M67" s="803">
        <v>1</v>
      </c>
      <c r="N67" s="803">
        <v>2</v>
      </c>
    </row>
    <row r="68" spans="1:14" s="324" customFormat="1" x14ac:dyDescent="0.2">
      <c r="A68" s="740" t="s">
        <v>331</v>
      </c>
      <c r="B68" s="803">
        <v>11</v>
      </c>
      <c r="C68" s="803">
        <v>1</v>
      </c>
      <c r="D68" s="803">
        <v>4</v>
      </c>
      <c r="E68" s="803">
        <v>1</v>
      </c>
      <c r="F68" s="803">
        <v>1</v>
      </c>
      <c r="G68" s="804">
        <v>0</v>
      </c>
      <c r="H68" s="804">
        <v>0</v>
      </c>
      <c r="I68" s="804">
        <v>0</v>
      </c>
      <c r="J68" s="803">
        <v>1</v>
      </c>
      <c r="K68" s="804">
        <v>0</v>
      </c>
      <c r="L68" s="803">
        <v>1</v>
      </c>
      <c r="M68" s="803">
        <v>2</v>
      </c>
      <c r="N68" s="804">
        <v>0</v>
      </c>
    </row>
    <row r="69" spans="1:14" s="324" customFormat="1" x14ac:dyDescent="0.2">
      <c r="A69" s="740" t="s">
        <v>332</v>
      </c>
      <c r="B69" s="803">
        <v>26</v>
      </c>
      <c r="C69" s="803">
        <v>4</v>
      </c>
      <c r="D69" s="803">
        <v>1</v>
      </c>
      <c r="E69" s="803">
        <v>2</v>
      </c>
      <c r="F69" s="804">
        <v>0</v>
      </c>
      <c r="G69" s="803">
        <v>2</v>
      </c>
      <c r="H69" s="803">
        <v>2</v>
      </c>
      <c r="I69" s="803">
        <v>2</v>
      </c>
      <c r="J69" s="803">
        <v>4</v>
      </c>
      <c r="K69" s="803">
        <v>3</v>
      </c>
      <c r="L69" s="803">
        <v>1</v>
      </c>
      <c r="M69" s="803">
        <v>1</v>
      </c>
      <c r="N69" s="803">
        <v>4</v>
      </c>
    </row>
    <row r="70" spans="1:14" s="324" customFormat="1" x14ac:dyDescent="0.2">
      <c r="A70" s="738" t="s">
        <v>142</v>
      </c>
      <c r="B70" s="802">
        <f>+SUM(B71:B76)</f>
        <v>1046</v>
      </c>
      <c r="C70" s="802">
        <f t="shared" ref="C70:N70" si="6">+SUM(C71:C76)</f>
        <v>104</v>
      </c>
      <c r="D70" s="802">
        <f t="shared" si="6"/>
        <v>89</v>
      </c>
      <c r="E70" s="802">
        <f t="shared" si="6"/>
        <v>104</v>
      </c>
      <c r="F70" s="802">
        <f t="shared" si="6"/>
        <v>76</v>
      </c>
      <c r="G70" s="802">
        <f t="shared" si="6"/>
        <v>96</v>
      </c>
      <c r="H70" s="802">
        <f t="shared" si="6"/>
        <v>92</v>
      </c>
      <c r="I70" s="802">
        <f t="shared" si="6"/>
        <v>84</v>
      </c>
      <c r="J70" s="802">
        <f t="shared" si="6"/>
        <v>97</v>
      </c>
      <c r="K70" s="802">
        <f t="shared" si="6"/>
        <v>59</v>
      </c>
      <c r="L70" s="802">
        <f t="shared" si="6"/>
        <v>93</v>
      </c>
      <c r="M70" s="802">
        <f t="shared" si="6"/>
        <v>62</v>
      </c>
      <c r="N70" s="802">
        <f t="shared" si="6"/>
        <v>90</v>
      </c>
    </row>
    <row r="71" spans="1:14" s="324" customFormat="1" x14ac:dyDescent="0.2">
      <c r="A71" s="740" t="s">
        <v>333</v>
      </c>
      <c r="B71" s="803">
        <v>676</v>
      </c>
      <c r="C71" s="803">
        <v>59</v>
      </c>
      <c r="D71" s="803">
        <v>51</v>
      </c>
      <c r="E71" s="803">
        <v>62</v>
      </c>
      <c r="F71" s="803">
        <v>52</v>
      </c>
      <c r="G71" s="803">
        <v>63</v>
      </c>
      <c r="H71" s="803">
        <v>64</v>
      </c>
      <c r="I71" s="803">
        <v>51</v>
      </c>
      <c r="J71" s="803">
        <v>60</v>
      </c>
      <c r="K71" s="803">
        <v>36</v>
      </c>
      <c r="L71" s="803">
        <v>74</v>
      </c>
      <c r="M71" s="803">
        <v>40</v>
      </c>
      <c r="N71" s="803">
        <v>64</v>
      </c>
    </row>
    <row r="72" spans="1:14" s="324" customFormat="1" x14ac:dyDescent="0.2">
      <c r="A72" s="740" t="s">
        <v>334</v>
      </c>
      <c r="B72" s="803">
        <v>90</v>
      </c>
      <c r="C72" s="803">
        <v>11</v>
      </c>
      <c r="D72" s="803">
        <v>7</v>
      </c>
      <c r="E72" s="803">
        <v>11</v>
      </c>
      <c r="F72" s="803">
        <v>5</v>
      </c>
      <c r="G72" s="803">
        <v>11</v>
      </c>
      <c r="H72" s="803">
        <v>12</v>
      </c>
      <c r="I72" s="803">
        <v>11</v>
      </c>
      <c r="J72" s="803">
        <v>11</v>
      </c>
      <c r="K72" s="803">
        <v>3</v>
      </c>
      <c r="L72" s="804">
        <v>0</v>
      </c>
      <c r="M72" s="803">
        <v>4</v>
      </c>
      <c r="N72" s="803">
        <v>4</v>
      </c>
    </row>
    <row r="73" spans="1:14" s="324" customFormat="1" x14ac:dyDescent="0.2">
      <c r="A73" s="740" t="s">
        <v>335</v>
      </c>
      <c r="B73" s="803">
        <v>50</v>
      </c>
      <c r="C73" s="803">
        <v>5</v>
      </c>
      <c r="D73" s="803">
        <v>5</v>
      </c>
      <c r="E73" s="803">
        <v>5</v>
      </c>
      <c r="F73" s="803">
        <v>3</v>
      </c>
      <c r="G73" s="803">
        <v>4</v>
      </c>
      <c r="H73" s="803">
        <v>4</v>
      </c>
      <c r="I73" s="803">
        <v>2</v>
      </c>
      <c r="J73" s="803">
        <v>5</v>
      </c>
      <c r="K73" s="803">
        <v>4</v>
      </c>
      <c r="L73" s="803">
        <v>4</v>
      </c>
      <c r="M73" s="803">
        <v>2</v>
      </c>
      <c r="N73" s="803">
        <v>7</v>
      </c>
    </row>
    <row r="74" spans="1:14" s="324" customFormat="1" x14ac:dyDescent="0.2">
      <c r="A74" s="740" t="s">
        <v>336</v>
      </c>
      <c r="B74" s="803">
        <v>199</v>
      </c>
      <c r="C74" s="803">
        <v>26</v>
      </c>
      <c r="D74" s="803">
        <v>22</v>
      </c>
      <c r="E74" s="803">
        <v>26</v>
      </c>
      <c r="F74" s="803">
        <v>16</v>
      </c>
      <c r="G74" s="803">
        <v>17</v>
      </c>
      <c r="H74" s="803">
        <v>10</v>
      </c>
      <c r="I74" s="803">
        <v>15</v>
      </c>
      <c r="J74" s="803">
        <v>16</v>
      </c>
      <c r="K74" s="803">
        <v>14</v>
      </c>
      <c r="L74" s="803">
        <v>11</v>
      </c>
      <c r="M74" s="803">
        <v>14</v>
      </c>
      <c r="N74" s="803">
        <v>12</v>
      </c>
    </row>
    <row r="75" spans="1:14" s="324" customFormat="1" x14ac:dyDescent="0.2">
      <c r="A75" s="740" t="s">
        <v>337</v>
      </c>
      <c r="B75" s="803">
        <v>16</v>
      </c>
      <c r="C75" s="803">
        <v>3</v>
      </c>
      <c r="D75" s="803">
        <v>2</v>
      </c>
      <c r="E75" s="804">
        <v>0</v>
      </c>
      <c r="F75" s="804">
        <v>0</v>
      </c>
      <c r="G75" s="803">
        <v>1</v>
      </c>
      <c r="H75" s="803">
        <v>1</v>
      </c>
      <c r="I75" s="803">
        <v>1</v>
      </c>
      <c r="J75" s="803">
        <v>3</v>
      </c>
      <c r="K75" s="803">
        <v>1</v>
      </c>
      <c r="L75" s="803">
        <v>1</v>
      </c>
      <c r="M75" s="803">
        <v>1</v>
      </c>
      <c r="N75" s="803">
        <v>2</v>
      </c>
    </row>
    <row r="76" spans="1:14" s="324" customFormat="1" x14ac:dyDescent="0.2">
      <c r="A76" s="740" t="s">
        <v>338</v>
      </c>
      <c r="B76" s="803">
        <v>15</v>
      </c>
      <c r="C76" s="804">
        <v>0</v>
      </c>
      <c r="D76" s="803">
        <v>2</v>
      </c>
      <c r="E76" s="804">
        <v>0</v>
      </c>
      <c r="F76" s="804">
        <v>0</v>
      </c>
      <c r="G76" s="804">
        <v>0</v>
      </c>
      <c r="H76" s="803">
        <v>1</v>
      </c>
      <c r="I76" s="803">
        <v>4</v>
      </c>
      <c r="J76" s="803">
        <v>2</v>
      </c>
      <c r="K76" s="803">
        <v>1</v>
      </c>
      <c r="L76" s="803">
        <v>3</v>
      </c>
      <c r="M76" s="803">
        <v>1</v>
      </c>
      <c r="N76" s="803">
        <v>1</v>
      </c>
    </row>
    <row r="77" spans="1:14" s="324" customFormat="1" x14ac:dyDescent="0.2">
      <c r="A77" s="738" t="s">
        <v>141</v>
      </c>
      <c r="B77" s="802">
        <f>+SUM(B78:B92)</f>
        <v>643</v>
      </c>
      <c r="C77" s="802">
        <f t="shared" ref="C77:N77" si="7">+SUM(C78:C92)</f>
        <v>57</v>
      </c>
      <c r="D77" s="802">
        <f t="shared" si="7"/>
        <v>51</v>
      </c>
      <c r="E77" s="802">
        <f t="shared" si="7"/>
        <v>57</v>
      </c>
      <c r="F77" s="802">
        <f t="shared" si="7"/>
        <v>43</v>
      </c>
      <c r="G77" s="802">
        <f t="shared" si="7"/>
        <v>36</v>
      </c>
      <c r="H77" s="802">
        <f t="shared" si="7"/>
        <v>74</v>
      </c>
      <c r="I77" s="802">
        <f t="shared" si="7"/>
        <v>53</v>
      </c>
      <c r="J77" s="802">
        <f t="shared" si="7"/>
        <v>62</v>
      </c>
      <c r="K77" s="802">
        <f t="shared" si="7"/>
        <v>60</v>
      </c>
      <c r="L77" s="802">
        <f t="shared" si="7"/>
        <v>50</v>
      </c>
      <c r="M77" s="802">
        <f t="shared" si="7"/>
        <v>37</v>
      </c>
      <c r="N77" s="802">
        <f t="shared" si="7"/>
        <v>63</v>
      </c>
    </row>
    <row r="78" spans="1:14" s="324" customFormat="1" x14ac:dyDescent="0.2">
      <c r="A78" s="740" t="s">
        <v>141</v>
      </c>
      <c r="B78" s="803">
        <v>562</v>
      </c>
      <c r="C78" s="803">
        <v>49</v>
      </c>
      <c r="D78" s="803">
        <v>45</v>
      </c>
      <c r="E78" s="803">
        <v>49</v>
      </c>
      <c r="F78" s="803">
        <v>39</v>
      </c>
      <c r="G78" s="803">
        <v>33</v>
      </c>
      <c r="H78" s="803">
        <v>58</v>
      </c>
      <c r="I78" s="803">
        <v>47</v>
      </c>
      <c r="J78" s="803">
        <v>55</v>
      </c>
      <c r="K78" s="803">
        <v>54</v>
      </c>
      <c r="L78" s="803">
        <v>43</v>
      </c>
      <c r="M78" s="803">
        <v>33</v>
      </c>
      <c r="N78" s="803">
        <v>57</v>
      </c>
    </row>
    <row r="79" spans="1:14" s="324" customFormat="1" x14ac:dyDescent="0.2">
      <c r="A79" s="740" t="s">
        <v>339</v>
      </c>
      <c r="B79" s="803">
        <v>9</v>
      </c>
      <c r="C79" s="804">
        <v>0</v>
      </c>
      <c r="D79" s="803">
        <v>1</v>
      </c>
      <c r="E79" s="803">
        <v>3</v>
      </c>
      <c r="F79" s="804">
        <v>0</v>
      </c>
      <c r="G79" s="804">
        <v>0</v>
      </c>
      <c r="H79" s="804">
        <v>0</v>
      </c>
      <c r="I79" s="803">
        <v>1</v>
      </c>
      <c r="J79" s="803">
        <v>1</v>
      </c>
      <c r="K79" s="803">
        <v>2</v>
      </c>
      <c r="L79" s="804">
        <v>0</v>
      </c>
      <c r="M79" s="803">
        <v>1</v>
      </c>
      <c r="N79" s="804">
        <v>0</v>
      </c>
    </row>
    <row r="80" spans="1:14" s="324" customFormat="1" x14ac:dyDescent="0.2">
      <c r="A80" s="740" t="s">
        <v>340</v>
      </c>
      <c r="B80" s="803">
        <v>18</v>
      </c>
      <c r="C80" s="803">
        <v>3</v>
      </c>
      <c r="D80" s="803">
        <v>1</v>
      </c>
      <c r="E80" s="803">
        <v>1</v>
      </c>
      <c r="F80" s="803">
        <v>3</v>
      </c>
      <c r="G80" s="804">
        <v>0</v>
      </c>
      <c r="H80" s="803">
        <v>3</v>
      </c>
      <c r="I80" s="803">
        <v>1</v>
      </c>
      <c r="J80" s="804">
        <v>0</v>
      </c>
      <c r="K80" s="804">
        <v>0</v>
      </c>
      <c r="L80" s="803">
        <v>4</v>
      </c>
      <c r="M80" s="803">
        <v>1</v>
      </c>
      <c r="N80" s="803">
        <v>1</v>
      </c>
    </row>
    <row r="81" spans="1:14" s="324" customFormat="1" x14ac:dyDescent="0.2">
      <c r="A81" s="740" t="s">
        <v>341</v>
      </c>
      <c r="B81" s="803">
        <v>4</v>
      </c>
      <c r="C81" s="803">
        <v>1</v>
      </c>
      <c r="D81" s="804">
        <v>0</v>
      </c>
      <c r="E81" s="804">
        <v>0</v>
      </c>
      <c r="F81" s="804">
        <v>0</v>
      </c>
      <c r="G81" s="804">
        <v>0</v>
      </c>
      <c r="H81" s="803">
        <v>2</v>
      </c>
      <c r="I81" s="804">
        <v>0</v>
      </c>
      <c r="J81" s="804">
        <v>0</v>
      </c>
      <c r="K81" s="804">
        <v>0</v>
      </c>
      <c r="L81" s="804">
        <v>0</v>
      </c>
      <c r="M81" s="804">
        <v>0</v>
      </c>
      <c r="N81" s="803">
        <v>1</v>
      </c>
    </row>
    <row r="82" spans="1:14" s="324" customFormat="1" x14ac:dyDescent="0.2">
      <c r="A82" s="740" t="s">
        <v>342</v>
      </c>
      <c r="B82" s="803">
        <v>3</v>
      </c>
      <c r="C82" s="803">
        <v>1</v>
      </c>
      <c r="D82" s="803">
        <v>1</v>
      </c>
      <c r="E82" s="804">
        <v>0</v>
      </c>
      <c r="F82" s="803">
        <v>1</v>
      </c>
      <c r="G82" s="804">
        <v>0</v>
      </c>
      <c r="H82" s="804">
        <v>0</v>
      </c>
      <c r="I82" s="804">
        <v>0</v>
      </c>
      <c r="J82" s="804">
        <v>0</v>
      </c>
      <c r="K82" s="804">
        <v>0</v>
      </c>
      <c r="L82" s="804">
        <v>0</v>
      </c>
      <c r="M82" s="804">
        <v>0</v>
      </c>
      <c r="N82" s="804">
        <v>0</v>
      </c>
    </row>
    <row r="83" spans="1:14" s="324" customFormat="1" x14ac:dyDescent="0.2">
      <c r="A83" s="740" t="s">
        <v>343</v>
      </c>
      <c r="B83" s="803">
        <v>5</v>
      </c>
      <c r="C83" s="804">
        <v>0</v>
      </c>
      <c r="D83" s="804">
        <v>0</v>
      </c>
      <c r="E83" s="804">
        <v>0</v>
      </c>
      <c r="F83" s="804">
        <v>0</v>
      </c>
      <c r="G83" s="804">
        <v>0</v>
      </c>
      <c r="H83" s="803">
        <v>2</v>
      </c>
      <c r="I83" s="803">
        <v>1</v>
      </c>
      <c r="J83" s="804">
        <v>0</v>
      </c>
      <c r="K83" s="803">
        <v>1</v>
      </c>
      <c r="L83" s="803">
        <v>1</v>
      </c>
      <c r="M83" s="804">
        <v>0</v>
      </c>
      <c r="N83" s="804">
        <v>0</v>
      </c>
    </row>
    <row r="84" spans="1:14" s="324" customFormat="1" x14ac:dyDescent="0.2">
      <c r="A84" s="740" t="s">
        <v>344</v>
      </c>
      <c r="B84" s="803">
        <v>5</v>
      </c>
      <c r="C84" s="803">
        <v>1</v>
      </c>
      <c r="D84" s="804">
        <v>0</v>
      </c>
      <c r="E84" s="803">
        <v>1</v>
      </c>
      <c r="F84" s="804">
        <v>0</v>
      </c>
      <c r="G84" s="804">
        <v>0</v>
      </c>
      <c r="H84" s="803">
        <v>1</v>
      </c>
      <c r="I84" s="804">
        <v>0</v>
      </c>
      <c r="J84" s="803">
        <v>1</v>
      </c>
      <c r="K84" s="803">
        <v>1</v>
      </c>
      <c r="L84" s="804">
        <v>0</v>
      </c>
      <c r="M84" s="804">
        <v>0</v>
      </c>
      <c r="N84" s="804">
        <v>0</v>
      </c>
    </row>
    <row r="85" spans="1:14" s="324" customFormat="1" x14ac:dyDescent="0.2">
      <c r="A85" s="740" t="s">
        <v>345</v>
      </c>
      <c r="B85" s="803">
        <v>9</v>
      </c>
      <c r="C85" s="804">
        <v>0</v>
      </c>
      <c r="D85" s="803">
        <v>2</v>
      </c>
      <c r="E85" s="804">
        <v>0</v>
      </c>
      <c r="F85" s="804">
        <v>0</v>
      </c>
      <c r="G85" s="803">
        <v>2</v>
      </c>
      <c r="H85" s="803">
        <v>3</v>
      </c>
      <c r="I85" s="804">
        <v>0</v>
      </c>
      <c r="J85" s="803">
        <v>1</v>
      </c>
      <c r="K85" s="803">
        <v>1</v>
      </c>
      <c r="L85" s="804">
        <v>0</v>
      </c>
      <c r="M85" s="804">
        <v>0</v>
      </c>
      <c r="N85" s="804">
        <v>0</v>
      </c>
    </row>
    <row r="86" spans="1:14" s="324" customFormat="1" x14ac:dyDescent="0.2">
      <c r="A86" s="740" t="s">
        <v>346</v>
      </c>
      <c r="B86" s="803">
        <v>7</v>
      </c>
      <c r="C86" s="804">
        <v>0</v>
      </c>
      <c r="D86" s="804">
        <v>0</v>
      </c>
      <c r="E86" s="803">
        <v>1</v>
      </c>
      <c r="F86" s="804">
        <v>0</v>
      </c>
      <c r="G86" s="804">
        <v>0</v>
      </c>
      <c r="H86" s="803">
        <v>1</v>
      </c>
      <c r="I86" s="803">
        <v>1</v>
      </c>
      <c r="J86" s="803">
        <v>1</v>
      </c>
      <c r="K86" s="804">
        <v>0</v>
      </c>
      <c r="L86" s="803">
        <v>1</v>
      </c>
      <c r="M86" s="803">
        <v>1</v>
      </c>
      <c r="N86" s="803">
        <v>1</v>
      </c>
    </row>
    <row r="87" spans="1:14" s="324" customFormat="1" x14ac:dyDescent="0.2">
      <c r="A87" s="740" t="s">
        <v>347</v>
      </c>
      <c r="B87" s="803">
        <v>4</v>
      </c>
      <c r="C87" s="804">
        <v>0</v>
      </c>
      <c r="D87" s="804">
        <v>0</v>
      </c>
      <c r="E87" s="803">
        <v>1</v>
      </c>
      <c r="F87" s="804">
        <v>0</v>
      </c>
      <c r="G87" s="803">
        <v>1</v>
      </c>
      <c r="H87" s="804">
        <v>0</v>
      </c>
      <c r="I87" s="804">
        <v>0</v>
      </c>
      <c r="J87" s="804">
        <v>0</v>
      </c>
      <c r="K87" s="803">
        <v>1</v>
      </c>
      <c r="L87" s="804">
        <v>0</v>
      </c>
      <c r="M87" s="804">
        <v>0</v>
      </c>
      <c r="N87" s="803">
        <v>1</v>
      </c>
    </row>
    <row r="88" spans="1:14" s="324" customFormat="1" x14ac:dyDescent="0.2">
      <c r="A88" s="740" t="s">
        <v>348</v>
      </c>
      <c r="B88" s="803">
        <v>9</v>
      </c>
      <c r="C88" s="803">
        <v>2</v>
      </c>
      <c r="D88" s="803">
        <v>1</v>
      </c>
      <c r="E88" s="804">
        <v>0</v>
      </c>
      <c r="F88" s="804">
        <v>0</v>
      </c>
      <c r="G88" s="804">
        <v>0</v>
      </c>
      <c r="H88" s="803">
        <v>3</v>
      </c>
      <c r="I88" s="803">
        <v>2</v>
      </c>
      <c r="J88" s="804">
        <v>0</v>
      </c>
      <c r="K88" s="804">
        <v>0</v>
      </c>
      <c r="L88" s="804">
        <v>0</v>
      </c>
      <c r="M88" s="804">
        <v>0</v>
      </c>
      <c r="N88" s="803">
        <v>1</v>
      </c>
    </row>
    <row r="89" spans="1:14" s="324" customFormat="1" x14ac:dyDescent="0.2">
      <c r="A89" s="740" t="s">
        <v>349</v>
      </c>
      <c r="B89" s="803">
        <v>2</v>
      </c>
      <c r="C89" s="804">
        <v>0</v>
      </c>
      <c r="D89" s="804">
        <v>0</v>
      </c>
      <c r="E89" s="804">
        <v>0</v>
      </c>
      <c r="F89" s="804">
        <v>0</v>
      </c>
      <c r="G89" s="804">
        <v>0</v>
      </c>
      <c r="H89" s="804">
        <v>0</v>
      </c>
      <c r="I89" s="804">
        <v>0</v>
      </c>
      <c r="J89" s="803">
        <v>2</v>
      </c>
      <c r="K89" s="804">
        <v>0</v>
      </c>
      <c r="L89" s="804">
        <v>0</v>
      </c>
      <c r="M89" s="804">
        <v>0</v>
      </c>
      <c r="N89" s="804">
        <v>0</v>
      </c>
    </row>
    <row r="90" spans="1:14" s="324" customFormat="1" x14ac:dyDescent="0.2">
      <c r="A90" s="740" t="s">
        <v>350</v>
      </c>
      <c r="B90" s="803">
        <v>1</v>
      </c>
      <c r="C90" s="804">
        <v>0</v>
      </c>
      <c r="D90" s="804">
        <v>0</v>
      </c>
      <c r="E90" s="804">
        <v>0</v>
      </c>
      <c r="F90" s="804">
        <v>0</v>
      </c>
      <c r="G90" s="804">
        <v>0</v>
      </c>
      <c r="H90" s="803">
        <v>1</v>
      </c>
      <c r="I90" s="804">
        <v>0</v>
      </c>
      <c r="J90" s="804">
        <v>0</v>
      </c>
      <c r="K90" s="804">
        <v>0</v>
      </c>
      <c r="L90" s="804">
        <v>0</v>
      </c>
      <c r="M90" s="804">
        <v>0</v>
      </c>
      <c r="N90" s="804">
        <v>0</v>
      </c>
    </row>
    <row r="91" spans="1:14" s="324" customFormat="1" x14ac:dyDescent="0.2">
      <c r="A91" s="740" t="s">
        <v>351</v>
      </c>
      <c r="B91" s="803">
        <v>1</v>
      </c>
      <c r="C91" s="804">
        <v>0</v>
      </c>
      <c r="D91" s="804">
        <v>0</v>
      </c>
      <c r="E91" s="804">
        <v>0</v>
      </c>
      <c r="F91" s="804">
        <v>0</v>
      </c>
      <c r="G91" s="804">
        <v>0</v>
      </c>
      <c r="H91" s="804">
        <v>0</v>
      </c>
      <c r="I91" s="804">
        <v>0</v>
      </c>
      <c r="J91" s="804">
        <v>0</v>
      </c>
      <c r="K91" s="804">
        <v>0</v>
      </c>
      <c r="L91" s="804">
        <v>0</v>
      </c>
      <c r="M91" s="803">
        <v>1</v>
      </c>
      <c r="N91" s="804">
        <v>0</v>
      </c>
    </row>
    <row r="92" spans="1:14" s="324" customFormat="1" x14ac:dyDescent="0.2">
      <c r="A92" s="740" t="s">
        <v>353</v>
      </c>
      <c r="B92" s="803">
        <v>4</v>
      </c>
      <c r="C92" s="804">
        <v>0</v>
      </c>
      <c r="D92" s="804">
        <v>0</v>
      </c>
      <c r="E92" s="803">
        <v>1</v>
      </c>
      <c r="F92" s="804">
        <v>0</v>
      </c>
      <c r="G92" s="804">
        <v>0</v>
      </c>
      <c r="H92" s="804">
        <v>0</v>
      </c>
      <c r="I92" s="804">
        <v>0</v>
      </c>
      <c r="J92" s="803">
        <v>1</v>
      </c>
      <c r="K92" s="804">
        <v>0</v>
      </c>
      <c r="L92" s="803">
        <v>1</v>
      </c>
      <c r="M92" s="804">
        <v>0</v>
      </c>
      <c r="N92" s="803">
        <v>1</v>
      </c>
    </row>
    <row r="93" spans="1:14" s="324" customFormat="1" x14ac:dyDescent="0.2">
      <c r="A93" s="738" t="s">
        <v>140</v>
      </c>
      <c r="B93" s="802">
        <f>+SUM(B94:B101)</f>
        <v>7318</v>
      </c>
      <c r="C93" s="802">
        <f t="shared" ref="C93:N93" si="8">+SUM(C94:C101)</f>
        <v>644</v>
      </c>
      <c r="D93" s="802">
        <f t="shared" si="8"/>
        <v>524</v>
      </c>
      <c r="E93" s="802">
        <f t="shared" si="8"/>
        <v>820</v>
      </c>
      <c r="F93" s="802">
        <f t="shared" si="8"/>
        <v>559</v>
      </c>
      <c r="G93" s="802">
        <f t="shared" si="8"/>
        <v>673</v>
      </c>
      <c r="H93" s="802">
        <f t="shared" si="8"/>
        <v>595</v>
      </c>
      <c r="I93" s="802">
        <f t="shared" si="8"/>
        <v>557</v>
      </c>
      <c r="J93" s="802">
        <f t="shared" si="8"/>
        <v>673</v>
      </c>
      <c r="K93" s="802">
        <f t="shared" si="8"/>
        <v>622</v>
      </c>
      <c r="L93" s="802">
        <f t="shared" si="8"/>
        <v>605</v>
      </c>
      <c r="M93" s="802">
        <f t="shared" si="8"/>
        <v>546</v>
      </c>
      <c r="N93" s="802">
        <f t="shared" si="8"/>
        <v>500</v>
      </c>
    </row>
    <row r="94" spans="1:14" s="324" customFormat="1" x14ac:dyDescent="0.2">
      <c r="A94" s="740" t="s">
        <v>354</v>
      </c>
      <c r="B94" s="803">
        <v>6699</v>
      </c>
      <c r="C94" s="803">
        <v>597</v>
      </c>
      <c r="D94" s="803">
        <v>485</v>
      </c>
      <c r="E94" s="803">
        <v>761</v>
      </c>
      <c r="F94" s="803">
        <v>515</v>
      </c>
      <c r="G94" s="803">
        <v>610</v>
      </c>
      <c r="H94" s="803">
        <v>552</v>
      </c>
      <c r="I94" s="803">
        <v>493</v>
      </c>
      <c r="J94" s="803">
        <v>608</v>
      </c>
      <c r="K94" s="803">
        <v>576</v>
      </c>
      <c r="L94" s="803">
        <v>569</v>
      </c>
      <c r="M94" s="803">
        <v>482</v>
      </c>
      <c r="N94" s="803">
        <v>451</v>
      </c>
    </row>
    <row r="95" spans="1:14" s="324" customFormat="1" x14ac:dyDescent="0.2">
      <c r="A95" s="740" t="s">
        <v>355</v>
      </c>
      <c r="B95" s="803">
        <v>124</v>
      </c>
      <c r="C95" s="803">
        <v>10</v>
      </c>
      <c r="D95" s="803">
        <v>7</v>
      </c>
      <c r="E95" s="803">
        <v>11</v>
      </c>
      <c r="F95" s="803">
        <v>7</v>
      </c>
      <c r="G95" s="803">
        <v>13</v>
      </c>
      <c r="H95" s="803">
        <v>8</v>
      </c>
      <c r="I95" s="803">
        <v>15</v>
      </c>
      <c r="J95" s="803">
        <v>9</v>
      </c>
      <c r="K95" s="803">
        <v>10</v>
      </c>
      <c r="L95" s="803">
        <v>10</v>
      </c>
      <c r="M95" s="803">
        <v>14</v>
      </c>
      <c r="N95" s="803">
        <v>10</v>
      </c>
    </row>
    <row r="96" spans="1:14" s="324" customFormat="1" x14ac:dyDescent="0.2">
      <c r="A96" s="740" t="s">
        <v>356</v>
      </c>
      <c r="B96" s="803">
        <v>156</v>
      </c>
      <c r="C96" s="803">
        <v>13</v>
      </c>
      <c r="D96" s="803">
        <v>10</v>
      </c>
      <c r="E96" s="803">
        <v>15</v>
      </c>
      <c r="F96" s="803">
        <v>10</v>
      </c>
      <c r="G96" s="803">
        <v>15</v>
      </c>
      <c r="H96" s="803">
        <v>7</v>
      </c>
      <c r="I96" s="803">
        <v>15</v>
      </c>
      <c r="J96" s="803">
        <v>15</v>
      </c>
      <c r="K96" s="803">
        <v>14</v>
      </c>
      <c r="L96" s="803">
        <v>11</v>
      </c>
      <c r="M96" s="803">
        <v>20</v>
      </c>
      <c r="N96" s="803">
        <v>11</v>
      </c>
    </row>
    <row r="97" spans="1:14" s="324" customFormat="1" x14ac:dyDescent="0.2">
      <c r="A97" s="740" t="s">
        <v>357</v>
      </c>
      <c r="B97" s="803">
        <v>39</v>
      </c>
      <c r="C97" s="803">
        <v>3</v>
      </c>
      <c r="D97" s="803">
        <v>4</v>
      </c>
      <c r="E97" s="803">
        <v>3</v>
      </c>
      <c r="F97" s="803">
        <v>2</v>
      </c>
      <c r="G97" s="803">
        <v>3</v>
      </c>
      <c r="H97" s="803">
        <v>4</v>
      </c>
      <c r="I97" s="803">
        <v>4</v>
      </c>
      <c r="J97" s="803">
        <v>7</v>
      </c>
      <c r="K97" s="803">
        <v>3</v>
      </c>
      <c r="L97" s="803">
        <v>1</v>
      </c>
      <c r="M97" s="803">
        <v>1</v>
      </c>
      <c r="N97" s="803">
        <v>4</v>
      </c>
    </row>
    <row r="98" spans="1:14" s="324" customFormat="1" x14ac:dyDescent="0.2">
      <c r="A98" s="740" t="s">
        <v>358</v>
      </c>
      <c r="B98" s="803">
        <v>247</v>
      </c>
      <c r="C98" s="803">
        <v>18</v>
      </c>
      <c r="D98" s="803">
        <v>14</v>
      </c>
      <c r="E98" s="803">
        <v>18</v>
      </c>
      <c r="F98" s="803">
        <v>23</v>
      </c>
      <c r="G98" s="803">
        <v>29</v>
      </c>
      <c r="H98" s="803">
        <v>20</v>
      </c>
      <c r="I98" s="803">
        <v>24</v>
      </c>
      <c r="J98" s="803">
        <v>29</v>
      </c>
      <c r="K98" s="803">
        <v>16</v>
      </c>
      <c r="L98" s="803">
        <v>11</v>
      </c>
      <c r="M98" s="803">
        <v>26</v>
      </c>
      <c r="N98" s="803">
        <v>19</v>
      </c>
    </row>
    <row r="99" spans="1:14" s="324" customFormat="1" x14ac:dyDescent="0.2">
      <c r="A99" s="740" t="s">
        <v>359</v>
      </c>
      <c r="B99" s="803">
        <v>22</v>
      </c>
      <c r="C99" s="804">
        <v>0</v>
      </c>
      <c r="D99" s="803">
        <v>3</v>
      </c>
      <c r="E99" s="803">
        <v>3</v>
      </c>
      <c r="F99" s="803">
        <v>1</v>
      </c>
      <c r="G99" s="803">
        <v>2</v>
      </c>
      <c r="H99" s="803">
        <v>2</v>
      </c>
      <c r="I99" s="803">
        <v>2</v>
      </c>
      <c r="J99" s="803">
        <v>2</v>
      </c>
      <c r="K99" s="803">
        <v>1</v>
      </c>
      <c r="L99" s="803">
        <v>2</v>
      </c>
      <c r="M99" s="803">
        <v>1</v>
      </c>
      <c r="N99" s="803">
        <v>3</v>
      </c>
    </row>
    <row r="100" spans="1:14" s="324" customFormat="1" x14ac:dyDescent="0.2">
      <c r="A100" s="740" t="s">
        <v>360</v>
      </c>
      <c r="B100" s="803">
        <v>17</v>
      </c>
      <c r="C100" s="804">
        <v>0</v>
      </c>
      <c r="D100" s="804">
        <v>0</v>
      </c>
      <c r="E100" s="803">
        <v>4</v>
      </c>
      <c r="F100" s="803">
        <v>1</v>
      </c>
      <c r="G100" s="804">
        <v>0</v>
      </c>
      <c r="H100" s="804">
        <v>0</v>
      </c>
      <c r="I100" s="803">
        <v>3</v>
      </c>
      <c r="J100" s="803">
        <v>3</v>
      </c>
      <c r="K100" s="803">
        <v>2</v>
      </c>
      <c r="L100" s="804">
        <v>0</v>
      </c>
      <c r="M100" s="803">
        <v>2</v>
      </c>
      <c r="N100" s="803">
        <v>2</v>
      </c>
    </row>
    <row r="101" spans="1:14" s="324" customFormat="1" x14ac:dyDescent="0.2">
      <c r="A101" s="740" t="s">
        <v>361</v>
      </c>
      <c r="B101" s="803">
        <v>14</v>
      </c>
      <c r="C101" s="803">
        <v>3</v>
      </c>
      <c r="D101" s="803">
        <v>1</v>
      </c>
      <c r="E101" s="803">
        <v>5</v>
      </c>
      <c r="F101" s="804">
        <v>0</v>
      </c>
      <c r="G101" s="803">
        <v>1</v>
      </c>
      <c r="H101" s="803">
        <v>2</v>
      </c>
      <c r="I101" s="803">
        <v>1</v>
      </c>
      <c r="J101" s="804">
        <v>0</v>
      </c>
      <c r="K101" s="804">
        <v>0</v>
      </c>
      <c r="L101" s="803">
        <v>1</v>
      </c>
      <c r="M101" s="804">
        <v>0</v>
      </c>
      <c r="N101" s="804">
        <v>0</v>
      </c>
    </row>
    <row r="102" spans="1:14" s="324" customFormat="1" x14ac:dyDescent="0.2">
      <c r="A102" s="738" t="s">
        <v>139</v>
      </c>
      <c r="B102" s="802">
        <f>+SUM(B103:B111)</f>
        <v>1369</v>
      </c>
      <c r="C102" s="802">
        <f t="shared" ref="C102:N102" si="9">+SUM(C103:C111)</f>
        <v>118</v>
      </c>
      <c r="D102" s="802">
        <f t="shared" si="9"/>
        <v>113</v>
      </c>
      <c r="E102" s="802">
        <f t="shared" si="9"/>
        <v>159</v>
      </c>
      <c r="F102" s="802">
        <f t="shared" si="9"/>
        <v>101</v>
      </c>
      <c r="G102" s="802">
        <f t="shared" si="9"/>
        <v>110</v>
      </c>
      <c r="H102" s="802">
        <f t="shared" si="9"/>
        <v>126</v>
      </c>
      <c r="I102" s="802">
        <f t="shared" si="9"/>
        <v>114</v>
      </c>
      <c r="J102" s="802">
        <f t="shared" si="9"/>
        <v>117</v>
      </c>
      <c r="K102" s="802">
        <f t="shared" si="9"/>
        <v>129</v>
      </c>
      <c r="L102" s="802">
        <f t="shared" si="9"/>
        <v>107</v>
      </c>
      <c r="M102" s="802">
        <f t="shared" si="9"/>
        <v>94</v>
      </c>
      <c r="N102" s="802">
        <f t="shared" si="9"/>
        <v>81</v>
      </c>
    </row>
    <row r="103" spans="1:14" s="324" customFormat="1" x14ac:dyDescent="0.2">
      <c r="A103" s="740" t="s">
        <v>362</v>
      </c>
      <c r="B103" s="803">
        <v>1073</v>
      </c>
      <c r="C103" s="803">
        <v>83</v>
      </c>
      <c r="D103" s="803">
        <v>96</v>
      </c>
      <c r="E103" s="803">
        <v>129</v>
      </c>
      <c r="F103" s="803">
        <v>78</v>
      </c>
      <c r="G103" s="803">
        <v>94</v>
      </c>
      <c r="H103" s="803">
        <v>101</v>
      </c>
      <c r="I103" s="803">
        <v>88</v>
      </c>
      <c r="J103" s="803">
        <v>89</v>
      </c>
      <c r="K103" s="803">
        <v>94</v>
      </c>
      <c r="L103" s="803">
        <v>80</v>
      </c>
      <c r="M103" s="803">
        <v>78</v>
      </c>
      <c r="N103" s="803">
        <v>63</v>
      </c>
    </row>
    <row r="104" spans="1:14" s="324" customFormat="1" x14ac:dyDescent="0.2">
      <c r="A104" s="740" t="s">
        <v>363</v>
      </c>
      <c r="B104" s="803">
        <v>77</v>
      </c>
      <c r="C104" s="803">
        <v>5</v>
      </c>
      <c r="D104" s="803">
        <v>6</v>
      </c>
      <c r="E104" s="803">
        <v>5</v>
      </c>
      <c r="F104" s="803">
        <v>9</v>
      </c>
      <c r="G104" s="803">
        <v>6</v>
      </c>
      <c r="H104" s="803">
        <v>9</v>
      </c>
      <c r="I104" s="803">
        <v>7</v>
      </c>
      <c r="J104" s="803">
        <v>7</v>
      </c>
      <c r="K104" s="803">
        <v>4</v>
      </c>
      <c r="L104" s="803">
        <v>10</v>
      </c>
      <c r="M104" s="803">
        <v>4</v>
      </c>
      <c r="N104" s="803">
        <v>5</v>
      </c>
    </row>
    <row r="105" spans="1:14" s="324" customFormat="1" x14ac:dyDescent="0.2">
      <c r="A105" s="740" t="s">
        <v>364</v>
      </c>
      <c r="B105" s="803">
        <v>7</v>
      </c>
      <c r="C105" s="804">
        <v>0</v>
      </c>
      <c r="D105" s="803">
        <v>1</v>
      </c>
      <c r="E105" s="804">
        <v>0</v>
      </c>
      <c r="F105" s="804">
        <v>0</v>
      </c>
      <c r="G105" s="804">
        <v>0</v>
      </c>
      <c r="H105" s="803">
        <v>1</v>
      </c>
      <c r="I105" s="804">
        <v>0</v>
      </c>
      <c r="J105" s="803">
        <v>1</v>
      </c>
      <c r="K105" s="804">
        <v>0</v>
      </c>
      <c r="L105" s="803">
        <v>2</v>
      </c>
      <c r="M105" s="803">
        <v>1</v>
      </c>
      <c r="N105" s="803">
        <v>1</v>
      </c>
    </row>
    <row r="106" spans="1:14" s="324" customFormat="1" x14ac:dyDescent="0.2">
      <c r="A106" s="740" t="s">
        <v>365</v>
      </c>
      <c r="B106" s="803">
        <v>4</v>
      </c>
      <c r="C106" s="804">
        <v>0</v>
      </c>
      <c r="D106" s="804">
        <v>0</v>
      </c>
      <c r="E106" s="803">
        <v>1</v>
      </c>
      <c r="F106" s="804">
        <v>0</v>
      </c>
      <c r="G106" s="804">
        <v>0</v>
      </c>
      <c r="H106" s="804">
        <v>0</v>
      </c>
      <c r="I106" s="803">
        <v>1</v>
      </c>
      <c r="J106" s="804">
        <v>0</v>
      </c>
      <c r="K106" s="804">
        <v>0</v>
      </c>
      <c r="L106" s="804">
        <v>0</v>
      </c>
      <c r="M106" s="803">
        <v>1</v>
      </c>
      <c r="N106" s="803">
        <v>1</v>
      </c>
    </row>
    <row r="107" spans="1:14" s="324" customFormat="1" x14ac:dyDescent="0.2">
      <c r="A107" s="740" t="s">
        <v>366</v>
      </c>
      <c r="B107" s="803">
        <v>21</v>
      </c>
      <c r="C107" s="803">
        <v>1</v>
      </c>
      <c r="D107" s="804">
        <v>0</v>
      </c>
      <c r="E107" s="803">
        <v>3</v>
      </c>
      <c r="F107" s="803">
        <v>1</v>
      </c>
      <c r="G107" s="803">
        <v>2</v>
      </c>
      <c r="H107" s="804">
        <v>0</v>
      </c>
      <c r="I107" s="803">
        <v>4</v>
      </c>
      <c r="J107" s="803">
        <v>2</v>
      </c>
      <c r="K107" s="803">
        <v>4</v>
      </c>
      <c r="L107" s="804">
        <v>0</v>
      </c>
      <c r="M107" s="803">
        <v>2</v>
      </c>
      <c r="N107" s="803">
        <v>2</v>
      </c>
    </row>
    <row r="108" spans="1:14" s="324" customFormat="1" x14ac:dyDescent="0.2">
      <c r="A108" s="740" t="s">
        <v>367</v>
      </c>
      <c r="B108" s="803">
        <v>8</v>
      </c>
      <c r="C108" s="803">
        <v>2</v>
      </c>
      <c r="D108" s="804">
        <v>0</v>
      </c>
      <c r="E108" s="803">
        <v>3</v>
      </c>
      <c r="F108" s="804">
        <v>0</v>
      </c>
      <c r="G108" s="803">
        <v>2</v>
      </c>
      <c r="H108" s="804">
        <v>0</v>
      </c>
      <c r="I108" s="804">
        <v>0</v>
      </c>
      <c r="J108" s="803">
        <v>1</v>
      </c>
      <c r="K108" s="804">
        <v>0</v>
      </c>
      <c r="L108" s="804">
        <v>0</v>
      </c>
      <c r="M108" s="804">
        <v>0</v>
      </c>
      <c r="N108" s="804">
        <v>0</v>
      </c>
    </row>
    <row r="109" spans="1:14" s="324" customFormat="1" x14ac:dyDescent="0.2">
      <c r="A109" s="740" t="s">
        <v>368</v>
      </c>
      <c r="B109" s="803">
        <v>101</v>
      </c>
      <c r="C109" s="803">
        <v>13</v>
      </c>
      <c r="D109" s="803">
        <v>7</v>
      </c>
      <c r="E109" s="803">
        <v>10</v>
      </c>
      <c r="F109" s="803">
        <v>8</v>
      </c>
      <c r="G109" s="803">
        <v>3</v>
      </c>
      <c r="H109" s="803">
        <v>8</v>
      </c>
      <c r="I109" s="803">
        <v>8</v>
      </c>
      <c r="J109" s="803">
        <v>12</v>
      </c>
      <c r="K109" s="803">
        <v>14</v>
      </c>
      <c r="L109" s="803">
        <v>6</v>
      </c>
      <c r="M109" s="803">
        <v>6</v>
      </c>
      <c r="N109" s="803">
        <v>6</v>
      </c>
    </row>
    <row r="110" spans="1:14" s="324" customFormat="1" x14ac:dyDescent="0.2">
      <c r="A110" s="740" t="s">
        <v>369</v>
      </c>
      <c r="B110" s="803">
        <v>71</v>
      </c>
      <c r="C110" s="803">
        <v>13</v>
      </c>
      <c r="D110" s="803">
        <v>2</v>
      </c>
      <c r="E110" s="803">
        <v>7</v>
      </c>
      <c r="F110" s="803">
        <v>5</v>
      </c>
      <c r="G110" s="803">
        <v>2</v>
      </c>
      <c r="H110" s="803">
        <v>6</v>
      </c>
      <c r="I110" s="803">
        <v>6</v>
      </c>
      <c r="J110" s="803">
        <v>5</v>
      </c>
      <c r="K110" s="803">
        <v>12</v>
      </c>
      <c r="L110" s="803">
        <v>8</v>
      </c>
      <c r="M110" s="803">
        <v>2</v>
      </c>
      <c r="N110" s="803">
        <v>3</v>
      </c>
    </row>
    <row r="111" spans="1:14" s="324" customFormat="1" x14ac:dyDescent="0.2">
      <c r="A111" s="740" t="s">
        <v>370</v>
      </c>
      <c r="B111" s="803">
        <v>7</v>
      </c>
      <c r="C111" s="803">
        <v>1</v>
      </c>
      <c r="D111" s="803">
        <v>1</v>
      </c>
      <c r="E111" s="803">
        <v>1</v>
      </c>
      <c r="F111" s="804">
        <v>0</v>
      </c>
      <c r="G111" s="803">
        <v>1</v>
      </c>
      <c r="H111" s="803">
        <v>1</v>
      </c>
      <c r="I111" s="804">
        <v>0</v>
      </c>
      <c r="J111" s="804">
        <v>0</v>
      </c>
      <c r="K111" s="803">
        <v>1</v>
      </c>
      <c r="L111" s="803">
        <v>1</v>
      </c>
      <c r="M111" s="804">
        <v>0</v>
      </c>
      <c r="N111" s="804">
        <v>0</v>
      </c>
    </row>
    <row r="112" spans="1:14" s="324" customFormat="1" x14ac:dyDescent="0.2">
      <c r="A112" s="738" t="s">
        <v>163</v>
      </c>
      <c r="B112" s="802">
        <f>+SUM(B113:B114)</f>
        <v>864</v>
      </c>
      <c r="C112" s="802">
        <f t="shared" ref="C112:N112" si="10">+SUM(C113:C114)</f>
        <v>102</v>
      </c>
      <c r="D112" s="802">
        <f t="shared" si="10"/>
        <v>70</v>
      </c>
      <c r="E112" s="802">
        <f t="shared" si="10"/>
        <v>68</v>
      </c>
      <c r="F112" s="802">
        <f t="shared" si="10"/>
        <v>75</v>
      </c>
      <c r="G112" s="802">
        <f t="shared" si="10"/>
        <v>64</v>
      </c>
      <c r="H112" s="802">
        <f t="shared" si="10"/>
        <v>91</v>
      </c>
      <c r="I112" s="802">
        <f t="shared" si="10"/>
        <v>64</v>
      </c>
      <c r="J112" s="802">
        <f t="shared" si="10"/>
        <v>64</v>
      </c>
      <c r="K112" s="802">
        <f t="shared" si="10"/>
        <v>79</v>
      </c>
      <c r="L112" s="802">
        <f t="shared" si="10"/>
        <v>63</v>
      </c>
      <c r="M112" s="802">
        <f t="shared" si="10"/>
        <v>63</v>
      </c>
      <c r="N112" s="802">
        <f t="shared" si="10"/>
        <v>61</v>
      </c>
    </row>
    <row r="113" spans="1:14" s="324" customFormat="1" x14ac:dyDescent="0.2">
      <c r="A113" s="740" t="s">
        <v>371</v>
      </c>
      <c r="B113" s="803">
        <v>834</v>
      </c>
      <c r="C113" s="803">
        <v>95</v>
      </c>
      <c r="D113" s="803">
        <v>69</v>
      </c>
      <c r="E113" s="803">
        <v>65</v>
      </c>
      <c r="F113" s="803">
        <v>75</v>
      </c>
      <c r="G113" s="803">
        <v>60</v>
      </c>
      <c r="H113" s="803">
        <v>87</v>
      </c>
      <c r="I113" s="803">
        <v>64</v>
      </c>
      <c r="J113" s="803">
        <v>60</v>
      </c>
      <c r="K113" s="803">
        <v>78</v>
      </c>
      <c r="L113" s="803">
        <v>60</v>
      </c>
      <c r="M113" s="803">
        <v>61</v>
      </c>
      <c r="N113" s="803">
        <v>60</v>
      </c>
    </row>
    <row r="114" spans="1:14" s="324" customFormat="1" x14ac:dyDescent="0.2">
      <c r="A114" s="740" t="s">
        <v>372</v>
      </c>
      <c r="B114" s="803">
        <v>30</v>
      </c>
      <c r="C114" s="803">
        <v>7</v>
      </c>
      <c r="D114" s="803">
        <v>1</v>
      </c>
      <c r="E114" s="803">
        <v>3</v>
      </c>
      <c r="F114" s="804">
        <v>0</v>
      </c>
      <c r="G114" s="803">
        <v>4</v>
      </c>
      <c r="H114" s="803">
        <v>4</v>
      </c>
      <c r="I114" s="804">
        <v>0</v>
      </c>
      <c r="J114" s="803">
        <v>4</v>
      </c>
      <c r="K114" s="803">
        <v>1</v>
      </c>
      <c r="L114" s="803">
        <v>3</v>
      </c>
      <c r="M114" s="803">
        <v>2</v>
      </c>
      <c r="N114" s="803">
        <v>1</v>
      </c>
    </row>
    <row r="115" spans="1:14" s="324" customFormat="1" x14ac:dyDescent="0.2">
      <c r="A115" s="737" t="s">
        <v>282</v>
      </c>
      <c r="B115" s="802">
        <v>10794</v>
      </c>
      <c r="C115" s="802">
        <v>1253</v>
      </c>
      <c r="D115" s="802">
        <v>910</v>
      </c>
      <c r="E115" s="802">
        <v>996</v>
      </c>
      <c r="F115" s="802">
        <v>938</v>
      </c>
      <c r="G115" s="802">
        <v>1081</v>
      </c>
      <c r="H115" s="802">
        <v>948</v>
      </c>
      <c r="I115" s="802">
        <v>805</v>
      </c>
      <c r="J115" s="802">
        <v>848</v>
      </c>
      <c r="K115" s="802">
        <v>926</v>
      </c>
      <c r="L115" s="802">
        <v>776</v>
      </c>
      <c r="M115" s="802">
        <v>625</v>
      </c>
      <c r="N115" s="802">
        <v>688</v>
      </c>
    </row>
    <row r="116" spans="1:14" s="324" customFormat="1" x14ac:dyDescent="0.2">
      <c r="A116" s="738" t="s">
        <v>161</v>
      </c>
      <c r="B116" s="802">
        <f>+SUM(B117:B130)</f>
        <v>1313</v>
      </c>
      <c r="C116" s="802">
        <f t="shared" ref="C116:N116" si="11">+SUM(C117:C130)</f>
        <v>121</v>
      </c>
      <c r="D116" s="802">
        <f t="shared" si="11"/>
        <v>74</v>
      </c>
      <c r="E116" s="802">
        <f t="shared" si="11"/>
        <v>120</v>
      </c>
      <c r="F116" s="802">
        <f t="shared" si="11"/>
        <v>124</v>
      </c>
      <c r="G116" s="802">
        <f t="shared" si="11"/>
        <v>108</v>
      </c>
      <c r="H116" s="802">
        <f t="shared" si="11"/>
        <v>104</v>
      </c>
      <c r="I116" s="802">
        <f t="shared" si="11"/>
        <v>106</v>
      </c>
      <c r="J116" s="802">
        <f t="shared" si="11"/>
        <v>117</v>
      </c>
      <c r="K116" s="802">
        <f t="shared" si="11"/>
        <v>110</v>
      </c>
      <c r="L116" s="802">
        <f t="shared" si="11"/>
        <v>133</v>
      </c>
      <c r="M116" s="802">
        <f t="shared" si="11"/>
        <v>100</v>
      </c>
      <c r="N116" s="802">
        <f t="shared" si="11"/>
        <v>96</v>
      </c>
    </row>
    <row r="117" spans="1:14" s="324" customFormat="1" x14ac:dyDescent="0.2">
      <c r="A117" s="740" t="s">
        <v>373</v>
      </c>
      <c r="B117" s="803">
        <v>639</v>
      </c>
      <c r="C117" s="803">
        <v>55</v>
      </c>
      <c r="D117" s="803">
        <v>32</v>
      </c>
      <c r="E117" s="803">
        <v>56</v>
      </c>
      <c r="F117" s="803">
        <v>66</v>
      </c>
      <c r="G117" s="803">
        <v>51</v>
      </c>
      <c r="H117" s="803">
        <v>44</v>
      </c>
      <c r="I117" s="803">
        <v>55</v>
      </c>
      <c r="J117" s="803">
        <v>56</v>
      </c>
      <c r="K117" s="803">
        <v>61</v>
      </c>
      <c r="L117" s="803">
        <v>66</v>
      </c>
      <c r="M117" s="803">
        <v>49</v>
      </c>
      <c r="N117" s="803">
        <v>48</v>
      </c>
    </row>
    <row r="118" spans="1:14" s="324" customFormat="1" x14ac:dyDescent="0.2">
      <c r="A118" s="740" t="s">
        <v>374</v>
      </c>
      <c r="B118" s="803">
        <v>44</v>
      </c>
      <c r="C118" s="803">
        <v>5</v>
      </c>
      <c r="D118" s="803">
        <v>3</v>
      </c>
      <c r="E118" s="803">
        <v>3</v>
      </c>
      <c r="F118" s="803">
        <v>3</v>
      </c>
      <c r="G118" s="803">
        <v>7</v>
      </c>
      <c r="H118" s="803">
        <v>5</v>
      </c>
      <c r="I118" s="803">
        <v>7</v>
      </c>
      <c r="J118" s="803">
        <v>1</v>
      </c>
      <c r="K118" s="803">
        <v>2</v>
      </c>
      <c r="L118" s="803">
        <v>3</v>
      </c>
      <c r="M118" s="803">
        <v>3</v>
      </c>
      <c r="N118" s="803">
        <v>2</v>
      </c>
    </row>
    <row r="119" spans="1:14" s="324" customFormat="1" x14ac:dyDescent="0.2">
      <c r="A119" s="740" t="s">
        <v>375</v>
      </c>
      <c r="B119" s="803">
        <v>7</v>
      </c>
      <c r="C119" s="803">
        <v>3</v>
      </c>
      <c r="D119" s="804">
        <v>0</v>
      </c>
      <c r="E119" s="804">
        <v>0</v>
      </c>
      <c r="F119" s="804">
        <v>0</v>
      </c>
      <c r="G119" s="804">
        <v>0</v>
      </c>
      <c r="H119" s="803">
        <v>1</v>
      </c>
      <c r="I119" s="804">
        <v>0</v>
      </c>
      <c r="J119" s="804">
        <v>0</v>
      </c>
      <c r="K119" s="804">
        <v>0</v>
      </c>
      <c r="L119" s="804">
        <v>0</v>
      </c>
      <c r="M119" s="803">
        <v>2</v>
      </c>
      <c r="N119" s="803">
        <v>1</v>
      </c>
    </row>
    <row r="120" spans="1:14" s="324" customFormat="1" x14ac:dyDescent="0.2">
      <c r="A120" s="740" t="s">
        <v>376</v>
      </c>
      <c r="B120" s="803">
        <v>13</v>
      </c>
      <c r="C120" s="803">
        <v>1</v>
      </c>
      <c r="D120" s="804">
        <v>0</v>
      </c>
      <c r="E120" s="804">
        <v>0</v>
      </c>
      <c r="F120" s="803">
        <v>1</v>
      </c>
      <c r="G120" s="804">
        <v>0</v>
      </c>
      <c r="H120" s="803">
        <v>1</v>
      </c>
      <c r="I120" s="804">
        <v>0</v>
      </c>
      <c r="J120" s="803">
        <v>3</v>
      </c>
      <c r="K120" s="803">
        <v>1</v>
      </c>
      <c r="L120" s="803">
        <v>4</v>
      </c>
      <c r="M120" s="803">
        <v>2</v>
      </c>
      <c r="N120" s="804">
        <v>0</v>
      </c>
    </row>
    <row r="121" spans="1:14" s="324" customFormat="1" x14ac:dyDescent="0.2">
      <c r="A121" s="740" t="s">
        <v>500</v>
      </c>
      <c r="B121" s="803">
        <v>2</v>
      </c>
      <c r="C121" s="804">
        <v>0</v>
      </c>
      <c r="D121" s="804">
        <v>0</v>
      </c>
      <c r="E121" s="804">
        <v>0</v>
      </c>
      <c r="F121" s="804">
        <v>0</v>
      </c>
      <c r="G121" s="804">
        <v>0</v>
      </c>
      <c r="H121" s="804">
        <v>0</v>
      </c>
      <c r="I121" s="804">
        <v>0</v>
      </c>
      <c r="J121" s="804">
        <v>0</v>
      </c>
      <c r="K121" s="803">
        <v>2</v>
      </c>
      <c r="L121" s="804">
        <v>0</v>
      </c>
      <c r="M121" s="804">
        <v>0</v>
      </c>
      <c r="N121" s="804">
        <v>0</v>
      </c>
    </row>
    <row r="122" spans="1:14" s="324" customFormat="1" x14ac:dyDescent="0.2">
      <c r="A122" s="740" t="s">
        <v>377</v>
      </c>
      <c r="B122" s="803">
        <v>83</v>
      </c>
      <c r="C122" s="803">
        <v>7</v>
      </c>
      <c r="D122" s="803">
        <v>7</v>
      </c>
      <c r="E122" s="803">
        <v>10</v>
      </c>
      <c r="F122" s="803">
        <v>8</v>
      </c>
      <c r="G122" s="803">
        <v>3</v>
      </c>
      <c r="H122" s="803">
        <v>12</v>
      </c>
      <c r="I122" s="803">
        <v>5</v>
      </c>
      <c r="J122" s="803">
        <v>8</v>
      </c>
      <c r="K122" s="803">
        <v>4</v>
      </c>
      <c r="L122" s="803">
        <v>6</v>
      </c>
      <c r="M122" s="803">
        <v>9</v>
      </c>
      <c r="N122" s="803">
        <v>4</v>
      </c>
    </row>
    <row r="123" spans="1:14" s="324" customFormat="1" x14ac:dyDescent="0.2">
      <c r="A123" s="740" t="s">
        <v>378</v>
      </c>
      <c r="B123" s="803">
        <v>88</v>
      </c>
      <c r="C123" s="803">
        <v>11</v>
      </c>
      <c r="D123" s="803">
        <v>3</v>
      </c>
      <c r="E123" s="803">
        <v>9</v>
      </c>
      <c r="F123" s="803">
        <v>7</v>
      </c>
      <c r="G123" s="803">
        <v>7</v>
      </c>
      <c r="H123" s="803">
        <v>9</v>
      </c>
      <c r="I123" s="803">
        <v>3</v>
      </c>
      <c r="J123" s="803">
        <v>9</v>
      </c>
      <c r="K123" s="803">
        <v>6</v>
      </c>
      <c r="L123" s="803">
        <v>14</v>
      </c>
      <c r="M123" s="803">
        <v>3</v>
      </c>
      <c r="N123" s="803">
        <v>7</v>
      </c>
    </row>
    <row r="124" spans="1:14" s="324" customFormat="1" x14ac:dyDescent="0.2">
      <c r="A124" s="740" t="s">
        <v>379</v>
      </c>
      <c r="B124" s="803">
        <v>12</v>
      </c>
      <c r="C124" s="803">
        <v>1</v>
      </c>
      <c r="D124" s="804">
        <v>0</v>
      </c>
      <c r="E124" s="803">
        <v>1</v>
      </c>
      <c r="F124" s="803">
        <v>3</v>
      </c>
      <c r="G124" s="803">
        <v>1</v>
      </c>
      <c r="H124" s="804">
        <v>0</v>
      </c>
      <c r="I124" s="804">
        <v>0</v>
      </c>
      <c r="J124" s="803">
        <v>1</v>
      </c>
      <c r="K124" s="803">
        <v>1</v>
      </c>
      <c r="L124" s="803">
        <v>3</v>
      </c>
      <c r="M124" s="804">
        <v>0</v>
      </c>
      <c r="N124" s="803">
        <v>1</v>
      </c>
    </row>
    <row r="125" spans="1:14" s="324" customFormat="1" x14ac:dyDescent="0.2">
      <c r="A125" s="740" t="s">
        <v>380</v>
      </c>
      <c r="B125" s="803">
        <v>165</v>
      </c>
      <c r="C125" s="803">
        <v>10</v>
      </c>
      <c r="D125" s="803">
        <v>9</v>
      </c>
      <c r="E125" s="803">
        <v>16</v>
      </c>
      <c r="F125" s="803">
        <v>15</v>
      </c>
      <c r="G125" s="803">
        <v>16</v>
      </c>
      <c r="H125" s="803">
        <v>10</v>
      </c>
      <c r="I125" s="803">
        <v>12</v>
      </c>
      <c r="J125" s="803">
        <v>14</v>
      </c>
      <c r="K125" s="803">
        <v>15</v>
      </c>
      <c r="L125" s="803">
        <v>18</v>
      </c>
      <c r="M125" s="803">
        <v>16</v>
      </c>
      <c r="N125" s="803">
        <v>14</v>
      </c>
    </row>
    <row r="126" spans="1:14" s="324" customFormat="1" x14ac:dyDescent="0.2">
      <c r="A126" s="740" t="s">
        <v>381</v>
      </c>
      <c r="B126" s="803">
        <v>42</v>
      </c>
      <c r="C126" s="803">
        <v>5</v>
      </c>
      <c r="D126" s="803">
        <v>3</v>
      </c>
      <c r="E126" s="803">
        <v>2</v>
      </c>
      <c r="F126" s="803">
        <v>1</v>
      </c>
      <c r="G126" s="803">
        <v>6</v>
      </c>
      <c r="H126" s="803">
        <v>4</v>
      </c>
      <c r="I126" s="803">
        <v>3</v>
      </c>
      <c r="J126" s="803">
        <v>7</v>
      </c>
      <c r="K126" s="803">
        <v>1</v>
      </c>
      <c r="L126" s="803">
        <v>5</v>
      </c>
      <c r="M126" s="803">
        <v>2</v>
      </c>
      <c r="N126" s="803">
        <v>3</v>
      </c>
    </row>
    <row r="127" spans="1:14" s="324" customFormat="1" x14ac:dyDescent="0.2">
      <c r="A127" s="740" t="s">
        <v>382</v>
      </c>
      <c r="B127" s="803">
        <v>25</v>
      </c>
      <c r="C127" s="803">
        <v>4</v>
      </c>
      <c r="D127" s="803">
        <v>1</v>
      </c>
      <c r="E127" s="803">
        <v>4</v>
      </c>
      <c r="F127" s="804">
        <v>0</v>
      </c>
      <c r="G127" s="804">
        <v>0</v>
      </c>
      <c r="H127" s="803">
        <v>1</v>
      </c>
      <c r="I127" s="803">
        <v>5</v>
      </c>
      <c r="J127" s="803">
        <v>5</v>
      </c>
      <c r="K127" s="803">
        <v>3</v>
      </c>
      <c r="L127" s="803">
        <v>1</v>
      </c>
      <c r="M127" s="804">
        <v>0</v>
      </c>
      <c r="N127" s="803">
        <v>1</v>
      </c>
    </row>
    <row r="128" spans="1:14" s="324" customFormat="1" x14ac:dyDescent="0.2">
      <c r="A128" s="740" t="s">
        <v>383</v>
      </c>
      <c r="B128" s="803">
        <v>153</v>
      </c>
      <c r="C128" s="803">
        <v>17</v>
      </c>
      <c r="D128" s="803">
        <v>13</v>
      </c>
      <c r="E128" s="803">
        <v>14</v>
      </c>
      <c r="F128" s="803">
        <v>16</v>
      </c>
      <c r="G128" s="803">
        <v>12</v>
      </c>
      <c r="H128" s="803">
        <v>12</v>
      </c>
      <c r="I128" s="803">
        <v>12</v>
      </c>
      <c r="J128" s="803">
        <v>9</v>
      </c>
      <c r="K128" s="803">
        <v>12</v>
      </c>
      <c r="L128" s="803">
        <v>11</v>
      </c>
      <c r="M128" s="803">
        <v>13</v>
      </c>
      <c r="N128" s="803">
        <v>12</v>
      </c>
    </row>
    <row r="129" spans="1:14" s="324" customFormat="1" x14ac:dyDescent="0.2">
      <c r="A129" s="740" t="s">
        <v>384</v>
      </c>
      <c r="B129" s="803">
        <v>36</v>
      </c>
      <c r="C129" s="803">
        <v>2</v>
      </c>
      <c r="D129" s="803">
        <v>2</v>
      </c>
      <c r="E129" s="803">
        <v>5</v>
      </c>
      <c r="F129" s="803">
        <v>4</v>
      </c>
      <c r="G129" s="803">
        <v>5</v>
      </c>
      <c r="H129" s="803">
        <v>4</v>
      </c>
      <c r="I129" s="803">
        <v>4</v>
      </c>
      <c r="J129" s="803">
        <v>3</v>
      </c>
      <c r="K129" s="803">
        <v>1</v>
      </c>
      <c r="L129" s="803">
        <v>2</v>
      </c>
      <c r="M129" s="803">
        <v>1</v>
      </c>
      <c r="N129" s="803">
        <v>3</v>
      </c>
    </row>
    <row r="130" spans="1:14" s="324" customFormat="1" x14ac:dyDescent="0.2">
      <c r="A130" s="740" t="s">
        <v>385</v>
      </c>
      <c r="B130" s="803">
        <v>4</v>
      </c>
      <c r="C130" s="804">
        <v>0</v>
      </c>
      <c r="D130" s="803">
        <v>1</v>
      </c>
      <c r="E130" s="804">
        <v>0</v>
      </c>
      <c r="F130" s="804">
        <v>0</v>
      </c>
      <c r="G130" s="804">
        <v>0</v>
      </c>
      <c r="H130" s="803">
        <v>1</v>
      </c>
      <c r="I130" s="804">
        <v>0</v>
      </c>
      <c r="J130" s="803">
        <v>1</v>
      </c>
      <c r="K130" s="803">
        <v>1</v>
      </c>
      <c r="L130" s="804">
        <v>0</v>
      </c>
      <c r="M130" s="804">
        <v>0</v>
      </c>
      <c r="N130" s="804">
        <v>0</v>
      </c>
    </row>
    <row r="131" spans="1:14" s="324" customFormat="1" x14ac:dyDescent="0.2">
      <c r="A131" s="738" t="s">
        <v>137</v>
      </c>
      <c r="B131" s="802">
        <f>+SUM(B132:B138)</f>
        <v>487</v>
      </c>
      <c r="C131" s="802">
        <f t="shared" ref="C131:N131" si="12">+SUM(C132:C138)</f>
        <v>47</v>
      </c>
      <c r="D131" s="802">
        <f t="shared" si="12"/>
        <v>26</v>
      </c>
      <c r="E131" s="802">
        <f t="shared" si="12"/>
        <v>35</v>
      </c>
      <c r="F131" s="802">
        <f t="shared" si="12"/>
        <v>43</v>
      </c>
      <c r="G131" s="802">
        <f t="shared" si="12"/>
        <v>56</v>
      </c>
      <c r="H131" s="802">
        <f t="shared" si="12"/>
        <v>49</v>
      </c>
      <c r="I131" s="802">
        <f t="shared" si="12"/>
        <v>44</v>
      </c>
      <c r="J131" s="802">
        <f t="shared" si="12"/>
        <v>50</v>
      </c>
      <c r="K131" s="802">
        <f t="shared" si="12"/>
        <v>27</v>
      </c>
      <c r="L131" s="802">
        <f t="shared" si="12"/>
        <v>33</v>
      </c>
      <c r="M131" s="802">
        <f t="shared" si="12"/>
        <v>33</v>
      </c>
      <c r="N131" s="802">
        <f t="shared" si="12"/>
        <v>44</v>
      </c>
    </row>
    <row r="132" spans="1:14" s="324" customFormat="1" x14ac:dyDescent="0.2">
      <c r="A132" s="740" t="s">
        <v>137</v>
      </c>
      <c r="B132" s="803">
        <v>371</v>
      </c>
      <c r="C132" s="803">
        <v>41</v>
      </c>
      <c r="D132" s="803">
        <v>22</v>
      </c>
      <c r="E132" s="803">
        <v>31</v>
      </c>
      <c r="F132" s="803">
        <v>33</v>
      </c>
      <c r="G132" s="803">
        <v>42</v>
      </c>
      <c r="H132" s="803">
        <v>33</v>
      </c>
      <c r="I132" s="803">
        <v>25</v>
      </c>
      <c r="J132" s="803">
        <v>39</v>
      </c>
      <c r="K132" s="803">
        <v>18</v>
      </c>
      <c r="L132" s="803">
        <v>25</v>
      </c>
      <c r="M132" s="803">
        <v>22</v>
      </c>
      <c r="N132" s="803">
        <v>40</v>
      </c>
    </row>
    <row r="133" spans="1:14" s="324" customFormat="1" x14ac:dyDescent="0.2">
      <c r="A133" s="740" t="s">
        <v>386</v>
      </c>
      <c r="B133" s="803">
        <v>4</v>
      </c>
      <c r="C133" s="804">
        <v>0</v>
      </c>
      <c r="D133" s="804">
        <v>0</v>
      </c>
      <c r="E133" s="804">
        <v>0</v>
      </c>
      <c r="F133" s="804">
        <v>0</v>
      </c>
      <c r="G133" s="804">
        <v>0</v>
      </c>
      <c r="H133" s="803">
        <v>2</v>
      </c>
      <c r="I133" s="804">
        <v>0</v>
      </c>
      <c r="J133" s="803">
        <v>2</v>
      </c>
      <c r="K133" s="804">
        <v>0</v>
      </c>
      <c r="L133" s="804">
        <v>0</v>
      </c>
      <c r="M133" s="804">
        <v>0</v>
      </c>
      <c r="N133" s="804">
        <v>0</v>
      </c>
    </row>
    <row r="134" spans="1:14" s="324" customFormat="1" x14ac:dyDescent="0.2">
      <c r="A134" s="740" t="s">
        <v>387</v>
      </c>
      <c r="B134" s="803">
        <v>6</v>
      </c>
      <c r="C134" s="804">
        <v>0</v>
      </c>
      <c r="D134" s="804">
        <v>0</v>
      </c>
      <c r="E134" s="803">
        <v>1</v>
      </c>
      <c r="F134" s="804">
        <v>0</v>
      </c>
      <c r="G134" s="804">
        <v>0</v>
      </c>
      <c r="H134" s="804">
        <v>0</v>
      </c>
      <c r="I134" s="803">
        <v>1</v>
      </c>
      <c r="J134" s="804">
        <v>0</v>
      </c>
      <c r="K134" s="803">
        <v>1</v>
      </c>
      <c r="L134" s="803">
        <v>1</v>
      </c>
      <c r="M134" s="803">
        <v>2</v>
      </c>
      <c r="N134" s="804">
        <v>0</v>
      </c>
    </row>
    <row r="135" spans="1:14" s="324" customFormat="1" x14ac:dyDescent="0.2">
      <c r="A135" s="740" t="s">
        <v>388</v>
      </c>
      <c r="B135" s="803">
        <v>78</v>
      </c>
      <c r="C135" s="803">
        <v>6</v>
      </c>
      <c r="D135" s="803">
        <v>3</v>
      </c>
      <c r="E135" s="803">
        <v>3</v>
      </c>
      <c r="F135" s="803">
        <v>10</v>
      </c>
      <c r="G135" s="803">
        <v>11</v>
      </c>
      <c r="H135" s="803">
        <v>7</v>
      </c>
      <c r="I135" s="803">
        <v>14</v>
      </c>
      <c r="J135" s="803">
        <v>7</v>
      </c>
      <c r="K135" s="803">
        <v>5</v>
      </c>
      <c r="L135" s="803">
        <v>4</v>
      </c>
      <c r="M135" s="803">
        <v>5</v>
      </c>
      <c r="N135" s="803">
        <v>3</v>
      </c>
    </row>
    <row r="136" spans="1:14" s="324" customFormat="1" x14ac:dyDescent="0.2">
      <c r="A136" s="740" t="s">
        <v>389</v>
      </c>
      <c r="B136" s="803">
        <v>9</v>
      </c>
      <c r="C136" s="804">
        <v>0</v>
      </c>
      <c r="D136" s="804">
        <v>0</v>
      </c>
      <c r="E136" s="804">
        <v>0</v>
      </c>
      <c r="F136" s="804">
        <v>0</v>
      </c>
      <c r="G136" s="803">
        <v>2</v>
      </c>
      <c r="H136" s="803">
        <v>3</v>
      </c>
      <c r="I136" s="803">
        <v>2</v>
      </c>
      <c r="J136" s="804">
        <v>0</v>
      </c>
      <c r="K136" s="803">
        <v>1</v>
      </c>
      <c r="L136" s="803">
        <v>1</v>
      </c>
      <c r="M136" s="804">
        <v>0</v>
      </c>
      <c r="N136" s="804">
        <v>0</v>
      </c>
    </row>
    <row r="137" spans="1:14" s="324" customFormat="1" x14ac:dyDescent="0.2">
      <c r="A137" s="740" t="s">
        <v>390</v>
      </c>
      <c r="B137" s="803">
        <v>11</v>
      </c>
      <c r="C137" s="804">
        <v>0</v>
      </c>
      <c r="D137" s="803">
        <v>1</v>
      </c>
      <c r="E137" s="804">
        <v>0</v>
      </c>
      <c r="F137" s="804">
        <v>0</v>
      </c>
      <c r="G137" s="804">
        <v>0</v>
      </c>
      <c r="H137" s="803">
        <v>3</v>
      </c>
      <c r="I137" s="803">
        <v>1</v>
      </c>
      <c r="J137" s="803">
        <v>2</v>
      </c>
      <c r="K137" s="803">
        <v>1</v>
      </c>
      <c r="L137" s="804">
        <v>0</v>
      </c>
      <c r="M137" s="803">
        <v>2</v>
      </c>
      <c r="N137" s="803">
        <v>1</v>
      </c>
    </row>
    <row r="138" spans="1:14" s="324" customFormat="1" x14ac:dyDescent="0.2">
      <c r="A138" s="740" t="s">
        <v>391</v>
      </c>
      <c r="B138" s="803">
        <v>8</v>
      </c>
      <c r="C138" s="804">
        <v>0</v>
      </c>
      <c r="D138" s="804">
        <v>0</v>
      </c>
      <c r="E138" s="804">
        <v>0</v>
      </c>
      <c r="F138" s="804">
        <v>0</v>
      </c>
      <c r="G138" s="803">
        <v>1</v>
      </c>
      <c r="H138" s="803">
        <v>1</v>
      </c>
      <c r="I138" s="803">
        <v>1</v>
      </c>
      <c r="J138" s="804">
        <v>0</v>
      </c>
      <c r="K138" s="803">
        <v>1</v>
      </c>
      <c r="L138" s="803">
        <v>2</v>
      </c>
      <c r="M138" s="803">
        <v>2</v>
      </c>
      <c r="N138" s="804">
        <v>0</v>
      </c>
    </row>
    <row r="139" spans="1:14" s="324" customFormat="1" x14ac:dyDescent="0.2">
      <c r="A139" s="738" t="s">
        <v>136</v>
      </c>
      <c r="B139" s="802">
        <f>+SUM(B140:B162)</f>
        <v>5762</v>
      </c>
      <c r="C139" s="802">
        <f t="shared" ref="C139:N139" si="13">+SUM(C140:C162)</f>
        <v>741</v>
      </c>
      <c r="D139" s="802">
        <f t="shared" si="13"/>
        <v>477</v>
      </c>
      <c r="E139" s="802">
        <f t="shared" si="13"/>
        <v>599</v>
      </c>
      <c r="F139" s="802">
        <f t="shared" si="13"/>
        <v>472</v>
      </c>
      <c r="G139" s="802">
        <f t="shared" si="13"/>
        <v>544</v>
      </c>
      <c r="H139" s="802">
        <f t="shared" si="13"/>
        <v>495</v>
      </c>
      <c r="I139" s="802">
        <f t="shared" si="13"/>
        <v>390</v>
      </c>
      <c r="J139" s="802">
        <f t="shared" si="13"/>
        <v>458</v>
      </c>
      <c r="K139" s="802">
        <f t="shared" si="13"/>
        <v>514</v>
      </c>
      <c r="L139" s="802">
        <f t="shared" si="13"/>
        <v>374</v>
      </c>
      <c r="M139" s="802">
        <f t="shared" si="13"/>
        <v>355</v>
      </c>
      <c r="N139" s="802">
        <f t="shared" si="13"/>
        <v>343</v>
      </c>
    </row>
    <row r="140" spans="1:14" s="324" customFormat="1" x14ac:dyDescent="0.2">
      <c r="A140" s="740" t="s">
        <v>392</v>
      </c>
      <c r="B140" s="803">
        <v>5141</v>
      </c>
      <c r="C140" s="803">
        <v>609</v>
      </c>
      <c r="D140" s="803">
        <v>385</v>
      </c>
      <c r="E140" s="803">
        <v>528</v>
      </c>
      <c r="F140" s="803">
        <v>368</v>
      </c>
      <c r="G140" s="803">
        <v>433</v>
      </c>
      <c r="H140" s="803">
        <v>474</v>
      </c>
      <c r="I140" s="803">
        <v>378</v>
      </c>
      <c r="J140" s="803">
        <v>434</v>
      </c>
      <c r="K140" s="803">
        <v>501</v>
      </c>
      <c r="L140" s="803">
        <v>355</v>
      </c>
      <c r="M140" s="803">
        <v>341</v>
      </c>
      <c r="N140" s="803">
        <v>335</v>
      </c>
    </row>
    <row r="141" spans="1:14" s="324" customFormat="1" x14ac:dyDescent="0.2">
      <c r="A141" s="740" t="s">
        <v>393</v>
      </c>
      <c r="B141" s="803">
        <v>4</v>
      </c>
      <c r="C141" s="804">
        <v>0</v>
      </c>
      <c r="D141" s="804">
        <v>0</v>
      </c>
      <c r="E141" s="804">
        <v>0</v>
      </c>
      <c r="F141" s="804">
        <v>0</v>
      </c>
      <c r="G141" s="804">
        <v>0</v>
      </c>
      <c r="H141" s="803">
        <v>1</v>
      </c>
      <c r="I141" s="804">
        <v>0</v>
      </c>
      <c r="J141" s="804">
        <v>0</v>
      </c>
      <c r="K141" s="804">
        <v>0</v>
      </c>
      <c r="L141" s="803">
        <v>1</v>
      </c>
      <c r="M141" s="803">
        <v>1</v>
      </c>
      <c r="N141" s="803">
        <v>1</v>
      </c>
    </row>
    <row r="142" spans="1:14" s="324" customFormat="1" x14ac:dyDescent="0.2">
      <c r="A142" s="740" t="s">
        <v>394</v>
      </c>
      <c r="B142" s="803">
        <v>2</v>
      </c>
      <c r="C142" s="804">
        <v>0</v>
      </c>
      <c r="D142" s="804">
        <v>0</v>
      </c>
      <c r="E142" s="804">
        <v>0</v>
      </c>
      <c r="F142" s="804">
        <v>0</v>
      </c>
      <c r="G142" s="803">
        <v>1</v>
      </c>
      <c r="H142" s="804">
        <v>0</v>
      </c>
      <c r="I142" s="804">
        <v>0</v>
      </c>
      <c r="J142" s="804">
        <v>0</v>
      </c>
      <c r="K142" s="804">
        <v>0</v>
      </c>
      <c r="L142" s="804">
        <v>0</v>
      </c>
      <c r="M142" s="804">
        <v>0</v>
      </c>
      <c r="N142" s="803">
        <v>1</v>
      </c>
    </row>
    <row r="143" spans="1:14" s="324" customFormat="1" x14ac:dyDescent="0.2">
      <c r="A143" s="740" t="s">
        <v>395</v>
      </c>
      <c r="B143" s="803">
        <v>3</v>
      </c>
      <c r="C143" s="804">
        <v>0</v>
      </c>
      <c r="D143" s="804">
        <v>0</v>
      </c>
      <c r="E143" s="803">
        <v>1</v>
      </c>
      <c r="F143" s="804">
        <v>0</v>
      </c>
      <c r="G143" s="804">
        <v>0</v>
      </c>
      <c r="H143" s="804">
        <v>0</v>
      </c>
      <c r="I143" s="803">
        <v>1</v>
      </c>
      <c r="J143" s="803">
        <v>1</v>
      </c>
      <c r="K143" s="804">
        <v>0</v>
      </c>
      <c r="L143" s="804">
        <v>0</v>
      </c>
      <c r="M143" s="804">
        <v>0</v>
      </c>
      <c r="N143" s="804">
        <v>0</v>
      </c>
    </row>
    <row r="144" spans="1:14" s="324" customFormat="1" x14ac:dyDescent="0.2">
      <c r="A144" s="740" t="s">
        <v>397</v>
      </c>
      <c r="B144" s="803">
        <v>11</v>
      </c>
      <c r="C144" s="803">
        <v>1</v>
      </c>
      <c r="D144" s="804">
        <v>0</v>
      </c>
      <c r="E144" s="803">
        <v>1</v>
      </c>
      <c r="F144" s="803">
        <v>1</v>
      </c>
      <c r="G144" s="803">
        <v>3</v>
      </c>
      <c r="H144" s="803">
        <v>1</v>
      </c>
      <c r="I144" s="803">
        <v>1</v>
      </c>
      <c r="J144" s="803">
        <v>2</v>
      </c>
      <c r="K144" s="803">
        <v>1</v>
      </c>
      <c r="L144" s="804">
        <v>0</v>
      </c>
      <c r="M144" s="804">
        <v>0</v>
      </c>
      <c r="N144" s="804">
        <v>0</v>
      </c>
    </row>
    <row r="145" spans="1:14" s="324" customFormat="1" x14ac:dyDescent="0.2">
      <c r="A145" s="740" t="s">
        <v>398</v>
      </c>
      <c r="B145" s="803">
        <v>472</v>
      </c>
      <c r="C145" s="803">
        <v>113</v>
      </c>
      <c r="D145" s="803">
        <v>82</v>
      </c>
      <c r="E145" s="803">
        <v>60</v>
      </c>
      <c r="F145" s="803">
        <v>91</v>
      </c>
      <c r="G145" s="803">
        <v>101</v>
      </c>
      <c r="H145" s="803">
        <v>6</v>
      </c>
      <c r="I145" s="803">
        <v>2</v>
      </c>
      <c r="J145" s="803">
        <v>6</v>
      </c>
      <c r="K145" s="803">
        <v>3</v>
      </c>
      <c r="L145" s="803">
        <v>3</v>
      </c>
      <c r="M145" s="803">
        <v>3</v>
      </c>
      <c r="N145" s="803">
        <v>2</v>
      </c>
    </row>
    <row r="146" spans="1:14" s="324" customFormat="1" x14ac:dyDescent="0.2">
      <c r="A146" s="740" t="s">
        <v>399</v>
      </c>
      <c r="B146" s="803">
        <v>17</v>
      </c>
      <c r="C146" s="803">
        <v>3</v>
      </c>
      <c r="D146" s="803">
        <v>1</v>
      </c>
      <c r="E146" s="804">
        <v>0</v>
      </c>
      <c r="F146" s="803">
        <v>3</v>
      </c>
      <c r="G146" s="803">
        <v>1</v>
      </c>
      <c r="H146" s="803">
        <v>1</v>
      </c>
      <c r="I146" s="803">
        <v>3</v>
      </c>
      <c r="J146" s="803">
        <v>2</v>
      </c>
      <c r="K146" s="803">
        <v>1</v>
      </c>
      <c r="L146" s="803">
        <v>1</v>
      </c>
      <c r="M146" s="803">
        <v>1</v>
      </c>
      <c r="N146" s="804">
        <v>0</v>
      </c>
    </row>
    <row r="147" spans="1:14" s="324" customFormat="1" x14ac:dyDescent="0.2">
      <c r="A147" s="740" t="s">
        <v>400</v>
      </c>
      <c r="B147" s="803">
        <v>11</v>
      </c>
      <c r="C147" s="803">
        <v>2</v>
      </c>
      <c r="D147" s="804">
        <v>0</v>
      </c>
      <c r="E147" s="804">
        <v>0</v>
      </c>
      <c r="F147" s="804">
        <v>0</v>
      </c>
      <c r="G147" s="803">
        <v>1</v>
      </c>
      <c r="H147" s="803">
        <v>1</v>
      </c>
      <c r="I147" s="803">
        <v>1</v>
      </c>
      <c r="J147" s="803">
        <v>2</v>
      </c>
      <c r="K147" s="804">
        <v>0</v>
      </c>
      <c r="L147" s="803">
        <v>3</v>
      </c>
      <c r="M147" s="803">
        <v>1</v>
      </c>
      <c r="N147" s="804">
        <v>0</v>
      </c>
    </row>
    <row r="148" spans="1:14" s="324" customFormat="1" x14ac:dyDescent="0.2">
      <c r="A148" s="740" t="s">
        <v>401</v>
      </c>
      <c r="B148" s="803">
        <v>24</v>
      </c>
      <c r="C148" s="803">
        <v>2</v>
      </c>
      <c r="D148" s="803">
        <v>2</v>
      </c>
      <c r="E148" s="803">
        <v>3</v>
      </c>
      <c r="F148" s="803">
        <v>1</v>
      </c>
      <c r="G148" s="804">
        <v>0</v>
      </c>
      <c r="H148" s="803">
        <v>3</v>
      </c>
      <c r="I148" s="803">
        <v>2</v>
      </c>
      <c r="J148" s="803">
        <v>2</v>
      </c>
      <c r="K148" s="803">
        <v>4</v>
      </c>
      <c r="L148" s="803">
        <v>3</v>
      </c>
      <c r="M148" s="803">
        <v>2</v>
      </c>
      <c r="N148" s="804">
        <v>0</v>
      </c>
    </row>
    <row r="149" spans="1:14" s="324" customFormat="1" x14ac:dyDescent="0.2">
      <c r="A149" s="740" t="s">
        <v>402</v>
      </c>
      <c r="B149" s="803">
        <v>17</v>
      </c>
      <c r="C149" s="803">
        <v>2</v>
      </c>
      <c r="D149" s="803">
        <v>3</v>
      </c>
      <c r="E149" s="803">
        <v>1</v>
      </c>
      <c r="F149" s="804">
        <v>0</v>
      </c>
      <c r="G149" s="803">
        <v>1</v>
      </c>
      <c r="H149" s="803">
        <v>1</v>
      </c>
      <c r="I149" s="804">
        <v>0</v>
      </c>
      <c r="J149" s="803">
        <v>4</v>
      </c>
      <c r="K149" s="803">
        <v>1</v>
      </c>
      <c r="L149" s="803">
        <v>1</v>
      </c>
      <c r="M149" s="803">
        <v>3</v>
      </c>
      <c r="N149" s="804">
        <v>0</v>
      </c>
    </row>
    <row r="150" spans="1:14" s="324" customFormat="1" x14ac:dyDescent="0.2">
      <c r="A150" s="740" t="s">
        <v>403</v>
      </c>
      <c r="B150" s="803">
        <v>8</v>
      </c>
      <c r="C150" s="803">
        <v>2</v>
      </c>
      <c r="D150" s="804">
        <v>0</v>
      </c>
      <c r="E150" s="804">
        <v>0</v>
      </c>
      <c r="F150" s="803">
        <v>3</v>
      </c>
      <c r="G150" s="804">
        <v>0</v>
      </c>
      <c r="H150" s="803">
        <v>1</v>
      </c>
      <c r="I150" s="804">
        <v>0</v>
      </c>
      <c r="J150" s="803">
        <v>1</v>
      </c>
      <c r="K150" s="804">
        <v>0</v>
      </c>
      <c r="L150" s="803">
        <v>1</v>
      </c>
      <c r="M150" s="804">
        <v>0</v>
      </c>
      <c r="N150" s="804">
        <v>0</v>
      </c>
    </row>
    <row r="151" spans="1:14" s="324" customFormat="1" x14ac:dyDescent="0.2">
      <c r="A151" s="740" t="s">
        <v>404</v>
      </c>
      <c r="B151" s="803">
        <v>4</v>
      </c>
      <c r="C151" s="803">
        <v>1</v>
      </c>
      <c r="D151" s="804">
        <v>0</v>
      </c>
      <c r="E151" s="804">
        <v>0</v>
      </c>
      <c r="F151" s="803">
        <v>1</v>
      </c>
      <c r="G151" s="804">
        <v>0</v>
      </c>
      <c r="H151" s="803">
        <v>1</v>
      </c>
      <c r="I151" s="804">
        <v>0</v>
      </c>
      <c r="J151" s="803">
        <v>1</v>
      </c>
      <c r="K151" s="804">
        <v>0</v>
      </c>
      <c r="L151" s="804">
        <v>0</v>
      </c>
      <c r="M151" s="804">
        <v>0</v>
      </c>
      <c r="N151" s="804">
        <v>0</v>
      </c>
    </row>
    <row r="152" spans="1:14" s="324" customFormat="1" x14ac:dyDescent="0.2">
      <c r="A152" s="740" t="s">
        <v>405</v>
      </c>
      <c r="B152" s="803">
        <v>7</v>
      </c>
      <c r="C152" s="803">
        <v>2</v>
      </c>
      <c r="D152" s="803">
        <v>1</v>
      </c>
      <c r="E152" s="803">
        <v>1</v>
      </c>
      <c r="F152" s="804">
        <v>0</v>
      </c>
      <c r="G152" s="804">
        <v>0</v>
      </c>
      <c r="H152" s="804">
        <v>0</v>
      </c>
      <c r="I152" s="804">
        <v>0</v>
      </c>
      <c r="J152" s="803">
        <v>1</v>
      </c>
      <c r="K152" s="804">
        <v>0</v>
      </c>
      <c r="L152" s="803">
        <v>1</v>
      </c>
      <c r="M152" s="804">
        <v>0</v>
      </c>
      <c r="N152" s="803">
        <v>1</v>
      </c>
    </row>
    <row r="153" spans="1:14" s="324" customFormat="1" x14ac:dyDescent="0.2">
      <c r="A153" s="740" t="s">
        <v>406</v>
      </c>
      <c r="B153" s="803">
        <v>17</v>
      </c>
      <c r="C153" s="803">
        <v>2</v>
      </c>
      <c r="D153" s="803">
        <v>1</v>
      </c>
      <c r="E153" s="803">
        <v>1</v>
      </c>
      <c r="F153" s="803">
        <v>2</v>
      </c>
      <c r="G153" s="804">
        <v>0</v>
      </c>
      <c r="H153" s="803">
        <v>2</v>
      </c>
      <c r="I153" s="803">
        <v>1</v>
      </c>
      <c r="J153" s="803">
        <v>1</v>
      </c>
      <c r="K153" s="803">
        <v>1</v>
      </c>
      <c r="L153" s="803">
        <v>3</v>
      </c>
      <c r="M153" s="803">
        <v>2</v>
      </c>
      <c r="N153" s="803">
        <v>1</v>
      </c>
    </row>
    <row r="154" spans="1:14" s="324" customFormat="1" x14ac:dyDescent="0.2">
      <c r="A154" s="740" t="s">
        <v>407</v>
      </c>
      <c r="B154" s="803">
        <v>1</v>
      </c>
      <c r="C154" s="804">
        <v>0</v>
      </c>
      <c r="D154" s="804">
        <v>0</v>
      </c>
      <c r="E154" s="804">
        <v>0</v>
      </c>
      <c r="F154" s="804">
        <v>0</v>
      </c>
      <c r="G154" s="804">
        <v>0</v>
      </c>
      <c r="H154" s="803">
        <v>1</v>
      </c>
      <c r="I154" s="804">
        <v>0</v>
      </c>
      <c r="J154" s="804">
        <v>0</v>
      </c>
      <c r="K154" s="804">
        <v>0</v>
      </c>
      <c r="L154" s="804">
        <v>0</v>
      </c>
      <c r="M154" s="804">
        <v>0</v>
      </c>
      <c r="N154" s="804">
        <v>0</v>
      </c>
    </row>
    <row r="155" spans="1:14" s="324" customFormat="1" x14ac:dyDescent="0.2">
      <c r="A155" s="740" t="s">
        <v>408</v>
      </c>
      <c r="B155" s="803">
        <v>2</v>
      </c>
      <c r="C155" s="804">
        <v>0</v>
      </c>
      <c r="D155" s="804">
        <v>0</v>
      </c>
      <c r="E155" s="804">
        <v>0</v>
      </c>
      <c r="F155" s="803">
        <v>1</v>
      </c>
      <c r="G155" s="804">
        <v>0</v>
      </c>
      <c r="H155" s="804">
        <v>0</v>
      </c>
      <c r="I155" s="804">
        <v>0</v>
      </c>
      <c r="J155" s="804">
        <v>0</v>
      </c>
      <c r="K155" s="803">
        <v>1</v>
      </c>
      <c r="L155" s="804">
        <v>0</v>
      </c>
      <c r="M155" s="804">
        <v>0</v>
      </c>
      <c r="N155" s="804">
        <v>0</v>
      </c>
    </row>
    <row r="156" spans="1:14" s="324" customFormat="1" x14ac:dyDescent="0.2">
      <c r="A156" s="740" t="s">
        <v>409</v>
      </c>
      <c r="B156" s="803">
        <v>4</v>
      </c>
      <c r="C156" s="804">
        <v>0</v>
      </c>
      <c r="D156" s="803">
        <v>1</v>
      </c>
      <c r="E156" s="803">
        <v>1</v>
      </c>
      <c r="F156" s="803">
        <v>1</v>
      </c>
      <c r="G156" s="804">
        <v>0</v>
      </c>
      <c r="H156" s="804">
        <v>0</v>
      </c>
      <c r="I156" s="804">
        <v>0</v>
      </c>
      <c r="J156" s="804">
        <v>0</v>
      </c>
      <c r="K156" s="804">
        <v>0</v>
      </c>
      <c r="L156" s="803">
        <v>1</v>
      </c>
      <c r="M156" s="804">
        <v>0</v>
      </c>
      <c r="N156" s="804">
        <v>0</v>
      </c>
    </row>
    <row r="157" spans="1:14" s="324" customFormat="1" x14ac:dyDescent="0.2">
      <c r="A157" s="740" t="s">
        <v>410</v>
      </c>
      <c r="B157" s="803">
        <v>6</v>
      </c>
      <c r="C157" s="804">
        <v>0</v>
      </c>
      <c r="D157" s="804">
        <v>0</v>
      </c>
      <c r="E157" s="803">
        <v>1</v>
      </c>
      <c r="F157" s="804">
        <v>0</v>
      </c>
      <c r="G157" s="803">
        <v>3</v>
      </c>
      <c r="H157" s="804">
        <v>0</v>
      </c>
      <c r="I157" s="803">
        <v>1</v>
      </c>
      <c r="J157" s="803">
        <v>1</v>
      </c>
      <c r="K157" s="804">
        <v>0</v>
      </c>
      <c r="L157" s="804">
        <v>0</v>
      </c>
      <c r="M157" s="804">
        <v>0</v>
      </c>
      <c r="N157" s="804">
        <v>0</v>
      </c>
    </row>
    <row r="158" spans="1:14" s="324" customFormat="1" x14ac:dyDescent="0.2">
      <c r="A158" s="740" t="s">
        <v>412</v>
      </c>
      <c r="B158" s="803">
        <v>2</v>
      </c>
      <c r="C158" s="804">
        <v>0</v>
      </c>
      <c r="D158" s="804">
        <v>0</v>
      </c>
      <c r="E158" s="804">
        <v>0</v>
      </c>
      <c r="F158" s="804">
        <v>0</v>
      </c>
      <c r="G158" s="804">
        <v>0</v>
      </c>
      <c r="H158" s="803">
        <v>1</v>
      </c>
      <c r="I158" s="804">
        <v>0</v>
      </c>
      <c r="J158" s="804">
        <v>0</v>
      </c>
      <c r="K158" s="804">
        <v>0</v>
      </c>
      <c r="L158" s="804">
        <v>0</v>
      </c>
      <c r="M158" s="804">
        <v>0</v>
      </c>
      <c r="N158" s="803">
        <v>1</v>
      </c>
    </row>
    <row r="159" spans="1:14" s="324" customFormat="1" x14ac:dyDescent="0.2">
      <c r="A159" s="740" t="s">
        <v>413</v>
      </c>
      <c r="B159" s="803">
        <v>2</v>
      </c>
      <c r="C159" s="804">
        <v>0</v>
      </c>
      <c r="D159" s="803">
        <v>1</v>
      </c>
      <c r="E159" s="804">
        <v>0</v>
      </c>
      <c r="F159" s="804">
        <v>0</v>
      </c>
      <c r="G159" s="804">
        <v>0</v>
      </c>
      <c r="H159" s="804">
        <v>0</v>
      </c>
      <c r="I159" s="804">
        <v>0</v>
      </c>
      <c r="J159" s="804">
        <v>0</v>
      </c>
      <c r="K159" s="804">
        <v>0</v>
      </c>
      <c r="L159" s="804">
        <v>0</v>
      </c>
      <c r="M159" s="803">
        <v>1</v>
      </c>
      <c r="N159" s="804">
        <v>0</v>
      </c>
    </row>
    <row r="160" spans="1:14" s="324" customFormat="1" x14ac:dyDescent="0.2">
      <c r="A160" s="740" t="s">
        <v>414</v>
      </c>
      <c r="B160" s="803">
        <v>1</v>
      </c>
      <c r="C160" s="803">
        <v>1</v>
      </c>
      <c r="D160" s="804">
        <v>0</v>
      </c>
      <c r="E160" s="804">
        <v>0</v>
      </c>
      <c r="F160" s="804">
        <v>0</v>
      </c>
      <c r="G160" s="804">
        <v>0</v>
      </c>
      <c r="H160" s="804">
        <v>0</v>
      </c>
      <c r="I160" s="804">
        <v>0</v>
      </c>
      <c r="J160" s="804">
        <v>0</v>
      </c>
      <c r="K160" s="804">
        <v>0</v>
      </c>
      <c r="L160" s="804">
        <v>0</v>
      </c>
      <c r="M160" s="804">
        <v>0</v>
      </c>
      <c r="N160" s="804">
        <v>0</v>
      </c>
    </row>
    <row r="161" spans="1:14" s="324" customFormat="1" x14ac:dyDescent="0.2">
      <c r="A161" s="740" t="s">
        <v>415</v>
      </c>
      <c r="B161" s="803">
        <v>5</v>
      </c>
      <c r="C161" s="803">
        <v>1</v>
      </c>
      <c r="D161" s="804">
        <v>0</v>
      </c>
      <c r="E161" s="804">
        <v>0</v>
      </c>
      <c r="F161" s="804">
        <v>0</v>
      </c>
      <c r="G161" s="804">
        <v>0</v>
      </c>
      <c r="H161" s="803">
        <v>1</v>
      </c>
      <c r="I161" s="804">
        <v>0</v>
      </c>
      <c r="J161" s="804">
        <v>0</v>
      </c>
      <c r="K161" s="803">
        <v>1</v>
      </c>
      <c r="L161" s="803">
        <v>1</v>
      </c>
      <c r="M161" s="804">
        <v>0</v>
      </c>
      <c r="N161" s="803">
        <v>1</v>
      </c>
    </row>
    <row r="162" spans="1:14" s="324" customFormat="1" x14ac:dyDescent="0.2">
      <c r="A162" s="740" t="s">
        <v>416</v>
      </c>
      <c r="B162" s="803">
        <v>1</v>
      </c>
      <c r="C162" s="804">
        <v>0</v>
      </c>
      <c r="D162" s="804">
        <v>0</v>
      </c>
      <c r="E162" s="803">
        <v>1</v>
      </c>
      <c r="F162" s="804">
        <v>0</v>
      </c>
      <c r="G162" s="804">
        <v>0</v>
      </c>
      <c r="H162" s="804">
        <v>0</v>
      </c>
      <c r="I162" s="804">
        <v>0</v>
      </c>
      <c r="J162" s="804">
        <v>0</v>
      </c>
      <c r="K162" s="804">
        <v>0</v>
      </c>
      <c r="L162" s="804">
        <v>0</v>
      </c>
      <c r="M162" s="804">
        <v>0</v>
      </c>
      <c r="N162" s="804">
        <v>0</v>
      </c>
    </row>
    <row r="163" spans="1:14" s="324" customFormat="1" x14ac:dyDescent="0.2">
      <c r="A163" s="738" t="s">
        <v>160</v>
      </c>
      <c r="B163" s="802">
        <f>+SUM(B164:B176)</f>
        <v>545</v>
      </c>
      <c r="C163" s="802">
        <f t="shared" ref="C163:N163" si="14">+SUM(C164:C176)</f>
        <v>43</v>
      </c>
      <c r="D163" s="802">
        <f t="shared" si="14"/>
        <v>46</v>
      </c>
      <c r="E163" s="802">
        <f t="shared" si="14"/>
        <v>67</v>
      </c>
      <c r="F163" s="802">
        <f t="shared" si="14"/>
        <v>39</v>
      </c>
      <c r="G163" s="802">
        <f t="shared" si="14"/>
        <v>37</v>
      </c>
      <c r="H163" s="802">
        <f t="shared" si="14"/>
        <v>61</v>
      </c>
      <c r="I163" s="802">
        <f t="shared" si="14"/>
        <v>53</v>
      </c>
      <c r="J163" s="802">
        <f t="shared" si="14"/>
        <v>36</v>
      </c>
      <c r="K163" s="802">
        <f t="shared" si="14"/>
        <v>40</v>
      </c>
      <c r="L163" s="802">
        <f t="shared" si="14"/>
        <v>36</v>
      </c>
      <c r="M163" s="802">
        <f t="shared" si="14"/>
        <v>38</v>
      </c>
      <c r="N163" s="802">
        <f t="shared" si="14"/>
        <v>49</v>
      </c>
    </row>
    <row r="164" spans="1:14" s="324" customFormat="1" x14ac:dyDescent="0.2">
      <c r="A164" s="740" t="s">
        <v>417</v>
      </c>
      <c r="B164" s="803">
        <v>111</v>
      </c>
      <c r="C164" s="803">
        <v>5</v>
      </c>
      <c r="D164" s="803">
        <v>4</v>
      </c>
      <c r="E164" s="803">
        <v>18</v>
      </c>
      <c r="F164" s="803">
        <v>15</v>
      </c>
      <c r="G164" s="803">
        <v>10</v>
      </c>
      <c r="H164" s="803">
        <v>19</v>
      </c>
      <c r="I164" s="803">
        <v>13</v>
      </c>
      <c r="J164" s="803">
        <v>6</v>
      </c>
      <c r="K164" s="803">
        <v>4</v>
      </c>
      <c r="L164" s="803">
        <v>4</v>
      </c>
      <c r="M164" s="803">
        <v>8</v>
      </c>
      <c r="N164" s="803">
        <v>5</v>
      </c>
    </row>
    <row r="165" spans="1:14" s="324" customFormat="1" x14ac:dyDescent="0.2">
      <c r="A165" s="740" t="s">
        <v>418</v>
      </c>
      <c r="B165" s="803">
        <v>5</v>
      </c>
      <c r="C165" s="804">
        <v>0</v>
      </c>
      <c r="D165" s="803">
        <v>1</v>
      </c>
      <c r="E165" s="803">
        <v>2</v>
      </c>
      <c r="F165" s="803">
        <v>1</v>
      </c>
      <c r="G165" s="804">
        <v>0</v>
      </c>
      <c r="H165" s="804">
        <v>0</v>
      </c>
      <c r="I165" s="804">
        <v>0</v>
      </c>
      <c r="J165" s="803">
        <v>1</v>
      </c>
      <c r="K165" s="804">
        <v>0</v>
      </c>
      <c r="L165" s="804">
        <v>0</v>
      </c>
      <c r="M165" s="804">
        <v>0</v>
      </c>
      <c r="N165" s="804">
        <v>0</v>
      </c>
    </row>
    <row r="166" spans="1:14" s="324" customFormat="1" x14ac:dyDescent="0.2">
      <c r="A166" s="740" t="s">
        <v>419</v>
      </c>
      <c r="B166" s="803">
        <v>21</v>
      </c>
      <c r="C166" s="803">
        <v>1</v>
      </c>
      <c r="D166" s="803">
        <v>3</v>
      </c>
      <c r="E166" s="803">
        <v>2</v>
      </c>
      <c r="F166" s="804">
        <v>0</v>
      </c>
      <c r="G166" s="803">
        <v>1</v>
      </c>
      <c r="H166" s="803">
        <v>6</v>
      </c>
      <c r="I166" s="803">
        <v>3</v>
      </c>
      <c r="J166" s="804">
        <v>0</v>
      </c>
      <c r="K166" s="804">
        <v>0</v>
      </c>
      <c r="L166" s="803">
        <v>5</v>
      </c>
      <c r="M166" s="804">
        <v>0</v>
      </c>
      <c r="N166" s="804">
        <v>0</v>
      </c>
    </row>
    <row r="167" spans="1:14" s="324" customFormat="1" x14ac:dyDescent="0.2">
      <c r="A167" s="740" t="s">
        <v>420</v>
      </c>
      <c r="B167" s="803">
        <v>5</v>
      </c>
      <c r="C167" s="804">
        <v>0</v>
      </c>
      <c r="D167" s="804">
        <v>0</v>
      </c>
      <c r="E167" s="803">
        <v>1</v>
      </c>
      <c r="F167" s="804">
        <v>0</v>
      </c>
      <c r="G167" s="803">
        <v>1</v>
      </c>
      <c r="H167" s="804">
        <v>0</v>
      </c>
      <c r="I167" s="803">
        <v>1</v>
      </c>
      <c r="J167" s="804">
        <v>0</v>
      </c>
      <c r="K167" s="804">
        <v>0</v>
      </c>
      <c r="L167" s="804">
        <v>0</v>
      </c>
      <c r="M167" s="803">
        <v>1</v>
      </c>
      <c r="N167" s="803">
        <v>1</v>
      </c>
    </row>
    <row r="168" spans="1:14" s="324" customFormat="1" x14ac:dyDescent="0.2">
      <c r="A168" s="740" t="s">
        <v>421</v>
      </c>
      <c r="B168" s="803">
        <v>262</v>
      </c>
      <c r="C168" s="803">
        <v>31</v>
      </c>
      <c r="D168" s="803">
        <v>15</v>
      </c>
      <c r="E168" s="803">
        <v>27</v>
      </c>
      <c r="F168" s="803">
        <v>14</v>
      </c>
      <c r="G168" s="803">
        <v>19</v>
      </c>
      <c r="H168" s="803">
        <v>22</v>
      </c>
      <c r="I168" s="803">
        <v>22</v>
      </c>
      <c r="J168" s="803">
        <v>23</v>
      </c>
      <c r="K168" s="803">
        <v>17</v>
      </c>
      <c r="L168" s="803">
        <v>21</v>
      </c>
      <c r="M168" s="803">
        <v>19</v>
      </c>
      <c r="N168" s="803">
        <v>32</v>
      </c>
    </row>
    <row r="169" spans="1:14" s="324" customFormat="1" x14ac:dyDescent="0.2">
      <c r="A169" s="740" t="s">
        <v>422</v>
      </c>
      <c r="B169" s="803">
        <v>8</v>
      </c>
      <c r="C169" s="804">
        <v>0</v>
      </c>
      <c r="D169" s="803">
        <v>3</v>
      </c>
      <c r="E169" s="803">
        <v>2</v>
      </c>
      <c r="F169" s="804">
        <v>0</v>
      </c>
      <c r="G169" s="804">
        <v>0</v>
      </c>
      <c r="H169" s="803">
        <v>1</v>
      </c>
      <c r="I169" s="803">
        <v>1</v>
      </c>
      <c r="J169" s="804">
        <v>0</v>
      </c>
      <c r="K169" s="803">
        <v>1</v>
      </c>
      <c r="L169" s="804">
        <v>0</v>
      </c>
      <c r="M169" s="804">
        <v>0</v>
      </c>
      <c r="N169" s="804">
        <v>0</v>
      </c>
    </row>
    <row r="170" spans="1:14" s="324" customFormat="1" x14ac:dyDescent="0.2">
      <c r="A170" s="740" t="s">
        <v>423</v>
      </c>
      <c r="B170" s="803">
        <v>38</v>
      </c>
      <c r="C170" s="804">
        <v>0</v>
      </c>
      <c r="D170" s="803">
        <v>1</v>
      </c>
      <c r="E170" s="803">
        <v>6</v>
      </c>
      <c r="F170" s="803">
        <v>2</v>
      </c>
      <c r="G170" s="803">
        <v>3</v>
      </c>
      <c r="H170" s="803">
        <v>4</v>
      </c>
      <c r="I170" s="803">
        <v>4</v>
      </c>
      <c r="J170" s="803">
        <v>1</v>
      </c>
      <c r="K170" s="803">
        <v>5</v>
      </c>
      <c r="L170" s="803">
        <v>3</v>
      </c>
      <c r="M170" s="803">
        <v>4</v>
      </c>
      <c r="N170" s="803">
        <v>5</v>
      </c>
    </row>
    <row r="171" spans="1:14" s="324" customFormat="1" x14ac:dyDescent="0.2">
      <c r="A171" s="740" t="s">
        <v>424</v>
      </c>
      <c r="B171" s="803">
        <v>7</v>
      </c>
      <c r="C171" s="804">
        <v>0</v>
      </c>
      <c r="D171" s="803">
        <v>1</v>
      </c>
      <c r="E171" s="804">
        <v>0</v>
      </c>
      <c r="F171" s="804">
        <v>0</v>
      </c>
      <c r="G171" s="804">
        <v>0</v>
      </c>
      <c r="H171" s="803">
        <v>1</v>
      </c>
      <c r="I171" s="804">
        <v>0</v>
      </c>
      <c r="J171" s="803">
        <v>1</v>
      </c>
      <c r="K171" s="803">
        <v>2</v>
      </c>
      <c r="L171" s="804">
        <v>0</v>
      </c>
      <c r="M171" s="803">
        <v>1</v>
      </c>
      <c r="N171" s="803">
        <v>1</v>
      </c>
    </row>
    <row r="172" spans="1:14" s="324" customFormat="1" x14ac:dyDescent="0.2">
      <c r="A172" s="740" t="s">
        <v>425</v>
      </c>
      <c r="B172" s="803">
        <v>1</v>
      </c>
      <c r="C172" s="804">
        <v>0</v>
      </c>
      <c r="D172" s="804">
        <v>0</v>
      </c>
      <c r="E172" s="804">
        <v>0</v>
      </c>
      <c r="F172" s="803">
        <v>1</v>
      </c>
      <c r="G172" s="804">
        <v>0</v>
      </c>
      <c r="H172" s="804">
        <v>0</v>
      </c>
      <c r="I172" s="804">
        <v>0</v>
      </c>
      <c r="J172" s="804">
        <v>0</v>
      </c>
      <c r="K172" s="804">
        <v>0</v>
      </c>
      <c r="L172" s="804">
        <v>0</v>
      </c>
      <c r="M172" s="804">
        <v>0</v>
      </c>
      <c r="N172" s="804">
        <v>0</v>
      </c>
    </row>
    <row r="173" spans="1:14" s="324" customFormat="1" x14ac:dyDescent="0.2">
      <c r="A173" s="740" t="s">
        <v>196</v>
      </c>
      <c r="B173" s="803">
        <v>42</v>
      </c>
      <c r="C173" s="803">
        <v>1</v>
      </c>
      <c r="D173" s="803">
        <v>7</v>
      </c>
      <c r="E173" s="803">
        <v>4</v>
      </c>
      <c r="F173" s="803">
        <v>4</v>
      </c>
      <c r="G173" s="803">
        <v>1</v>
      </c>
      <c r="H173" s="803">
        <v>4</v>
      </c>
      <c r="I173" s="803">
        <v>5</v>
      </c>
      <c r="J173" s="803">
        <v>1</v>
      </c>
      <c r="K173" s="803">
        <v>5</v>
      </c>
      <c r="L173" s="803">
        <v>2</v>
      </c>
      <c r="M173" s="803">
        <v>5</v>
      </c>
      <c r="N173" s="803">
        <v>3</v>
      </c>
    </row>
    <row r="174" spans="1:14" s="324" customFormat="1" x14ac:dyDescent="0.2">
      <c r="A174" s="740" t="s">
        <v>426</v>
      </c>
      <c r="B174" s="803">
        <v>31</v>
      </c>
      <c r="C174" s="803">
        <v>4</v>
      </c>
      <c r="D174" s="803">
        <v>7</v>
      </c>
      <c r="E174" s="803">
        <v>5</v>
      </c>
      <c r="F174" s="803">
        <v>1</v>
      </c>
      <c r="G174" s="804">
        <v>0</v>
      </c>
      <c r="H174" s="803">
        <v>3</v>
      </c>
      <c r="I174" s="803">
        <v>3</v>
      </c>
      <c r="J174" s="803">
        <v>2</v>
      </c>
      <c r="K174" s="803">
        <v>3</v>
      </c>
      <c r="L174" s="803">
        <v>1</v>
      </c>
      <c r="M174" s="804">
        <v>0</v>
      </c>
      <c r="N174" s="803">
        <v>2</v>
      </c>
    </row>
    <row r="175" spans="1:14" s="324" customFormat="1" x14ac:dyDescent="0.2">
      <c r="A175" s="740" t="s">
        <v>427</v>
      </c>
      <c r="B175" s="803">
        <v>9</v>
      </c>
      <c r="C175" s="804">
        <v>0</v>
      </c>
      <c r="D175" s="803">
        <v>3</v>
      </c>
      <c r="E175" s="804">
        <v>0</v>
      </c>
      <c r="F175" s="803">
        <v>1</v>
      </c>
      <c r="G175" s="803">
        <v>1</v>
      </c>
      <c r="H175" s="803">
        <v>1</v>
      </c>
      <c r="I175" s="804">
        <v>0</v>
      </c>
      <c r="J175" s="803">
        <v>1</v>
      </c>
      <c r="K175" s="803">
        <v>2</v>
      </c>
      <c r="L175" s="804">
        <v>0</v>
      </c>
      <c r="M175" s="804">
        <v>0</v>
      </c>
      <c r="N175" s="804">
        <v>0</v>
      </c>
    </row>
    <row r="176" spans="1:14" s="324" customFormat="1" x14ac:dyDescent="0.2">
      <c r="A176" s="740" t="s">
        <v>428</v>
      </c>
      <c r="B176" s="803">
        <v>5</v>
      </c>
      <c r="C176" s="803">
        <v>1</v>
      </c>
      <c r="D176" s="803">
        <v>1</v>
      </c>
      <c r="E176" s="804">
        <v>0</v>
      </c>
      <c r="F176" s="804">
        <v>0</v>
      </c>
      <c r="G176" s="803">
        <v>1</v>
      </c>
      <c r="H176" s="804">
        <v>0</v>
      </c>
      <c r="I176" s="803">
        <v>1</v>
      </c>
      <c r="J176" s="804">
        <v>0</v>
      </c>
      <c r="K176" s="803">
        <v>1</v>
      </c>
      <c r="L176" s="804">
        <v>0</v>
      </c>
      <c r="M176" s="804">
        <v>0</v>
      </c>
      <c r="N176" s="804">
        <v>0</v>
      </c>
    </row>
    <row r="177" spans="1:14" s="324" customFormat="1" x14ac:dyDescent="0.2">
      <c r="A177" s="738" t="s">
        <v>135</v>
      </c>
      <c r="B177" s="802">
        <f>+SUM(B178:B199)</f>
        <v>2426</v>
      </c>
      <c r="C177" s="802">
        <f t="shared" ref="C177:N177" si="15">+SUM(C178:C199)</f>
        <v>284</v>
      </c>
      <c r="D177" s="802">
        <f t="shared" si="15"/>
        <v>260</v>
      </c>
      <c r="E177" s="802">
        <f t="shared" si="15"/>
        <v>145</v>
      </c>
      <c r="F177" s="802">
        <f t="shared" si="15"/>
        <v>237</v>
      </c>
      <c r="G177" s="802">
        <f t="shared" si="15"/>
        <v>316</v>
      </c>
      <c r="H177" s="802">
        <f t="shared" si="15"/>
        <v>220</v>
      </c>
      <c r="I177" s="802">
        <f t="shared" si="15"/>
        <v>192</v>
      </c>
      <c r="J177" s="802">
        <f t="shared" si="15"/>
        <v>164</v>
      </c>
      <c r="K177" s="802">
        <f t="shared" si="15"/>
        <v>218</v>
      </c>
      <c r="L177" s="802">
        <f t="shared" si="15"/>
        <v>176</v>
      </c>
      <c r="M177" s="802">
        <f t="shared" si="15"/>
        <v>81</v>
      </c>
      <c r="N177" s="802">
        <f t="shared" si="15"/>
        <v>133</v>
      </c>
    </row>
    <row r="178" spans="1:14" s="324" customFormat="1" x14ac:dyDescent="0.2">
      <c r="A178" s="740" t="s">
        <v>429</v>
      </c>
      <c r="B178" s="803">
        <v>703</v>
      </c>
      <c r="C178" s="803">
        <v>88</v>
      </c>
      <c r="D178" s="803">
        <v>83</v>
      </c>
      <c r="E178" s="803">
        <v>57</v>
      </c>
      <c r="F178" s="803">
        <v>45</v>
      </c>
      <c r="G178" s="803">
        <v>78</v>
      </c>
      <c r="H178" s="803">
        <v>56</v>
      </c>
      <c r="I178" s="803">
        <v>68</v>
      </c>
      <c r="J178" s="803">
        <v>50</v>
      </c>
      <c r="K178" s="803">
        <v>47</v>
      </c>
      <c r="L178" s="803">
        <v>62</v>
      </c>
      <c r="M178" s="803">
        <v>25</v>
      </c>
      <c r="N178" s="803">
        <v>44</v>
      </c>
    </row>
    <row r="179" spans="1:14" s="324" customFormat="1" x14ac:dyDescent="0.2">
      <c r="A179" s="740" t="s">
        <v>147</v>
      </c>
      <c r="B179" s="803">
        <v>58</v>
      </c>
      <c r="C179" s="803">
        <v>5</v>
      </c>
      <c r="D179" s="803">
        <v>3</v>
      </c>
      <c r="E179" s="803">
        <v>3</v>
      </c>
      <c r="F179" s="803">
        <v>8</v>
      </c>
      <c r="G179" s="803">
        <v>7</v>
      </c>
      <c r="H179" s="803">
        <v>6</v>
      </c>
      <c r="I179" s="803">
        <v>5</v>
      </c>
      <c r="J179" s="803">
        <v>7</v>
      </c>
      <c r="K179" s="803">
        <v>7</v>
      </c>
      <c r="L179" s="803">
        <v>3</v>
      </c>
      <c r="M179" s="803">
        <v>1</v>
      </c>
      <c r="N179" s="803">
        <v>3</v>
      </c>
    </row>
    <row r="180" spans="1:14" s="324" customFormat="1" x14ac:dyDescent="0.2">
      <c r="A180" s="740" t="s">
        <v>430</v>
      </c>
      <c r="B180" s="803">
        <v>187</v>
      </c>
      <c r="C180" s="803">
        <v>27</v>
      </c>
      <c r="D180" s="803">
        <v>15</v>
      </c>
      <c r="E180" s="803">
        <v>13</v>
      </c>
      <c r="F180" s="803">
        <v>22</v>
      </c>
      <c r="G180" s="803">
        <v>18</v>
      </c>
      <c r="H180" s="803">
        <v>15</v>
      </c>
      <c r="I180" s="803">
        <v>9</v>
      </c>
      <c r="J180" s="803">
        <v>15</v>
      </c>
      <c r="K180" s="803">
        <v>24</v>
      </c>
      <c r="L180" s="803">
        <v>14</v>
      </c>
      <c r="M180" s="803">
        <v>6</v>
      </c>
      <c r="N180" s="803">
        <v>9</v>
      </c>
    </row>
    <row r="181" spans="1:14" s="324" customFormat="1" x14ac:dyDescent="0.2">
      <c r="A181" s="740" t="s">
        <v>431</v>
      </c>
      <c r="B181" s="803">
        <v>139</v>
      </c>
      <c r="C181" s="803">
        <v>12</v>
      </c>
      <c r="D181" s="803">
        <v>6</v>
      </c>
      <c r="E181" s="803">
        <v>6</v>
      </c>
      <c r="F181" s="803">
        <v>21</v>
      </c>
      <c r="G181" s="803">
        <v>18</v>
      </c>
      <c r="H181" s="803">
        <v>18</v>
      </c>
      <c r="I181" s="803">
        <v>16</v>
      </c>
      <c r="J181" s="803">
        <v>5</v>
      </c>
      <c r="K181" s="803">
        <v>14</v>
      </c>
      <c r="L181" s="803">
        <v>10</v>
      </c>
      <c r="M181" s="803">
        <v>8</v>
      </c>
      <c r="N181" s="803">
        <v>5</v>
      </c>
    </row>
    <row r="182" spans="1:14" s="324" customFormat="1" x14ac:dyDescent="0.2">
      <c r="A182" s="740" t="s">
        <v>432</v>
      </c>
      <c r="B182" s="803">
        <v>25</v>
      </c>
      <c r="C182" s="803">
        <v>4</v>
      </c>
      <c r="D182" s="803">
        <v>5</v>
      </c>
      <c r="E182" s="803">
        <v>1</v>
      </c>
      <c r="F182" s="803">
        <v>2</v>
      </c>
      <c r="G182" s="803">
        <v>4</v>
      </c>
      <c r="H182" s="803">
        <v>1</v>
      </c>
      <c r="I182" s="803">
        <v>3</v>
      </c>
      <c r="J182" s="804">
        <v>0</v>
      </c>
      <c r="K182" s="803">
        <v>2</v>
      </c>
      <c r="L182" s="803">
        <v>1</v>
      </c>
      <c r="M182" s="803">
        <v>1</v>
      </c>
      <c r="N182" s="803">
        <v>1</v>
      </c>
    </row>
    <row r="183" spans="1:14" s="324" customFormat="1" x14ac:dyDescent="0.2">
      <c r="A183" s="740" t="s">
        <v>433</v>
      </c>
      <c r="B183" s="803">
        <v>109</v>
      </c>
      <c r="C183" s="803">
        <v>4</v>
      </c>
      <c r="D183" s="803">
        <v>19</v>
      </c>
      <c r="E183" s="803">
        <v>5</v>
      </c>
      <c r="F183" s="803">
        <v>15</v>
      </c>
      <c r="G183" s="803">
        <v>12</v>
      </c>
      <c r="H183" s="803">
        <v>13</v>
      </c>
      <c r="I183" s="803">
        <v>8</v>
      </c>
      <c r="J183" s="803">
        <v>5</v>
      </c>
      <c r="K183" s="803">
        <v>15</v>
      </c>
      <c r="L183" s="803">
        <v>7</v>
      </c>
      <c r="M183" s="803">
        <v>3</v>
      </c>
      <c r="N183" s="803">
        <v>3</v>
      </c>
    </row>
    <row r="184" spans="1:14" s="324" customFormat="1" x14ac:dyDescent="0.2">
      <c r="A184" s="740" t="s">
        <v>434</v>
      </c>
      <c r="B184" s="803">
        <v>26</v>
      </c>
      <c r="C184" s="803">
        <v>1</v>
      </c>
      <c r="D184" s="803">
        <v>2</v>
      </c>
      <c r="E184" s="803">
        <v>2</v>
      </c>
      <c r="F184" s="803">
        <v>5</v>
      </c>
      <c r="G184" s="803">
        <v>2</v>
      </c>
      <c r="H184" s="803">
        <v>3</v>
      </c>
      <c r="I184" s="803">
        <v>1</v>
      </c>
      <c r="J184" s="803">
        <v>1</v>
      </c>
      <c r="K184" s="803">
        <v>5</v>
      </c>
      <c r="L184" s="803">
        <v>1</v>
      </c>
      <c r="M184" s="803">
        <v>2</v>
      </c>
      <c r="N184" s="803">
        <v>1</v>
      </c>
    </row>
    <row r="185" spans="1:14" s="324" customFormat="1" x14ac:dyDescent="0.2">
      <c r="A185" s="740" t="s">
        <v>435</v>
      </c>
      <c r="B185" s="803">
        <v>586</v>
      </c>
      <c r="C185" s="803">
        <v>79</v>
      </c>
      <c r="D185" s="803">
        <v>65</v>
      </c>
      <c r="E185" s="803">
        <v>31</v>
      </c>
      <c r="F185" s="803">
        <v>64</v>
      </c>
      <c r="G185" s="803">
        <v>89</v>
      </c>
      <c r="H185" s="803">
        <v>54</v>
      </c>
      <c r="I185" s="803">
        <v>40</v>
      </c>
      <c r="J185" s="803">
        <v>27</v>
      </c>
      <c r="K185" s="803">
        <v>50</v>
      </c>
      <c r="L185" s="803">
        <v>36</v>
      </c>
      <c r="M185" s="803">
        <v>16</v>
      </c>
      <c r="N185" s="803">
        <v>35</v>
      </c>
    </row>
    <row r="186" spans="1:14" s="324" customFormat="1" x14ac:dyDescent="0.2">
      <c r="A186" s="740" t="s">
        <v>436</v>
      </c>
      <c r="B186" s="803">
        <v>96</v>
      </c>
      <c r="C186" s="803">
        <v>10</v>
      </c>
      <c r="D186" s="803">
        <v>9</v>
      </c>
      <c r="E186" s="803">
        <v>3</v>
      </c>
      <c r="F186" s="803">
        <v>8</v>
      </c>
      <c r="G186" s="803">
        <v>18</v>
      </c>
      <c r="H186" s="803">
        <v>8</v>
      </c>
      <c r="I186" s="803">
        <v>3</v>
      </c>
      <c r="J186" s="803">
        <v>12</v>
      </c>
      <c r="K186" s="803">
        <v>10</v>
      </c>
      <c r="L186" s="803">
        <v>6</v>
      </c>
      <c r="M186" s="803">
        <v>4</v>
      </c>
      <c r="N186" s="803">
        <v>5</v>
      </c>
    </row>
    <row r="187" spans="1:14" s="324" customFormat="1" x14ac:dyDescent="0.2">
      <c r="A187" s="740" t="s">
        <v>437</v>
      </c>
      <c r="B187" s="803">
        <v>36</v>
      </c>
      <c r="C187" s="803">
        <v>3</v>
      </c>
      <c r="D187" s="803">
        <v>7</v>
      </c>
      <c r="E187" s="803">
        <v>3</v>
      </c>
      <c r="F187" s="803">
        <v>1</v>
      </c>
      <c r="G187" s="803">
        <v>4</v>
      </c>
      <c r="H187" s="803">
        <v>2</v>
      </c>
      <c r="I187" s="803">
        <v>3</v>
      </c>
      <c r="J187" s="803">
        <v>2</v>
      </c>
      <c r="K187" s="803">
        <v>4</v>
      </c>
      <c r="L187" s="803">
        <v>2</v>
      </c>
      <c r="M187" s="803">
        <v>2</v>
      </c>
      <c r="N187" s="803">
        <v>3</v>
      </c>
    </row>
    <row r="188" spans="1:14" s="324" customFormat="1" x14ac:dyDescent="0.2">
      <c r="A188" s="740" t="s">
        <v>140</v>
      </c>
      <c r="B188" s="803">
        <v>26</v>
      </c>
      <c r="C188" s="803">
        <v>1</v>
      </c>
      <c r="D188" s="803">
        <v>2</v>
      </c>
      <c r="E188" s="803">
        <v>2</v>
      </c>
      <c r="F188" s="803">
        <v>2</v>
      </c>
      <c r="G188" s="803">
        <v>9</v>
      </c>
      <c r="H188" s="803">
        <v>2</v>
      </c>
      <c r="I188" s="803">
        <v>2</v>
      </c>
      <c r="J188" s="803">
        <v>2</v>
      </c>
      <c r="K188" s="803">
        <v>1</v>
      </c>
      <c r="L188" s="803">
        <v>2</v>
      </c>
      <c r="M188" s="803">
        <v>1</v>
      </c>
      <c r="N188" s="804">
        <v>0</v>
      </c>
    </row>
    <row r="189" spans="1:14" s="324" customFormat="1" x14ac:dyDescent="0.2">
      <c r="A189" s="740" t="s">
        <v>438</v>
      </c>
      <c r="B189" s="803">
        <v>59</v>
      </c>
      <c r="C189" s="803">
        <v>10</v>
      </c>
      <c r="D189" s="803">
        <v>4</v>
      </c>
      <c r="E189" s="803">
        <v>3</v>
      </c>
      <c r="F189" s="803">
        <v>5</v>
      </c>
      <c r="G189" s="803">
        <v>8</v>
      </c>
      <c r="H189" s="803">
        <v>9</v>
      </c>
      <c r="I189" s="803">
        <v>4</v>
      </c>
      <c r="J189" s="803">
        <v>5</v>
      </c>
      <c r="K189" s="803">
        <v>4</v>
      </c>
      <c r="L189" s="803">
        <v>4</v>
      </c>
      <c r="M189" s="803">
        <v>1</v>
      </c>
      <c r="N189" s="803">
        <v>2</v>
      </c>
    </row>
    <row r="190" spans="1:14" x14ac:dyDescent="0.2">
      <c r="A190" s="740" t="s">
        <v>439</v>
      </c>
      <c r="B190" s="803">
        <v>55</v>
      </c>
      <c r="C190" s="803">
        <v>5</v>
      </c>
      <c r="D190" s="803">
        <v>6</v>
      </c>
      <c r="E190" s="803">
        <v>2</v>
      </c>
      <c r="F190" s="803">
        <v>4</v>
      </c>
      <c r="G190" s="803">
        <v>4</v>
      </c>
      <c r="H190" s="803">
        <v>7</v>
      </c>
      <c r="I190" s="803">
        <v>7</v>
      </c>
      <c r="J190" s="803">
        <v>7</v>
      </c>
      <c r="K190" s="803">
        <v>3</v>
      </c>
      <c r="L190" s="803">
        <v>3</v>
      </c>
      <c r="M190" s="803">
        <v>4</v>
      </c>
      <c r="N190" s="803">
        <v>3</v>
      </c>
    </row>
    <row r="191" spans="1:14" x14ac:dyDescent="0.2">
      <c r="A191" s="740" t="s">
        <v>440</v>
      </c>
      <c r="B191" s="803">
        <v>93</v>
      </c>
      <c r="C191" s="803">
        <v>8</v>
      </c>
      <c r="D191" s="803">
        <v>11</v>
      </c>
      <c r="E191" s="803">
        <v>4</v>
      </c>
      <c r="F191" s="803">
        <v>14</v>
      </c>
      <c r="G191" s="803">
        <v>13</v>
      </c>
      <c r="H191" s="803">
        <v>6</v>
      </c>
      <c r="I191" s="803">
        <v>7</v>
      </c>
      <c r="J191" s="803">
        <v>5</v>
      </c>
      <c r="K191" s="803">
        <v>8</v>
      </c>
      <c r="L191" s="803">
        <v>9</v>
      </c>
      <c r="M191" s="803">
        <v>4</v>
      </c>
      <c r="N191" s="803">
        <v>4</v>
      </c>
    </row>
    <row r="192" spans="1:14" x14ac:dyDescent="0.2">
      <c r="A192" s="740" t="s">
        <v>441</v>
      </c>
      <c r="B192" s="803">
        <v>53</v>
      </c>
      <c r="C192" s="803">
        <v>8</v>
      </c>
      <c r="D192" s="803">
        <v>5</v>
      </c>
      <c r="E192" s="803">
        <v>1</v>
      </c>
      <c r="F192" s="803">
        <v>7</v>
      </c>
      <c r="G192" s="803">
        <v>7</v>
      </c>
      <c r="H192" s="803">
        <v>5</v>
      </c>
      <c r="I192" s="803">
        <v>2</v>
      </c>
      <c r="J192" s="803">
        <v>7</v>
      </c>
      <c r="K192" s="803">
        <v>8</v>
      </c>
      <c r="L192" s="803">
        <v>1</v>
      </c>
      <c r="M192" s="804">
        <v>0</v>
      </c>
      <c r="N192" s="803">
        <v>2</v>
      </c>
    </row>
    <row r="193" spans="1:14" x14ac:dyDescent="0.2">
      <c r="A193" s="740" t="s">
        <v>442</v>
      </c>
      <c r="B193" s="803">
        <v>31</v>
      </c>
      <c r="C193" s="803">
        <v>3</v>
      </c>
      <c r="D193" s="803">
        <v>4</v>
      </c>
      <c r="E193" s="803">
        <v>2</v>
      </c>
      <c r="F193" s="803">
        <v>1</v>
      </c>
      <c r="G193" s="803">
        <v>4</v>
      </c>
      <c r="H193" s="803">
        <v>5</v>
      </c>
      <c r="I193" s="803">
        <v>1</v>
      </c>
      <c r="J193" s="803">
        <v>1</v>
      </c>
      <c r="K193" s="803">
        <v>4</v>
      </c>
      <c r="L193" s="803">
        <v>4</v>
      </c>
      <c r="M193" s="804">
        <v>0</v>
      </c>
      <c r="N193" s="803">
        <v>2</v>
      </c>
    </row>
    <row r="194" spans="1:14" x14ac:dyDescent="0.2">
      <c r="A194" s="740" t="s">
        <v>443</v>
      </c>
      <c r="B194" s="803">
        <v>52</v>
      </c>
      <c r="C194" s="803">
        <v>7</v>
      </c>
      <c r="D194" s="803">
        <v>5</v>
      </c>
      <c r="E194" s="803">
        <v>2</v>
      </c>
      <c r="F194" s="803">
        <v>5</v>
      </c>
      <c r="G194" s="803">
        <v>10</v>
      </c>
      <c r="H194" s="803">
        <v>4</v>
      </c>
      <c r="I194" s="803">
        <v>2</v>
      </c>
      <c r="J194" s="803">
        <v>4</v>
      </c>
      <c r="K194" s="803">
        <v>3</v>
      </c>
      <c r="L194" s="803">
        <v>2</v>
      </c>
      <c r="M194" s="803">
        <v>1</v>
      </c>
      <c r="N194" s="803">
        <v>7</v>
      </c>
    </row>
    <row r="195" spans="1:14" x14ac:dyDescent="0.2">
      <c r="A195" s="740" t="s">
        <v>353</v>
      </c>
      <c r="B195" s="803">
        <v>11</v>
      </c>
      <c r="C195" s="803">
        <v>1</v>
      </c>
      <c r="D195" s="804">
        <v>0</v>
      </c>
      <c r="E195" s="804">
        <v>0</v>
      </c>
      <c r="F195" s="803">
        <v>1</v>
      </c>
      <c r="G195" s="803">
        <v>1</v>
      </c>
      <c r="H195" s="803">
        <v>1</v>
      </c>
      <c r="I195" s="803">
        <v>1</v>
      </c>
      <c r="J195" s="803">
        <v>2</v>
      </c>
      <c r="K195" s="803">
        <v>2</v>
      </c>
      <c r="L195" s="803">
        <v>2</v>
      </c>
      <c r="M195" s="804">
        <v>0</v>
      </c>
      <c r="N195" s="804">
        <v>0</v>
      </c>
    </row>
    <row r="196" spans="1:14" x14ac:dyDescent="0.2">
      <c r="A196" s="740" t="s">
        <v>444</v>
      </c>
      <c r="B196" s="803">
        <v>15</v>
      </c>
      <c r="C196" s="803">
        <v>2</v>
      </c>
      <c r="D196" s="803">
        <v>2</v>
      </c>
      <c r="E196" s="804">
        <v>0</v>
      </c>
      <c r="F196" s="804">
        <v>0</v>
      </c>
      <c r="G196" s="803">
        <v>2</v>
      </c>
      <c r="H196" s="803">
        <v>2</v>
      </c>
      <c r="I196" s="803">
        <v>2</v>
      </c>
      <c r="J196" s="803">
        <v>2</v>
      </c>
      <c r="K196" s="803">
        <v>2</v>
      </c>
      <c r="L196" s="804">
        <v>0</v>
      </c>
      <c r="M196" s="804">
        <v>0</v>
      </c>
      <c r="N196" s="803">
        <v>1</v>
      </c>
    </row>
    <row r="197" spans="1:14" x14ac:dyDescent="0.2">
      <c r="A197" s="740" t="s">
        <v>445</v>
      </c>
      <c r="B197" s="803">
        <v>9</v>
      </c>
      <c r="C197" s="804">
        <v>0</v>
      </c>
      <c r="D197" s="803">
        <v>1</v>
      </c>
      <c r="E197" s="803">
        <v>2</v>
      </c>
      <c r="F197" s="803">
        <v>1</v>
      </c>
      <c r="G197" s="803">
        <v>1</v>
      </c>
      <c r="H197" s="803">
        <v>1</v>
      </c>
      <c r="I197" s="803">
        <v>1</v>
      </c>
      <c r="J197" s="803">
        <v>1</v>
      </c>
      <c r="K197" s="804">
        <v>0</v>
      </c>
      <c r="L197" s="803">
        <v>1</v>
      </c>
      <c r="M197" s="804">
        <v>0</v>
      </c>
      <c r="N197" s="804">
        <v>0</v>
      </c>
    </row>
    <row r="198" spans="1:14" x14ac:dyDescent="0.2">
      <c r="A198" s="740" t="s">
        <v>446</v>
      </c>
      <c r="B198" s="803">
        <v>31</v>
      </c>
      <c r="C198" s="803">
        <v>4</v>
      </c>
      <c r="D198" s="803">
        <v>5</v>
      </c>
      <c r="E198" s="803">
        <v>2</v>
      </c>
      <c r="F198" s="803">
        <v>5</v>
      </c>
      <c r="G198" s="803">
        <v>4</v>
      </c>
      <c r="H198" s="804">
        <v>0</v>
      </c>
      <c r="I198" s="803">
        <v>5</v>
      </c>
      <c r="J198" s="804">
        <v>0</v>
      </c>
      <c r="K198" s="803">
        <v>5</v>
      </c>
      <c r="L198" s="803">
        <v>1</v>
      </c>
      <c r="M198" s="804">
        <v>0</v>
      </c>
      <c r="N198" s="804">
        <v>0</v>
      </c>
    </row>
    <row r="199" spans="1:14" x14ac:dyDescent="0.2">
      <c r="A199" s="740" t="s">
        <v>447</v>
      </c>
      <c r="B199" s="803">
        <v>26</v>
      </c>
      <c r="C199" s="803">
        <v>2</v>
      </c>
      <c r="D199" s="803">
        <v>1</v>
      </c>
      <c r="E199" s="803">
        <v>1</v>
      </c>
      <c r="F199" s="803">
        <v>1</v>
      </c>
      <c r="G199" s="803">
        <v>3</v>
      </c>
      <c r="H199" s="803">
        <v>2</v>
      </c>
      <c r="I199" s="803">
        <v>2</v>
      </c>
      <c r="J199" s="803">
        <v>4</v>
      </c>
      <c r="K199" s="804">
        <v>0</v>
      </c>
      <c r="L199" s="803">
        <v>5</v>
      </c>
      <c r="M199" s="803">
        <v>2</v>
      </c>
      <c r="N199" s="803">
        <v>3</v>
      </c>
    </row>
    <row r="200" spans="1:14" x14ac:dyDescent="0.2">
      <c r="A200" s="738" t="s">
        <v>66</v>
      </c>
      <c r="B200" s="802">
        <f>+SUM(B201:B203)</f>
        <v>261</v>
      </c>
      <c r="C200" s="802">
        <f t="shared" ref="C200:N200" si="16">+SUM(C201:C203)</f>
        <v>17</v>
      </c>
      <c r="D200" s="802">
        <f t="shared" si="16"/>
        <v>27</v>
      </c>
      <c r="E200" s="802">
        <f t="shared" si="16"/>
        <v>30</v>
      </c>
      <c r="F200" s="802">
        <f t="shared" si="16"/>
        <v>23</v>
      </c>
      <c r="G200" s="802">
        <f t="shared" si="16"/>
        <v>20</v>
      </c>
      <c r="H200" s="802">
        <f t="shared" si="16"/>
        <v>19</v>
      </c>
      <c r="I200" s="802">
        <f t="shared" si="16"/>
        <v>20</v>
      </c>
      <c r="J200" s="802">
        <f t="shared" si="16"/>
        <v>23</v>
      </c>
      <c r="K200" s="802">
        <f t="shared" si="16"/>
        <v>17</v>
      </c>
      <c r="L200" s="802">
        <f t="shared" si="16"/>
        <v>24</v>
      </c>
      <c r="M200" s="802">
        <f t="shared" si="16"/>
        <v>18</v>
      </c>
      <c r="N200" s="802">
        <f t="shared" si="16"/>
        <v>23</v>
      </c>
    </row>
    <row r="201" spans="1:14" x14ac:dyDescent="0.2">
      <c r="A201" s="740" t="s">
        <v>66</v>
      </c>
      <c r="B201" s="803">
        <v>100</v>
      </c>
      <c r="C201" s="803">
        <v>7</v>
      </c>
      <c r="D201" s="803">
        <v>6</v>
      </c>
      <c r="E201" s="803">
        <v>9</v>
      </c>
      <c r="F201" s="803">
        <v>7</v>
      </c>
      <c r="G201" s="803">
        <v>8</v>
      </c>
      <c r="H201" s="803">
        <v>4</v>
      </c>
      <c r="I201" s="803">
        <v>8</v>
      </c>
      <c r="J201" s="803">
        <v>7</v>
      </c>
      <c r="K201" s="803">
        <v>9</v>
      </c>
      <c r="L201" s="803">
        <v>14</v>
      </c>
      <c r="M201" s="803">
        <v>9</v>
      </c>
      <c r="N201" s="803">
        <v>12</v>
      </c>
    </row>
    <row r="202" spans="1:14" x14ac:dyDescent="0.2">
      <c r="A202" s="740" t="s">
        <v>448</v>
      </c>
      <c r="B202" s="803">
        <v>106</v>
      </c>
      <c r="C202" s="803">
        <v>7</v>
      </c>
      <c r="D202" s="803">
        <v>17</v>
      </c>
      <c r="E202" s="803">
        <v>11</v>
      </c>
      <c r="F202" s="803">
        <v>12</v>
      </c>
      <c r="G202" s="803">
        <v>9</v>
      </c>
      <c r="H202" s="803">
        <v>11</v>
      </c>
      <c r="I202" s="803">
        <v>7</v>
      </c>
      <c r="J202" s="803">
        <v>11</v>
      </c>
      <c r="K202" s="803">
        <v>6</v>
      </c>
      <c r="L202" s="803">
        <v>6</v>
      </c>
      <c r="M202" s="803">
        <v>4</v>
      </c>
      <c r="N202" s="803">
        <v>5</v>
      </c>
    </row>
    <row r="203" spans="1:14" x14ac:dyDescent="0.2">
      <c r="A203" s="740" t="s">
        <v>449</v>
      </c>
      <c r="B203" s="803">
        <v>55</v>
      </c>
      <c r="C203" s="803">
        <v>3</v>
      </c>
      <c r="D203" s="803">
        <v>4</v>
      </c>
      <c r="E203" s="803">
        <v>10</v>
      </c>
      <c r="F203" s="803">
        <v>4</v>
      </c>
      <c r="G203" s="803">
        <v>3</v>
      </c>
      <c r="H203" s="803">
        <v>4</v>
      </c>
      <c r="I203" s="803">
        <v>5</v>
      </c>
      <c r="J203" s="803">
        <v>5</v>
      </c>
      <c r="K203" s="803">
        <v>2</v>
      </c>
      <c r="L203" s="803">
        <v>4</v>
      </c>
      <c r="M203" s="803">
        <v>5</v>
      </c>
      <c r="N203" s="803">
        <v>6</v>
      </c>
    </row>
    <row r="204" spans="1:14" x14ac:dyDescent="0.2">
      <c r="A204" s="737" t="s">
        <v>18</v>
      </c>
      <c r="B204" s="803">
        <v>1045</v>
      </c>
      <c r="C204" s="803">
        <v>99</v>
      </c>
      <c r="D204" s="803">
        <v>89</v>
      </c>
      <c r="E204" s="803">
        <v>93</v>
      </c>
      <c r="F204" s="803">
        <v>88</v>
      </c>
      <c r="G204" s="803">
        <v>115</v>
      </c>
      <c r="H204" s="803">
        <v>94</v>
      </c>
      <c r="I204" s="803">
        <v>90</v>
      </c>
      <c r="J204" s="803">
        <v>78</v>
      </c>
      <c r="K204" s="803">
        <v>81</v>
      </c>
      <c r="L204" s="803">
        <v>73</v>
      </c>
      <c r="M204" s="803">
        <v>77</v>
      </c>
      <c r="N204" s="803">
        <v>68</v>
      </c>
    </row>
    <row r="205" spans="1:14" x14ac:dyDescent="0.2">
      <c r="A205" s="738" t="s">
        <v>159</v>
      </c>
      <c r="B205" s="802">
        <f>+SUM(B206:B216)</f>
        <v>280</v>
      </c>
      <c r="C205" s="802">
        <f t="shared" ref="C205:N205" si="17">+SUM(C206:C216)</f>
        <v>25</v>
      </c>
      <c r="D205" s="802">
        <f t="shared" si="17"/>
        <v>24</v>
      </c>
      <c r="E205" s="802">
        <f t="shared" si="17"/>
        <v>22</v>
      </c>
      <c r="F205" s="802">
        <f t="shared" si="17"/>
        <v>24</v>
      </c>
      <c r="G205" s="802">
        <f t="shared" si="17"/>
        <v>26</v>
      </c>
      <c r="H205" s="802">
        <f t="shared" si="17"/>
        <v>24</v>
      </c>
      <c r="I205" s="802">
        <f t="shared" si="17"/>
        <v>27</v>
      </c>
      <c r="J205" s="802">
        <f t="shared" si="17"/>
        <v>13</v>
      </c>
      <c r="K205" s="802">
        <f t="shared" si="17"/>
        <v>29</v>
      </c>
      <c r="L205" s="802">
        <f t="shared" si="17"/>
        <v>23</v>
      </c>
      <c r="M205" s="802">
        <f t="shared" si="17"/>
        <v>28</v>
      </c>
      <c r="N205" s="802">
        <f t="shared" si="17"/>
        <v>15</v>
      </c>
    </row>
    <row r="206" spans="1:14" x14ac:dyDescent="0.2">
      <c r="A206" s="740" t="s">
        <v>133</v>
      </c>
      <c r="B206" s="803">
        <v>163</v>
      </c>
      <c r="C206" s="803">
        <v>13</v>
      </c>
      <c r="D206" s="803">
        <v>14</v>
      </c>
      <c r="E206" s="803">
        <v>14</v>
      </c>
      <c r="F206" s="803">
        <v>18</v>
      </c>
      <c r="G206" s="803">
        <v>16</v>
      </c>
      <c r="H206" s="803">
        <v>16</v>
      </c>
      <c r="I206" s="803">
        <v>15</v>
      </c>
      <c r="J206" s="803">
        <v>6</v>
      </c>
      <c r="K206" s="803">
        <v>17</v>
      </c>
      <c r="L206" s="803">
        <v>13</v>
      </c>
      <c r="M206" s="803">
        <v>12</v>
      </c>
      <c r="N206" s="803">
        <v>9</v>
      </c>
    </row>
    <row r="207" spans="1:14" x14ac:dyDescent="0.2">
      <c r="A207" s="740" t="s">
        <v>450</v>
      </c>
      <c r="B207" s="803">
        <v>27</v>
      </c>
      <c r="C207" s="803">
        <v>2</v>
      </c>
      <c r="D207" s="803">
        <v>3</v>
      </c>
      <c r="E207" s="803">
        <v>3</v>
      </c>
      <c r="F207" s="803">
        <v>1</v>
      </c>
      <c r="G207" s="803">
        <v>4</v>
      </c>
      <c r="H207" s="803">
        <v>2</v>
      </c>
      <c r="I207" s="803">
        <v>4</v>
      </c>
      <c r="J207" s="803">
        <v>3</v>
      </c>
      <c r="K207" s="803">
        <v>2</v>
      </c>
      <c r="L207" s="803">
        <v>1</v>
      </c>
      <c r="M207" s="803">
        <v>1</v>
      </c>
      <c r="N207" s="803">
        <v>1</v>
      </c>
    </row>
    <row r="208" spans="1:14" x14ac:dyDescent="0.2">
      <c r="A208" s="740" t="s">
        <v>451</v>
      </c>
      <c r="B208" s="803">
        <v>13</v>
      </c>
      <c r="C208" s="803">
        <v>2</v>
      </c>
      <c r="D208" s="804">
        <v>0</v>
      </c>
      <c r="E208" s="804">
        <v>0</v>
      </c>
      <c r="F208" s="803">
        <v>2</v>
      </c>
      <c r="G208" s="803">
        <v>1</v>
      </c>
      <c r="H208" s="804">
        <v>0</v>
      </c>
      <c r="I208" s="804">
        <v>0</v>
      </c>
      <c r="J208" s="803">
        <v>1</v>
      </c>
      <c r="K208" s="803">
        <v>2</v>
      </c>
      <c r="L208" s="803">
        <v>1</v>
      </c>
      <c r="M208" s="803">
        <v>4</v>
      </c>
      <c r="N208" s="804">
        <v>0</v>
      </c>
    </row>
    <row r="209" spans="1:14" x14ac:dyDescent="0.2">
      <c r="A209" s="740" t="s">
        <v>452</v>
      </c>
      <c r="B209" s="803">
        <v>11</v>
      </c>
      <c r="C209" s="804">
        <v>0</v>
      </c>
      <c r="D209" s="803">
        <v>1</v>
      </c>
      <c r="E209" s="803">
        <v>1</v>
      </c>
      <c r="F209" s="804">
        <v>0</v>
      </c>
      <c r="G209" s="803">
        <v>2</v>
      </c>
      <c r="H209" s="804">
        <v>0</v>
      </c>
      <c r="I209" s="803">
        <v>1</v>
      </c>
      <c r="J209" s="803">
        <v>1</v>
      </c>
      <c r="K209" s="803">
        <v>2</v>
      </c>
      <c r="L209" s="803">
        <v>1</v>
      </c>
      <c r="M209" s="804">
        <v>0</v>
      </c>
      <c r="N209" s="803">
        <v>2</v>
      </c>
    </row>
    <row r="210" spans="1:14" x14ac:dyDescent="0.2">
      <c r="A210" s="740" t="s">
        <v>453</v>
      </c>
      <c r="B210" s="803">
        <v>12</v>
      </c>
      <c r="C210" s="803">
        <v>3</v>
      </c>
      <c r="D210" s="803">
        <v>1</v>
      </c>
      <c r="E210" s="803">
        <v>1</v>
      </c>
      <c r="F210" s="804">
        <v>0</v>
      </c>
      <c r="G210" s="804">
        <v>0</v>
      </c>
      <c r="H210" s="803">
        <v>2</v>
      </c>
      <c r="I210" s="804">
        <v>0</v>
      </c>
      <c r="J210" s="804">
        <v>0</v>
      </c>
      <c r="K210" s="803">
        <v>1</v>
      </c>
      <c r="L210" s="804">
        <v>0</v>
      </c>
      <c r="M210" s="803">
        <v>3</v>
      </c>
      <c r="N210" s="803">
        <v>1</v>
      </c>
    </row>
    <row r="211" spans="1:14" x14ac:dyDescent="0.2">
      <c r="A211" s="740" t="s">
        <v>454</v>
      </c>
      <c r="B211" s="803">
        <v>40</v>
      </c>
      <c r="C211" s="803">
        <v>3</v>
      </c>
      <c r="D211" s="803">
        <v>3</v>
      </c>
      <c r="E211" s="803">
        <v>3</v>
      </c>
      <c r="F211" s="803">
        <v>3</v>
      </c>
      <c r="G211" s="803">
        <v>3</v>
      </c>
      <c r="H211" s="803">
        <v>2</v>
      </c>
      <c r="I211" s="803">
        <v>7</v>
      </c>
      <c r="J211" s="803">
        <v>2</v>
      </c>
      <c r="K211" s="803">
        <v>2</v>
      </c>
      <c r="L211" s="803">
        <v>5</v>
      </c>
      <c r="M211" s="803">
        <v>5</v>
      </c>
      <c r="N211" s="803">
        <v>2</v>
      </c>
    </row>
    <row r="212" spans="1:14" x14ac:dyDescent="0.2">
      <c r="A212" s="740" t="s">
        <v>455</v>
      </c>
      <c r="B212" s="803">
        <v>3</v>
      </c>
      <c r="C212" s="803">
        <v>1</v>
      </c>
      <c r="D212" s="804">
        <v>0</v>
      </c>
      <c r="E212" s="804">
        <v>0</v>
      </c>
      <c r="F212" s="804">
        <v>0</v>
      </c>
      <c r="G212" s="804">
        <v>0</v>
      </c>
      <c r="H212" s="803">
        <v>1</v>
      </c>
      <c r="I212" s="804">
        <v>0</v>
      </c>
      <c r="J212" s="804">
        <v>0</v>
      </c>
      <c r="K212" s="803">
        <v>1</v>
      </c>
      <c r="L212" s="804">
        <v>0</v>
      </c>
      <c r="M212" s="804">
        <v>0</v>
      </c>
      <c r="N212" s="804">
        <v>0</v>
      </c>
    </row>
    <row r="213" spans="1:14" x14ac:dyDescent="0.2">
      <c r="A213" s="740" t="s">
        <v>456</v>
      </c>
      <c r="B213" s="803">
        <v>4</v>
      </c>
      <c r="C213" s="804">
        <v>0</v>
      </c>
      <c r="D213" s="803">
        <v>1</v>
      </c>
      <c r="E213" s="804">
        <v>0</v>
      </c>
      <c r="F213" s="804">
        <v>0</v>
      </c>
      <c r="G213" s="804">
        <v>0</v>
      </c>
      <c r="H213" s="803">
        <v>1</v>
      </c>
      <c r="I213" s="804">
        <v>0</v>
      </c>
      <c r="J213" s="804">
        <v>0</v>
      </c>
      <c r="K213" s="804">
        <v>0</v>
      </c>
      <c r="L213" s="803">
        <v>1</v>
      </c>
      <c r="M213" s="803">
        <v>1</v>
      </c>
      <c r="N213" s="804">
        <v>0</v>
      </c>
    </row>
    <row r="214" spans="1:14" x14ac:dyDescent="0.2">
      <c r="A214" s="740" t="s">
        <v>457</v>
      </c>
      <c r="B214" s="803">
        <v>3</v>
      </c>
      <c r="C214" s="804">
        <v>0</v>
      </c>
      <c r="D214" s="803">
        <v>1</v>
      </c>
      <c r="E214" s="804">
        <v>0</v>
      </c>
      <c r="F214" s="804">
        <v>0</v>
      </c>
      <c r="G214" s="804">
        <v>0</v>
      </c>
      <c r="H214" s="804">
        <v>0</v>
      </c>
      <c r="I214" s="804">
        <v>0</v>
      </c>
      <c r="J214" s="804">
        <v>0</v>
      </c>
      <c r="K214" s="804">
        <v>0</v>
      </c>
      <c r="L214" s="804">
        <v>0</v>
      </c>
      <c r="M214" s="803">
        <v>2</v>
      </c>
      <c r="N214" s="804">
        <v>0</v>
      </c>
    </row>
    <row r="215" spans="1:14" x14ac:dyDescent="0.2">
      <c r="A215" s="740" t="s">
        <v>458</v>
      </c>
      <c r="B215" s="803">
        <v>3</v>
      </c>
      <c r="C215" s="804">
        <v>0</v>
      </c>
      <c r="D215" s="804">
        <v>0</v>
      </c>
      <c r="E215" s="804">
        <v>0</v>
      </c>
      <c r="F215" s="804">
        <v>0</v>
      </c>
      <c r="G215" s="804">
        <v>0</v>
      </c>
      <c r="H215" s="804">
        <v>0</v>
      </c>
      <c r="I215" s="804">
        <v>0</v>
      </c>
      <c r="J215" s="804">
        <v>0</v>
      </c>
      <c r="K215" s="803">
        <v>2</v>
      </c>
      <c r="L215" s="803">
        <v>1</v>
      </c>
      <c r="M215" s="804">
        <v>0</v>
      </c>
      <c r="N215" s="804">
        <v>0</v>
      </c>
    </row>
    <row r="216" spans="1:14" x14ac:dyDescent="0.2">
      <c r="A216" s="740" t="s">
        <v>460</v>
      </c>
      <c r="B216" s="803">
        <v>1</v>
      </c>
      <c r="C216" s="803">
        <v>1</v>
      </c>
      <c r="D216" s="804">
        <v>0</v>
      </c>
      <c r="E216" s="804">
        <v>0</v>
      </c>
      <c r="F216" s="804">
        <v>0</v>
      </c>
      <c r="G216" s="804">
        <v>0</v>
      </c>
      <c r="H216" s="804">
        <v>0</v>
      </c>
      <c r="I216" s="804">
        <v>0</v>
      </c>
      <c r="J216" s="804">
        <v>0</v>
      </c>
      <c r="K216" s="804">
        <v>0</v>
      </c>
      <c r="L216" s="804">
        <v>0</v>
      </c>
      <c r="M216" s="804">
        <v>0</v>
      </c>
      <c r="N216" s="804">
        <v>0</v>
      </c>
    </row>
    <row r="217" spans="1:14" x14ac:dyDescent="0.2">
      <c r="A217" s="738" t="s">
        <v>132</v>
      </c>
      <c r="B217" s="802">
        <f>+SUM(B218:B222)</f>
        <v>127</v>
      </c>
      <c r="C217" s="802">
        <f t="shared" ref="C217:N217" si="18">+SUM(C218:C222)</f>
        <v>9</v>
      </c>
      <c r="D217" s="802">
        <f t="shared" si="18"/>
        <v>13</v>
      </c>
      <c r="E217" s="802">
        <f t="shared" si="18"/>
        <v>18</v>
      </c>
      <c r="F217" s="802">
        <f t="shared" si="18"/>
        <v>12</v>
      </c>
      <c r="G217" s="802">
        <f t="shared" si="18"/>
        <v>11</v>
      </c>
      <c r="H217" s="802">
        <f t="shared" si="18"/>
        <v>13</v>
      </c>
      <c r="I217" s="802">
        <f t="shared" si="18"/>
        <v>13</v>
      </c>
      <c r="J217" s="802">
        <f t="shared" si="18"/>
        <v>6</v>
      </c>
      <c r="K217" s="802">
        <f t="shared" si="18"/>
        <v>5</v>
      </c>
      <c r="L217" s="802">
        <f t="shared" si="18"/>
        <v>9</v>
      </c>
      <c r="M217" s="802">
        <f t="shared" si="18"/>
        <v>6</v>
      </c>
      <c r="N217" s="802">
        <f t="shared" si="18"/>
        <v>12</v>
      </c>
    </row>
    <row r="218" spans="1:14" x14ac:dyDescent="0.2">
      <c r="A218" s="740" t="s">
        <v>461</v>
      </c>
      <c r="B218" s="803">
        <v>99</v>
      </c>
      <c r="C218" s="803">
        <v>8</v>
      </c>
      <c r="D218" s="803">
        <v>7</v>
      </c>
      <c r="E218" s="803">
        <v>14</v>
      </c>
      <c r="F218" s="803">
        <v>10</v>
      </c>
      <c r="G218" s="803">
        <v>10</v>
      </c>
      <c r="H218" s="803">
        <v>10</v>
      </c>
      <c r="I218" s="803">
        <v>11</v>
      </c>
      <c r="J218" s="803">
        <v>4</v>
      </c>
      <c r="K218" s="803">
        <v>4</v>
      </c>
      <c r="L218" s="803">
        <v>7</v>
      </c>
      <c r="M218" s="803">
        <v>4</v>
      </c>
      <c r="N218" s="803">
        <v>10</v>
      </c>
    </row>
    <row r="219" spans="1:14" x14ac:dyDescent="0.2">
      <c r="A219" s="740" t="s">
        <v>462</v>
      </c>
      <c r="B219" s="803">
        <v>9</v>
      </c>
      <c r="C219" s="804">
        <v>0</v>
      </c>
      <c r="D219" s="803">
        <v>2</v>
      </c>
      <c r="E219" s="804">
        <v>0</v>
      </c>
      <c r="F219" s="804">
        <v>0</v>
      </c>
      <c r="G219" s="803">
        <v>1</v>
      </c>
      <c r="H219" s="803">
        <v>2</v>
      </c>
      <c r="I219" s="804">
        <v>0</v>
      </c>
      <c r="J219" s="803">
        <v>2</v>
      </c>
      <c r="K219" s="804">
        <v>0</v>
      </c>
      <c r="L219" s="804">
        <v>0</v>
      </c>
      <c r="M219" s="803">
        <v>1</v>
      </c>
      <c r="N219" s="803">
        <v>1</v>
      </c>
    </row>
    <row r="220" spans="1:14" x14ac:dyDescent="0.2">
      <c r="A220" s="740" t="s">
        <v>463</v>
      </c>
      <c r="B220" s="803">
        <v>8</v>
      </c>
      <c r="C220" s="803">
        <v>1</v>
      </c>
      <c r="D220" s="803">
        <v>1</v>
      </c>
      <c r="E220" s="803">
        <v>1</v>
      </c>
      <c r="F220" s="803">
        <v>2</v>
      </c>
      <c r="G220" s="804">
        <v>0</v>
      </c>
      <c r="H220" s="803">
        <v>1</v>
      </c>
      <c r="I220" s="803">
        <v>1</v>
      </c>
      <c r="J220" s="804">
        <v>0</v>
      </c>
      <c r="K220" s="804">
        <v>0</v>
      </c>
      <c r="L220" s="804">
        <v>0</v>
      </c>
      <c r="M220" s="803">
        <v>1</v>
      </c>
      <c r="N220" s="804">
        <v>0</v>
      </c>
    </row>
    <row r="221" spans="1:14" x14ac:dyDescent="0.2">
      <c r="A221" s="740" t="s">
        <v>464</v>
      </c>
      <c r="B221" s="803">
        <v>8</v>
      </c>
      <c r="C221" s="804">
        <v>0</v>
      </c>
      <c r="D221" s="803">
        <v>2</v>
      </c>
      <c r="E221" s="803">
        <v>1</v>
      </c>
      <c r="F221" s="804">
        <v>0</v>
      </c>
      <c r="G221" s="804">
        <v>0</v>
      </c>
      <c r="H221" s="804">
        <v>0</v>
      </c>
      <c r="I221" s="803">
        <v>1</v>
      </c>
      <c r="J221" s="804">
        <v>0</v>
      </c>
      <c r="K221" s="803">
        <v>1</v>
      </c>
      <c r="L221" s="803">
        <v>2</v>
      </c>
      <c r="M221" s="804">
        <v>0</v>
      </c>
      <c r="N221" s="803">
        <v>1</v>
      </c>
    </row>
    <row r="222" spans="1:14" x14ac:dyDescent="0.2">
      <c r="A222" s="740" t="s">
        <v>465</v>
      </c>
      <c r="B222" s="803">
        <v>3</v>
      </c>
      <c r="C222" s="804">
        <v>0</v>
      </c>
      <c r="D222" s="803">
        <v>1</v>
      </c>
      <c r="E222" s="803">
        <v>2</v>
      </c>
      <c r="F222" s="804">
        <v>0</v>
      </c>
      <c r="G222" s="804">
        <v>0</v>
      </c>
      <c r="H222" s="804">
        <v>0</v>
      </c>
      <c r="I222" s="804">
        <v>0</v>
      </c>
      <c r="J222" s="804">
        <v>0</v>
      </c>
      <c r="K222" s="804">
        <v>0</v>
      </c>
      <c r="L222" s="804">
        <v>0</v>
      </c>
      <c r="M222" s="804">
        <v>0</v>
      </c>
      <c r="N222" s="804">
        <v>0</v>
      </c>
    </row>
    <row r="223" spans="1:14" x14ac:dyDescent="0.2">
      <c r="A223" s="738" t="s">
        <v>131</v>
      </c>
      <c r="B223" s="802">
        <f>+SUM(B224:B226)</f>
        <v>154</v>
      </c>
      <c r="C223" s="802">
        <f t="shared" ref="C223:N223" si="19">+SUM(C224:C226)</f>
        <v>16</v>
      </c>
      <c r="D223" s="802">
        <f t="shared" si="19"/>
        <v>7</v>
      </c>
      <c r="E223" s="802">
        <f t="shared" si="19"/>
        <v>15</v>
      </c>
      <c r="F223" s="802">
        <f t="shared" si="19"/>
        <v>16</v>
      </c>
      <c r="G223" s="802">
        <f t="shared" si="19"/>
        <v>17</v>
      </c>
      <c r="H223" s="802">
        <f t="shared" si="19"/>
        <v>13</v>
      </c>
      <c r="I223" s="802">
        <f t="shared" si="19"/>
        <v>13</v>
      </c>
      <c r="J223" s="802">
        <f t="shared" si="19"/>
        <v>13</v>
      </c>
      <c r="K223" s="802">
        <f t="shared" si="19"/>
        <v>13</v>
      </c>
      <c r="L223" s="802">
        <f t="shared" si="19"/>
        <v>12</v>
      </c>
      <c r="M223" s="802">
        <f t="shared" si="19"/>
        <v>10</v>
      </c>
      <c r="N223" s="802">
        <f t="shared" si="19"/>
        <v>9</v>
      </c>
    </row>
    <row r="224" spans="1:14" x14ac:dyDescent="0.2">
      <c r="A224" s="740" t="s">
        <v>131</v>
      </c>
      <c r="B224" s="803">
        <v>134</v>
      </c>
      <c r="C224" s="803">
        <v>12</v>
      </c>
      <c r="D224" s="803">
        <v>7</v>
      </c>
      <c r="E224" s="803">
        <v>13</v>
      </c>
      <c r="F224" s="803">
        <v>13</v>
      </c>
      <c r="G224" s="803">
        <v>17</v>
      </c>
      <c r="H224" s="803">
        <v>12</v>
      </c>
      <c r="I224" s="803">
        <v>12</v>
      </c>
      <c r="J224" s="803">
        <v>10</v>
      </c>
      <c r="K224" s="803">
        <v>11</v>
      </c>
      <c r="L224" s="803">
        <v>12</v>
      </c>
      <c r="M224" s="803">
        <v>8</v>
      </c>
      <c r="N224" s="803">
        <v>7</v>
      </c>
    </row>
    <row r="225" spans="1:14" x14ac:dyDescent="0.2">
      <c r="A225" s="740" t="s">
        <v>466</v>
      </c>
      <c r="B225" s="803">
        <v>16</v>
      </c>
      <c r="C225" s="803">
        <v>4</v>
      </c>
      <c r="D225" s="804">
        <v>0</v>
      </c>
      <c r="E225" s="803">
        <v>1</v>
      </c>
      <c r="F225" s="803">
        <v>3</v>
      </c>
      <c r="G225" s="804">
        <v>0</v>
      </c>
      <c r="H225" s="803">
        <v>1</v>
      </c>
      <c r="I225" s="803">
        <v>1</v>
      </c>
      <c r="J225" s="803">
        <v>1</v>
      </c>
      <c r="K225" s="803">
        <v>2</v>
      </c>
      <c r="L225" s="804">
        <v>0</v>
      </c>
      <c r="M225" s="803">
        <v>1</v>
      </c>
      <c r="N225" s="803">
        <v>2</v>
      </c>
    </row>
    <row r="226" spans="1:14" x14ac:dyDescent="0.2">
      <c r="A226" s="740" t="s">
        <v>467</v>
      </c>
      <c r="B226" s="803">
        <v>4</v>
      </c>
      <c r="C226" s="804">
        <v>0</v>
      </c>
      <c r="D226" s="804">
        <v>0</v>
      </c>
      <c r="E226" s="803">
        <v>1</v>
      </c>
      <c r="F226" s="804">
        <v>0</v>
      </c>
      <c r="G226" s="804">
        <v>0</v>
      </c>
      <c r="H226" s="804">
        <v>0</v>
      </c>
      <c r="I226" s="804">
        <v>0</v>
      </c>
      <c r="J226" s="803">
        <v>2</v>
      </c>
      <c r="K226" s="804">
        <v>0</v>
      </c>
      <c r="L226" s="804">
        <v>0</v>
      </c>
      <c r="M226" s="803">
        <v>1</v>
      </c>
      <c r="N226" s="804">
        <v>0</v>
      </c>
    </row>
    <row r="227" spans="1:14" x14ac:dyDescent="0.2">
      <c r="A227" s="738" t="s">
        <v>158</v>
      </c>
      <c r="B227" s="802">
        <f>+SUM(B228:B236)</f>
        <v>71</v>
      </c>
      <c r="C227" s="802">
        <f t="shared" ref="C227:N227" si="20">+SUM(C228:C236)</f>
        <v>10</v>
      </c>
      <c r="D227" s="802">
        <f t="shared" si="20"/>
        <v>9</v>
      </c>
      <c r="E227" s="802">
        <f t="shared" si="20"/>
        <v>5</v>
      </c>
      <c r="F227" s="802">
        <f t="shared" si="20"/>
        <v>3</v>
      </c>
      <c r="G227" s="802">
        <f t="shared" si="20"/>
        <v>11</v>
      </c>
      <c r="H227" s="802">
        <f t="shared" si="20"/>
        <v>6</v>
      </c>
      <c r="I227" s="802">
        <f t="shared" si="20"/>
        <v>7</v>
      </c>
      <c r="J227" s="802">
        <f t="shared" si="20"/>
        <v>3</v>
      </c>
      <c r="K227" s="802">
        <f t="shared" si="20"/>
        <v>3</v>
      </c>
      <c r="L227" s="802">
        <f t="shared" si="20"/>
        <v>4</v>
      </c>
      <c r="M227" s="802">
        <f t="shared" si="20"/>
        <v>5</v>
      </c>
      <c r="N227" s="802">
        <f t="shared" si="20"/>
        <v>5</v>
      </c>
    </row>
    <row r="228" spans="1:14" x14ac:dyDescent="0.2">
      <c r="A228" s="740" t="s">
        <v>130</v>
      </c>
      <c r="B228" s="803">
        <v>24</v>
      </c>
      <c r="C228" s="803">
        <v>4</v>
      </c>
      <c r="D228" s="803">
        <v>6</v>
      </c>
      <c r="E228" s="803">
        <v>2</v>
      </c>
      <c r="F228" s="803">
        <v>1</v>
      </c>
      <c r="G228" s="803">
        <v>1</v>
      </c>
      <c r="H228" s="803">
        <v>3</v>
      </c>
      <c r="I228" s="803">
        <v>3</v>
      </c>
      <c r="J228" s="804">
        <v>0</v>
      </c>
      <c r="K228" s="803">
        <v>2</v>
      </c>
      <c r="L228" s="804">
        <v>0</v>
      </c>
      <c r="M228" s="803">
        <v>1</v>
      </c>
      <c r="N228" s="803">
        <v>1</v>
      </c>
    </row>
    <row r="229" spans="1:14" x14ac:dyDescent="0.2">
      <c r="A229" s="740" t="s">
        <v>469</v>
      </c>
      <c r="B229" s="803">
        <v>2</v>
      </c>
      <c r="C229" s="804">
        <v>0</v>
      </c>
      <c r="D229" s="804">
        <v>0</v>
      </c>
      <c r="E229" s="803">
        <v>1</v>
      </c>
      <c r="F229" s="804">
        <v>0</v>
      </c>
      <c r="G229" s="804">
        <v>0</v>
      </c>
      <c r="H229" s="804">
        <v>0</v>
      </c>
      <c r="I229" s="804">
        <v>0</v>
      </c>
      <c r="J229" s="804">
        <v>0</v>
      </c>
      <c r="K229" s="804">
        <v>0</v>
      </c>
      <c r="L229" s="803">
        <v>1</v>
      </c>
      <c r="M229" s="804">
        <v>0</v>
      </c>
      <c r="N229" s="804">
        <v>0</v>
      </c>
    </row>
    <row r="230" spans="1:14" x14ac:dyDescent="0.2">
      <c r="A230" s="740" t="s">
        <v>470</v>
      </c>
      <c r="B230" s="803">
        <v>2</v>
      </c>
      <c r="C230" s="804">
        <v>0</v>
      </c>
      <c r="D230" s="804">
        <v>0</v>
      </c>
      <c r="E230" s="804">
        <v>0</v>
      </c>
      <c r="F230" s="804">
        <v>0</v>
      </c>
      <c r="G230" s="803">
        <v>2</v>
      </c>
      <c r="H230" s="804">
        <v>0</v>
      </c>
      <c r="I230" s="804">
        <v>0</v>
      </c>
      <c r="J230" s="804">
        <v>0</v>
      </c>
      <c r="K230" s="804">
        <v>0</v>
      </c>
      <c r="L230" s="804">
        <v>0</v>
      </c>
      <c r="M230" s="804">
        <v>0</v>
      </c>
      <c r="N230" s="804">
        <v>0</v>
      </c>
    </row>
    <row r="231" spans="1:14" x14ac:dyDescent="0.2">
      <c r="A231" s="740" t="s">
        <v>471</v>
      </c>
      <c r="B231" s="803">
        <v>1</v>
      </c>
      <c r="C231" s="804">
        <v>0</v>
      </c>
      <c r="D231" s="804">
        <v>0</v>
      </c>
      <c r="E231" s="804">
        <v>0</v>
      </c>
      <c r="F231" s="804">
        <v>0</v>
      </c>
      <c r="G231" s="804">
        <v>0</v>
      </c>
      <c r="H231" s="804">
        <v>0</v>
      </c>
      <c r="I231" s="804">
        <v>0</v>
      </c>
      <c r="J231" s="804">
        <v>0</v>
      </c>
      <c r="K231" s="804">
        <v>0</v>
      </c>
      <c r="L231" s="804">
        <v>0</v>
      </c>
      <c r="M231" s="803">
        <v>1</v>
      </c>
      <c r="N231" s="804">
        <v>0</v>
      </c>
    </row>
    <row r="232" spans="1:14" x14ac:dyDescent="0.2">
      <c r="A232" s="740" t="s">
        <v>472</v>
      </c>
      <c r="B232" s="803">
        <v>30</v>
      </c>
      <c r="C232" s="803">
        <v>6</v>
      </c>
      <c r="D232" s="803">
        <v>3</v>
      </c>
      <c r="E232" s="803">
        <v>1</v>
      </c>
      <c r="F232" s="804">
        <v>0</v>
      </c>
      <c r="G232" s="803">
        <v>3</v>
      </c>
      <c r="H232" s="803">
        <v>2</v>
      </c>
      <c r="I232" s="803">
        <v>3</v>
      </c>
      <c r="J232" s="803">
        <v>3</v>
      </c>
      <c r="K232" s="803">
        <v>1</v>
      </c>
      <c r="L232" s="803">
        <v>2</v>
      </c>
      <c r="M232" s="803">
        <v>3</v>
      </c>
      <c r="N232" s="803">
        <v>3</v>
      </c>
    </row>
    <row r="233" spans="1:14" x14ac:dyDescent="0.2">
      <c r="A233" s="740" t="s">
        <v>473</v>
      </c>
      <c r="B233" s="803">
        <v>5</v>
      </c>
      <c r="C233" s="804">
        <v>0</v>
      </c>
      <c r="D233" s="804">
        <v>0</v>
      </c>
      <c r="E233" s="804">
        <v>0</v>
      </c>
      <c r="F233" s="804">
        <v>0</v>
      </c>
      <c r="G233" s="803">
        <v>4</v>
      </c>
      <c r="H233" s="803">
        <v>1</v>
      </c>
      <c r="I233" s="804">
        <v>0</v>
      </c>
      <c r="J233" s="804">
        <v>0</v>
      </c>
      <c r="K233" s="804">
        <v>0</v>
      </c>
      <c r="L233" s="804">
        <v>0</v>
      </c>
      <c r="M233" s="804">
        <v>0</v>
      </c>
      <c r="N233" s="804">
        <v>0</v>
      </c>
    </row>
    <row r="234" spans="1:14" x14ac:dyDescent="0.2">
      <c r="A234" s="740" t="s">
        <v>474</v>
      </c>
      <c r="B234" s="803">
        <v>4</v>
      </c>
      <c r="C234" s="804">
        <v>0</v>
      </c>
      <c r="D234" s="804">
        <v>0</v>
      </c>
      <c r="E234" s="804">
        <v>0</v>
      </c>
      <c r="F234" s="803">
        <v>2</v>
      </c>
      <c r="G234" s="803">
        <v>1</v>
      </c>
      <c r="H234" s="804">
        <v>0</v>
      </c>
      <c r="I234" s="803">
        <v>1</v>
      </c>
      <c r="J234" s="804">
        <v>0</v>
      </c>
      <c r="K234" s="804">
        <v>0</v>
      </c>
      <c r="L234" s="804">
        <v>0</v>
      </c>
      <c r="M234" s="804">
        <v>0</v>
      </c>
      <c r="N234" s="804">
        <v>0</v>
      </c>
    </row>
    <row r="235" spans="1:14" x14ac:dyDescent="0.2">
      <c r="A235" s="740" t="s">
        <v>475</v>
      </c>
      <c r="B235" s="803">
        <v>2</v>
      </c>
      <c r="C235" s="804">
        <v>0</v>
      </c>
      <c r="D235" s="804">
        <v>0</v>
      </c>
      <c r="E235" s="803">
        <v>1</v>
      </c>
      <c r="F235" s="804">
        <v>0</v>
      </c>
      <c r="G235" s="804">
        <v>0</v>
      </c>
      <c r="H235" s="804">
        <v>0</v>
      </c>
      <c r="I235" s="804">
        <v>0</v>
      </c>
      <c r="J235" s="804">
        <v>0</v>
      </c>
      <c r="K235" s="804">
        <v>0</v>
      </c>
      <c r="L235" s="803">
        <v>1</v>
      </c>
      <c r="M235" s="804">
        <v>0</v>
      </c>
      <c r="N235" s="804">
        <v>0</v>
      </c>
    </row>
    <row r="236" spans="1:14" x14ac:dyDescent="0.2">
      <c r="A236" s="740" t="s">
        <v>476</v>
      </c>
      <c r="B236" s="803">
        <v>1</v>
      </c>
      <c r="C236" s="804">
        <v>0</v>
      </c>
      <c r="D236" s="804">
        <v>0</v>
      </c>
      <c r="E236" s="804">
        <v>0</v>
      </c>
      <c r="F236" s="804">
        <v>0</v>
      </c>
      <c r="G236" s="804">
        <v>0</v>
      </c>
      <c r="H236" s="804">
        <v>0</v>
      </c>
      <c r="I236" s="804">
        <v>0</v>
      </c>
      <c r="J236" s="804">
        <v>0</v>
      </c>
      <c r="K236" s="804">
        <v>0</v>
      </c>
      <c r="L236" s="804">
        <v>0</v>
      </c>
      <c r="M236" s="804">
        <v>0</v>
      </c>
      <c r="N236" s="803">
        <v>1</v>
      </c>
    </row>
    <row r="237" spans="1:14" x14ac:dyDescent="0.2">
      <c r="A237" s="738" t="s">
        <v>129</v>
      </c>
      <c r="B237" s="802">
        <f>+SUM(B238:B244)</f>
        <v>232</v>
      </c>
      <c r="C237" s="802">
        <f t="shared" ref="C237:N237" si="21">+SUM(C238:C244)</f>
        <v>26</v>
      </c>
      <c r="D237" s="802">
        <f t="shared" si="21"/>
        <v>17</v>
      </c>
      <c r="E237" s="802">
        <f t="shared" si="21"/>
        <v>15</v>
      </c>
      <c r="F237" s="802">
        <f t="shared" si="21"/>
        <v>16</v>
      </c>
      <c r="G237" s="802">
        <f t="shared" si="21"/>
        <v>29</v>
      </c>
      <c r="H237" s="802">
        <f t="shared" si="21"/>
        <v>22</v>
      </c>
      <c r="I237" s="802">
        <f t="shared" si="21"/>
        <v>18</v>
      </c>
      <c r="J237" s="802">
        <f t="shared" si="21"/>
        <v>27</v>
      </c>
      <c r="K237" s="802">
        <f t="shared" si="21"/>
        <v>19</v>
      </c>
      <c r="L237" s="802">
        <f t="shared" si="21"/>
        <v>17</v>
      </c>
      <c r="M237" s="802">
        <f t="shared" si="21"/>
        <v>13</v>
      </c>
      <c r="N237" s="802">
        <f t="shared" si="21"/>
        <v>13</v>
      </c>
    </row>
    <row r="238" spans="1:14" x14ac:dyDescent="0.2">
      <c r="A238" s="740" t="s">
        <v>477</v>
      </c>
      <c r="B238" s="803">
        <v>144</v>
      </c>
      <c r="C238" s="803">
        <v>17</v>
      </c>
      <c r="D238" s="803">
        <v>10</v>
      </c>
      <c r="E238" s="803">
        <v>9</v>
      </c>
      <c r="F238" s="803">
        <v>8</v>
      </c>
      <c r="G238" s="803">
        <v>17</v>
      </c>
      <c r="H238" s="803">
        <v>14</v>
      </c>
      <c r="I238" s="803">
        <v>13</v>
      </c>
      <c r="J238" s="803">
        <v>16</v>
      </c>
      <c r="K238" s="803">
        <v>11</v>
      </c>
      <c r="L238" s="803">
        <v>11</v>
      </c>
      <c r="M238" s="803">
        <v>8</v>
      </c>
      <c r="N238" s="803">
        <v>10</v>
      </c>
    </row>
    <row r="239" spans="1:14" x14ac:dyDescent="0.2">
      <c r="A239" s="740" t="s">
        <v>478</v>
      </c>
      <c r="B239" s="803">
        <v>11</v>
      </c>
      <c r="C239" s="803">
        <v>1</v>
      </c>
      <c r="D239" s="803">
        <v>2</v>
      </c>
      <c r="E239" s="803">
        <v>1</v>
      </c>
      <c r="F239" s="804">
        <v>0</v>
      </c>
      <c r="G239" s="803">
        <v>4</v>
      </c>
      <c r="H239" s="804">
        <v>0</v>
      </c>
      <c r="I239" s="804">
        <v>0</v>
      </c>
      <c r="J239" s="803">
        <v>2</v>
      </c>
      <c r="K239" s="803">
        <v>1</v>
      </c>
      <c r="L239" s="804">
        <v>0</v>
      </c>
      <c r="M239" s="804">
        <v>0</v>
      </c>
      <c r="N239" s="804">
        <v>0</v>
      </c>
    </row>
    <row r="240" spans="1:14" x14ac:dyDescent="0.2">
      <c r="A240" s="740" t="s">
        <v>479</v>
      </c>
      <c r="B240" s="803">
        <v>4</v>
      </c>
      <c r="C240" s="804">
        <v>0</v>
      </c>
      <c r="D240" s="803">
        <v>1</v>
      </c>
      <c r="E240" s="803">
        <v>1</v>
      </c>
      <c r="F240" s="804">
        <v>0</v>
      </c>
      <c r="G240" s="803">
        <v>1</v>
      </c>
      <c r="H240" s="804">
        <v>0</v>
      </c>
      <c r="I240" s="804">
        <v>0</v>
      </c>
      <c r="J240" s="804">
        <v>0</v>
      </c>
      <c r="K240" s="804">
        <v>0</v>
      </c>
      <c r="L240" s="803">
        <v>1</v>
      </c>
      <c r="M240" s="804">
        <v>0</v>
      </c>
      <c r="N240" s="804">
        <v>0</v>
      </c>
    </row>
    <row r="241" spans="1:14" x14ac:dyDescent="0.2">
      <c r="A241" s="740" t="s">
        <v>480</v>
      </c>
      <c r="B241" s="803">
        <v>47</v>
      </c>
      <c r="C241" s="803">
        <v>3</v>
      </c>
      <c r="D241" s="803">
        <v>3</v>
      </c>
      <c r="E241" s="803">
        <v>3</v>
      </c>
      <c r="F241" s="803">
        <v>3</v>
      </c>
      <c r="G241" s="803">
        <v>6</v>
      </c>
      <c r="H241" s="803">
        <v>5</v>
      </c>
      <c r="I241" s="803">
        <v>3</v>
      </c>
      <c r="J241" s="803">
        <v>6</v>
      </c>
      <c r="K241" s="803">
        <v>5</v>
      </c>
      <c r="L241" s="803">
        <v>4</v>
      </c>
      <c r="M241" s="803">
        <v>4</v>
      </c>
      <c r="N241" s="803">
        <v>2</v>
      </c>
    </row>
    <row r="242" spans="1:14" x14ac:dyDescent="0.2">
      <c r="A242" s="740" t="s">
        <v>129</v>
      </c>
      <c r="B242" s="803">
        <v>5</v>
      </c>
      <c r="C242" s="804">
        <v>0</v>
      </c>
      <c r="D242" s="804">
        <v>0</v>
      </c>
      <c r="E242" s="803">
        <v>1</v>
      </c>
      <c r="F242" s="804">
        <v>0</v>
      </c>
      <c r="G242" s="804">
        <v>0</v>
      </c>
      <c r="H242" s="803">
        <v>1</v>
      </c>
      <c r="I242" s="804">
        <v>0</v>
      </c>
      <c r="J242" s="804">
        <v>0</v>
      </c>
      <c r="K242" s="803">
        <v>2</v>
      </c>
      <c r="L242" s="804">
        <v>0</v>
      </c>
      <c r="M242" s="803">
        <v>1</v>
      </c>
      <c r="N242" s="804">
        <v>0</v>
      </c>
    </row>
    <row r="243" spans="1:14" x14ac:dyDescent="0.2">
      <c r="A243" s="740" t="s">
        <v>481</v>
      </c>
      <c r="B243" s="803">
        <v>10</v>
      </c>
      <c r="C243" s="803">
        <v>2</v>
      </c>
      <c r="D243" s="803">
        <v>1</v>
      </c>
      <c r="E243" s="804">
        <v>0</v>
      </c>
      <c r="F243" s="803">
        <v>4</v>
      </c>
      <c r="G243" s="803">
        <v>1</v>
      </c>
      <c r="H243" s="804">
        <v>0</v>
      </c>
      <c r="I243" s="803">
        <v>1</v>
      </c>
      <c r="J243" s="803">
        <v>1</v>
      </c>
      <c r="K243" s="804">
        <v>0</v>
      </c>
      <c r="L243" s="804">
        <v>0</v>
      </c>
      <c r="M243" s="804">
        <v>0</v>
      </c>
      <c r="N243" s="804">
        <v>0</v>
      </c>
    </row>
    <row r="244" spans="1:14" x14ac:dyDescent="0.2">
      <c r="A244" s="740" t="s">
        <v>482</v>
      </c>
      <c r="B244" s="803">
        <v>11</v>
      </c>
      <c r="C244" s="803">
        <v>3</v>
      </c>
      <c r="D244" s="804">
        <v>0</v>
      </c>
      <c r="E244" s="804">
        <v>0</v>
      </c>
      <c r="F244" s="803">
        <v>1</v>
      </c>
      <c r="G244" s="804">
        <v>0</v>
      </c>
      <c r="H244" s="803">
        <v>2</v>
      </c>
      <c r="I244" s="803">
        <v>1</v>
      </c>
      <c r="J244" s="803">
        <v>2</v>
      </c>
      <c r="K244" s="804">
        <v>0</v>
      </c>
      <c r="L244" s="803">
        <v>1</v>
      </c>
      <c r="M244" s="804">
        <v>0</v>
      </c>
      <c r="N244" s="803">
        <v>1</v>
      </c>
    </row>
    <row r="245" spans="1:14" x14ac:dyDescent="0.2">
      <c r="A245" s="738" t="s">
        <v>128</v>
      </c>
      <c r="B245" s="802">
        <f>+SUM(B246:B248)</f>
        <v>181</v>
      </c>
      <c r="C245" s="802">
        <f t="shared" ref="C245:N245" si="22">+SUM(C246:C248)</f>
        <v>13</v>
      </c>
      <c r="D245" s="802">
        <f t="shared" si="22"/>
        <v>19</v>
      </c>
      <c r="E245" s="802">
        <f t="shared" si="22"/>
        <v>18</v>
      </c>
      <c r="F245" s="802">
        <f t="shared" si="22"/>
        <v>17</v>
      </c>
      <c r="G245" s="802">
        <f t="shared" si="22"/>
        <v>21</v>
      </c>
      <c r="H245" s="802">
        <f t="shared" si="22"/>
        <v>16</v>
      </c>
      <c r="I245" s="802">
        <f t="shared" si="22"/>
        <v>12</v>
      </c>
      <c r="J245" s="802">
        <f t="shared" si="22"/>
        <v>16</v>
      </c>
      <c r="K245" s="802">
        <f t="shared" si="22"/>
        <v>12</v>
      </c>
      <c r="L245" s="802">
        <f t="shared" si="22"/>
        <v>8</v>
      </c>
      <c r="M245" s="802">
        <f t="shared" si="22"/>
        <v>15</v>
      </c>
      <c r="N245" s="802">
        <f t="shared" si="22"/>
        <v>14</v>
      </c>
    </row>
    <row r="246" spans="1:14" x14ac:dyDescent="0.2">
      <c r="A246" s="740" t="s">
        <v>128</v>
      </c>
      <c r="B246" s="803">
        <v>93</v>
      </c>
      <c r="C246" s="803">
        <v>8</v>
      </c>
      <c r="D246" s="803">
        <v>5</v>
      </c>
      <c r="E246" s="803">
        <v>6</v>
      </c>
      <c r="F246" s="803">
        <v>8</v>
      </c>
      <c r="G246" s="803">
        <v>16</v>
      </c>
      <c r="H246" s="803">
        <v>11</v>
      </c>
      <c r="I246" s="803">
        <v>7</v>
      </c>
      <c r="J246" s="803">
        <v>7</v>
      </c>
      <c r="K246" s="803">
        <v>5</v>
      </c>
      <c r="L246" s="803">
        <v>5</v>
      </c>
      <c r="M246" s="803">
        <v>9</v>
      </c>
      <c r="N246" s="803">
        <v>6</v>
      </c>
    </row>
    <row r="247" spans="1:14" x14ac:dyDescent="0.2">
      <c r="A247" s="740" t="s">
        <v>484</v>
      </c>
      <c r="B247" s="803">
        <v>72</v>
      </c>
      <c r="C247" s="803">
        <v>3</v>
      </c>
      <c r="D247" s="803">
        <v>13</v>
      </c>
      <c r="E247" s="803">
        <v>10</v>
      </c>
      <c r="F247" s="803">
        <v>7</v>
      </c>
      <c r="G247" s="803">
        <v>5</v>
      </c>
      <c r="H247" s="803">
        <v>3</v>
      </c>
      <c r="I247" s="803">
        <v>3</v>
      </c>
      <c r="J247" s="803">
        <v>7</v>
      </c>
      <c r="K247" s="803">
        <v>7</v>
      </c>
      <c r="L247" s="803">
        <v>2</v>
      </c>
      <c r="M247" s="803">
        <v>6</v>
      </c>
      <c r="N247" s="803">
        <v>6</v>
      </c>
    </row>
    <row r="248" spans="1:14" x14ac:dyDescent="0.2">
      <c r="A248" s="740" t="s">
        <v>485</v>
      </c>
      <c r="B248" s="803">
        <v>16</v>
      </c>
      <c r="C248" s="803">
        <v>2</v>
      </c>
      <c r="D248" s="803">
        <v>1</v>
      </c>
      <c r="E248" s="803">
        <v>2</v>
      </c>
      <c r="F248" s="803">
        <v>2</v>
      </c>
      <c r="G248" s="804">
        <v>0</v>
      </c>
      <c r="H248" s="803">
        <v>2</v>
      </c>
      <c r="I248" s="803">
        <v>2</v>
      </c>
      <c r="J248" s="803">
        <v>2</v>
      </c>
      <c r="K248" s="804">
        <v>0</v>
      </c>
      <c r="L248" s="803">
        <v>1</v>
      </c>
      <c r="M248" s="804">
        <v>0</v>
      </c>
      <c r="N248" s="803">
        <v>2</v>
      </c>
    </row>
    <row r="249" spans="1:14" x14ac:dyDescent="0.2">
      <c r="A249" s="737" t="s">
        <v>25</v>
      </c>
      <c r="B249" s="803">
        <v>118</v>
      </c>
      <c r="C249" s="803">
        <v>7</v>
      </c>
      <c r="D249" s="803">
        <v>8</v>
      </c>
      <c r="E249" s="803">
        <v>13</v>
      </c>
      <c r="F249" s="803">
        <v>12</v>
      </c>
      <c r="G249" s="803">
        <v>8</v>
      </c>
      <c r="H249" s="803">
        <v>2</v>
      </c>
      <c r="I249" s="803">
        <v>11</v>
      </c>
      <c r="J249" s="803">
        <v>16</v>
      </c>
      <c r="K249" s="803">
        <v>12</v>
      </c>
      <c r="L249" s="803">
        <v>12</v>
      </c>
      <c r="M249" s="803">
        <v>11</v>
      </c>
      <c r="N249" s="803">
        <v>6</v>
      </c>
    </row>
    <row r="250" spans="1:14" x14ac:dyDescent="0.2">
      <c r="A250" s="738" t="s">
        <v>126</v>
      </c>
      <c r="B250" s="802">
        <f>+SUM(B251:B253)</f>
        <v>118</v>
      </c>
      <c r="C250" s="802">
        <f t="shared" ref="C250:N250" si="23">+SUM(C251:C253)</f>
        <v>7</v>
      </c>
      <c r="D250" s="802">
        <f t="shared" si="23"/>
        <v>8</v>
      </c>
      <c r="E250" s="802">
        <f t="shared" si="23"/>
        <v>13</v>
      </c>
      <c r="F250" s="802">
        <f t="shared" si="23"/>
        <v>12</v>
      </c>
      <c r="G250" s="802">
        <f t="shared" si="23"/>
        <v>8</v>
      </c>
      <c r="H250" s="802">
        <f t="shared" si="23"/>
        <v>2</v>
      </c>
      <c r="I250" s="802">
        <f t="shared" si="23"/>
        <v>11</v>
      </c>
      <c r="J250" s="802">
        <f t="shared" si="23"/>
        <v>16</v>
      </c>
      <c r="K250" s="802">
        <f t="shared" si="23"/>
        <v>12</v>
      </c>
      <c r="L250" s="802">
        <f t="shared" si="23"/>
        <v>12</v>
      </c>
      <c r="M250" s="802">
        <f t="shared" si="23"/>
        <v>11</v>
      </c>
      <c r="N250" s="802">
        <f t="shared" si="23"/>
        <v>6</v>
      </c>
    </row>
    <row r="251" spans="1:14" x14ac:dyDescent="0.2">
      <c r="A251" s="740" t="s">
        <v>486</v>
      </c>
      <c r="B251" s="803">
        <v>42</v>
      </c>
      <c r="C251" s="803">
        <v>3</v>
      </c>
      <c r="D251" s="803">
        <v>4</v>
      </c>
      <c r="E251" s="803">
        <v>5</v>
      </c>
      <c r="F251" s="803">
        <v>5</v>
      </c>
      <c r="G251" s="803">
        <v>3</v>
      </c>
      <c r="H251" s="803">
        <v>1</v>
      </c>
      <c r="I251" s="803">
        <v>2</v>
      </c>
      <c r="J251" s="803">
        <v>4</v>
      </c>
      <c r="K251" s="803">
        <v>4</v>
      </c>
      <c r="L251" s="803">
        <v>5</v>
      </c>
      <c r="M251" s="803">
        <v>5</v>
      </c>
      <c r="N251" s="803">
        <v>1</v>
      </c>
    </row>
    <row r="252" spans="1:14" x14ac:dyDescent="0.2">
      <c r="A252" s="740" t="s">
        <v>487</v>
      </c>
      <c r="B252" s="803">
        <v>9</v>
      </c>
      <c r="C252" s="803">
        <v>1</v>
      </c>
      <c r="D252" s="803">
        <v>1</v>
      </c>
      <c r="E252" s="803">
        <v>1</v>
      </c>
      <c r="F252" s="803">
        <v>1</v>
      </c>
      <c r="G252" s="803">
        <v>1</v>
      </c>
      <c r="H252" s="804">
        <v>0</v>
      </c>
      <c r="I252" s="804">
        <v>0</v>
      </c>
      <c r="J252" s="803">
        <v>1</v>
      </c>
      <c r="K252" s="803">
        <v>1</v>
      </c>
      <c r="L252" s="803">
        <v>1</v>
      </c>
      <c r="M252" s="804">
        <v>0</v>
      </c>
      <c r="N252" s="803">
        <v>1</v>
      </c>
    </row>
    <row r="253" spans="1:14" x14ac:dyDescent="0.2">
      <c r="A253" s="740" t="s">
        <v>488</v>
      </c>
      <c r="B253" s="803">
        <v>67</v>
      </c>
      <c r="C253" s="803">
        <v>3</v>
      </c>
      <c r="D253" s="803">
        <v>3</v>
      </c>
      <c r="E253" s="803">
        <v>7</v>
      </c>
      <c r="F253" s="803">
        <v>6</v>
      </c>
      <c r="G253" s="803">
        <v>4</v>
      </c>
      <c r="H253" s="803">
        <v>1</v>
      </c>
      <c r="I253" s="803">
        <v>9</v>
      </c>
      <c r="J253" s="803">
        <v>11</v>
      </c>
      <c r="K253" s="803">
        <v>7</v>
      </c>
      <c r="L253" s="803">
        <v>6</v>
      </c>
      <c r="M253" s="803">
        <v>6</v>
      </c>
      <c r="N253" s="803">
        <v>4</v>
      </c>
    </row>
    <row r="254" spans="1:14" s="324" customFormat="1" x14ac:dyDescent="0.2">
      <c r="A254" s="738" t="s">
        <v>27</v>
      </c>
      <c r="B254" s="802">
        <v>400</v>
      </c>
      <c r="C254" s="802">
        <v>52</v>
      </c>
      <c r="D254" s="802">
        <v>39</v>
      </c>
      <c r="E254" s="802">
        <v>50</v>
      </c>
      <c r="F254" s="802">
        <v>30</v>
      </c>
      <c r="G254" s="802">
        <v>31</v>
      </c>
      <c r="H254" s="802">
        <v>45</v>
      </c>
      <c r="I254" s="802">
        <v>37</v>
      </c>
      <c r="J254" s="802">
        <v>25</v>
      </c>
      <c r="K254" s="802">
        <v>13</v>
      </c>
      <c r="L254" s="802">
        <v>29</v>
      </c>
      <c r="M254" s="802">
        <v>20</v>
      </c>
      <c r="N254" s="802">
        <v>29</v>
      </c>
    </row>
    <row r="255" spans="1:14" x14ac:dyDescent="0.2">
      <c r="A255" s="740" t="s">
        <v>27</v>
      </c>
      <c r="B255" s="803">
        <v>400</v>
      </c>
      <c r="C255" s="803">
        <v>52</v>
      </c>
      <c r="D255" s="803">
        <v>39</v>
      </c>
      <c r="E255" s="803">
        <v>50</v>
      </c>
      <c r="F255" s="803">
        <v>30</v>
      </c>
      <c r="G255" s="803">
        <v>31</v>
      </c>
      <c r="H255" s="803">
        <v>45</v>
      </c>
      <c r="I255" s="803">
        <v>37</v>
      </c>
      <c r="J255" s="803">
        <v>25</v>
      </c>
      <c r="K255" s="803">
        <v>13</v>
      </c>
      <c r="L255" s="803">
        <v>29</v>
      </c>
      <c r="M255" s="803">
        <v>20</v>
      </c>
      <c r="N255" s="803">
        <v>29</v>
      </c>
    </row>
    <row r="257" spans="1:1" x14ac:dyDescent="0.2">
      <c r="A257" s="526" t="s">
        <v>806</v>
      </c>
    </row>
    <row r="258" spans="1:1" x14ac:dyDescent="0.2">
      <c r="A258" s="342" t="s">
        <v>841</v>
      </c>
    </row>
  </sheetData>
  <mergeCells count="4">
    <mergeCell ref="A6:N6"/>
    <mergeCell ref="A8:A9"/>
    <mergeCell ref="B8:B9"/>
    <mergeCell ref="C8:N8"/>
  </mergeCells>
  <hyperlinks>
    <hyperlink ref="O8" location="indice!B62" display="INICIO"/>
  </hyperlinks>
  <printOptions horizontalCentered="1"/>
  <pageMargins left="0.19685039370078741" right="0.19685039370078741" top="1.5354330708661419" bottom="0.74803149606299213" header="0.19685039370078741" footer="0.31496062992125984"/>
  <pageSetup paperSize="9" scale="62" firstPageNumber="97" orientation="landscape" useFirstPageNumber="1" r:id="rId1"/>
  <headerFooter scaleWithDoc="0"/>
  <rowBreaks count="1" manualBreakCount="1">
    <brk id="191" max="13" man="1"/>
  </rowBreaks>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24"/>
  <sheetViews>
    <sheetView zoomScaleNormal="100" workbookViewId="0">
      <selection activeCell="P8" sqref="P8"/>
    </sheetView>
  </sheetViews>
  <sheetFormatPr baseColWidth="10" defaultColWidth="15.140625" defaultRowHeight="12.75" x14ac:dyDescent="0.2"/>
  <cols>
    <col min="1" max="1" width="17.140625" style="306" customWidth="1"/>
    <col min="2" max="2" width="9.28515625" style="350" customWidth="1"/>
    <col min="3" max="14" width="9.28515625" style="306" customWidth="1"/>
    <col min="15" max="15" width="11.85546875" style="306" customWidth="1"/>
    <col min="16" max="16384" width="15.140625" style="306"/>
  </cols>
  <sheetData>
    <row r="6" spans="1:16" s="302" customFormat="1" ht="45" customHeight="1" x14ac:dyDescent="0.25">
      <c r="A6" s="1003" t="s">
        <v>732</v>
      </c>
      <c r="B6" s="1003"/>
      <c r="C6" s="1003"/>
      <c r="D6" s="1003"/>
      <c r="E6" s="1003"/>
      <c r="F6" s="1003"/>
      <c r="G6" s="1003"/>
      <c r="H6" s="1003"/>
      <c r="I6" s="1003"/>
      <c r="J6" s="1003"/>
      <c r="K6" s="1003"/>
      <c r="L6" s="1003"/>
      <c r="M6" s="1003"/>
      <c r="N6" s="1003"/>
      <c r="O6" s="1003"/>
    </row>
    <row r="7" spans="1:16" s="302" customFormat="1" ht="15" x14ac:dyDescent="0.25">
      <c r="A7" s="790"/>
      <c r="B7" s="790"/>
      <c r="C7" s="790"/>
      <c r="D7" s="790"/>
      <c r="E7" s="790"/>
      <c r="F7" s="790"/>
      <c r="G7" s="790"/>
      <c r="H7" s="790"/>
      <c r="I7" s="790"/>
      <c r="J7" s="790"/>
      <c r="K7" s="790"/>
      <c r="L7" s="790"/>
      <c r="M7" s="790"/>
      <c r="N7" s="790"/>
      <c r="O7" s="790"/>
    </row>
    <row r="8" spans="1:16" s="303" customFormat="1" ht="15" customHeight="1" x14ac:dyDescent="0.25">
      <c r="A8" s="894" t="s">
        <v>181</v>
      </c>
      <c r="B8" s="894" t="s">
        <v>524</v>
      </c>
      <c r="C8" s="982" t="s">
        <v>835</v>
      </c>
      <c r="D8" s="982"/>
      <c r="E8" s="982"/>
      <c r="F8" s="982"/>
      <c r="G8" s="982"/>
      <c r="H8" s="982"/>
      <c r="I8" s="982"/>
      <c r="J8" s="982"/>
      <c r="K8" s="982"/>
      <c r="L8" s="982"/>
      <c r="M8" s="982"/>
      <c r="N8" s="982"/>
      <c r="O8" s="982"/>
      <c r="P8" s="505" t="s">
        <v>82</v>
      </c>
    </row>
    <row r="9" spans="1:16" s="303" customFormat="1" ht="25.5" x14ac:dyDescent="0.25">
      <c r="A9" s="983"/>
      <c r="B9" s="892"/>
      <c r="C9" s="848" t="s">
        <v>683</v>
      </c>
      <c r="D9" s="848" t="s">
        <v>668</v>
      </c>
      <c r="E9" s="848" t="s">
        <v>56</v>
      </c>
      <c r="F9" s="848" t="s">
        <v>57</v>
      </c>
      <c r="G9" s="848" t="s">
        <v>58</v>
      </c>
      <c r="H9" s="848" t="s">
        <v>59</v>
      </c>
      <c r="I9" s="848" t="s">
        <v>60</v>
      </c>
      <c r="J9" s="848" t="s">
        <v>61</v>
      </c>
      <c r="K9" s="848" t="s">
        <v>62</v>
      </c>
      <c r="L9" s="848" t="s">
        <v>63</v>
      </c>
      <c r="M9" s="848" t="s">
        <v>64</v>
      </c>
      <c r="N9" s="848" t="s">
        <v>65</v>
      </c>
      <c r="O9" s="848" t="s">
        <v>41</v>
      </c>
    </row>
    <row r="10" spans="1:16" ht="17.25" customHeight="1" x14ac:dyDescent="0.2">
      <c r="A10" s="737" t="s">
        <v>525</v>
      </c>
      <c r="B10" s="802">
        <v>28771</v>
      </c>
      <c r="C10" s="802">
        <v>6</v>
      </c>
      <c r="D10" s="802">
        <v>1700</v>
      </c>
      <c r="E10" s="802">
        <v>4183</v>
      </c>
      <c r="F10" s="802">
        <v>5064</v>
      </c>
      <c r="G10" s="802">
        <v>5022</v>
      </c>
      <c r="H10" s="802">
        <v>4289</v>
      </c>
      <c r="I10" s="802">
        <v>3422</v>
      </c>
      <c r="J10" s="802">
        <v>2297</v>
      </c>
      <c r="K10" s="802">
        <v>1363</v>
      </c>
      <c r="L10" s="802">
        <v>755</v>
      </c>
      <c r="M10" s="802">
        <v>377</v>
      </c>
      <c r="N10" s="802">
        <v>291</v>
      </c>
      <c r="O10" s="802">
        <v>2</v>
      </c>
    </row>
    <row r="11" spans="1:16" ht="17.25" customHeight="1" x14ac:dyDescent="0.2">
      <c r="A11" s="740" t="s">
        <v>667</v>
      </c>
      <c r="B11" s="803">
        <v>671</v>
      </c>
      <c r="C11" s="803">
        <v>3</v>
      </c>
      <c r="D11" s="803">
        <v>516</v>
      </c>
      <c r="E11" s="803">
        <v>131</v>
      </c>
      <c r="F11" s="803">
        <v>14</v>
      </c>
      <c r="G11" s="803">
        <v>3</v>
      </c>
      <c r="H11" s="803">
        <v>3</v>
      </c>
      <c r="I11" s="803">
        <v>1</v>
      </c>
      <c r="J11" s="804">
        <v>0</v>
      </c>
      <c r="K11" s="804">
        <v>0</v>
      </c>
      <c r="L11" s="804">
        <v>0</v>
      </c>
      <c r="M11" s="804">
        <v>0</v>
      </c>
      <c r="N11" s="804">
        <v>0</v>
      </c>
      <c r="O11" s="804">
        <v>0</v>
      </c>
    </row>
    <row r="12" spans="1:16" ht="17.25" customHeight="1" x14ac:dyDescent="0.2">
      <c r="A12" s="740" t="s">
        <v>31</v>
      </c>
      <c r="B12" s="803">
        <v>2974</v>
      </c>
      <c r="C12" s="806">
        <v>0</v>
      </c>
      <c r="D12" s="803">
        <v>798</v>
      </c>
      <c r="E12" s="803">
        <v>1667</v>
      </c>
      <c r="F12" s="803">
        <v>385</v>
      </c>
      <c r="G12" s="803">
        <v>85</v>
      </c>
      <c r="H12" s="803">
        <v>28</v>
      </c>
      <c r="I12" s="803">
        <v>7</v>
      </c>
      <c r="J12" s="804">
        <v>0</v>
      </c>
      <c r="K12" s="803">
        <v>3</v>
      </c>
      <c r="L12" s="804">
        <v>0</v>
      </c>
      <c r="M12" s="804">
        <v>0</v>
      </c>
      <c r="N12" s="803">
        <v>1</v>
      </c>
      <c r="O12" s="804">
        <v>0</v>
      </c>
    </row>
    <row r="13" spans="1:16" ht="17.25" customHeight="1" x14ac:dyDescent="0.2">
      <c r="A13" s="740" t="s">
        <v>32</v>
      </c>
      <c r="B13" s="803">
        <v>4526</v>
      </c>
      <c r="C13" s="805">
        <v>2</v>
      </c>
      <c r="D13" s="803">
        <v>262</v>
      </c>
      <c r="E13" s="803">
        <v>1606</v>
      </c>
      <c r="F13" s="803">
        <v>1974</v>
      </c>
      <c r="G13" s="803">
        <v>516</v>
      </c>
      <c r="H13" s="803">
        <v>121</v>
      </c>
      <c r="I13" s="803">
        <v>31</v>
      </c>
      <c r="J13" s="803">
        <v>8</v>
      </c>
      <c r="K13" s="803">
        <v>6</v>
      </c>
      <c r="L13" s="804">
        <v>0</v>
      </c>
      <c r="M13" s="804">
        <v>0</v>
      </c>
      <c r="N13" s="804">
        <v>0</v>
      </c>
      <c r="O13" s="804">
        <v>0</v>
      </c>
    </row>
    <row r="14" spans="1:16" ht="17.25" customHeight="1" x14ac:dyDescent="0.2">
      <c r="A14" s="740" t="s">
        <v>33</v>
      </c>
      <c r="B14" s="803">
        <v>4953</v>
      </c>
      <c r="C14" s="806">
        <v>0</v>
      </c>
      <c r="D14" s="803">
        <v>85</v>
      </c>
      <c r="E14" s="803">
        <v>513</v>
      </c>
      <c r="F14" s="803">
        <v>1802</v>
      </c>
      <c r="G14" s="803">
        <v>1883</v>
      </c>
      <c r="H14" s="803">
        <v>489</v>
      </c>
      <c r="I14" s="803">
        <v>119</v>
      </c>
      <c r="J14" s="803">
        <v>43</v>
      </c>
      <c r="K14" s="803">
        <v>14</v>
      </c>
      <c r="L14" s="803">
        <v>5</v>
      </c>
      <c r="M14" s="804">
        <v>0</v>
      </c>
      <c r="N14" s="804">
        <v>0</v>
      </c>
      <c r="O14" s="804">
        <v>0</v>
      </c>
    </row>
    <row r="15" spans="1:16" ht="17.25" customHeight="1" x14ac:dyDescent="0.2">
      <c r="A15" s="740" t="s">
        <v>34</v>
      </c>
      <c r="B15" s="803">
        <v>4545</v>
      </c>
      <c r="C15" s="805">
        <v>1</v>
      </c>
      <c r="D15" s="803">
        <v>22</v>
      </c>
      <c r="E15" s="803">
        <v>172</v>
      </c>
      <c r="F15" s="803">
        <v>597</v>
      </c>
      <c r="G15" s="803">
        <v>1638</v>
      </c>
      <c r="H15" s="803">
        <v>1572</v>
      </c>
      <c r="I15" s="803">
        <v>422</v>
      </c>
      <c r="J15" s="803">
        <v>92</v>
      </c>
      <c r="K15" s="803">
        <v>22</v>
      </c>
      <c r="L15" s="803">
        <v>5</v>
      </c>
      <c r="M15" s="803">
        <v>1</v>
      </c>
      <c r="N15" s="803">
        <v>1</v>
      </c>
      <c r="O15" s="804">
        <v>0</v>
      </c>
    </row>
    <row r="16" spans="1:16" ht="17.25" customHeight="1" x14ac:dyDescent="0.2">
      <c r="A16" s="740" t="s">
        <v>35</v>
      </c>
      <c r="B16" s="803">
        <v>3846</v>
      </c>
      <c r="C16" s="806">
        <v>0</v>
      </c>
      <c r="D16" s="803">
        <v>8</v>
      </c>
      <c r="E16" s="803">
        <v>56</v>
      </c>
      <c r="F16" s="803">
        <v>198</v>
      </c>
      <c r="G16" s="803">
        <v>588</v>
      </c>
      <c r="H16" s="803">
        <v>1329</v>
      </c>
      <c r="I16" s="803">
        <v>1234</v>
      </c>
      <c r="J16" s="803">
        <v>333</v>
      </c>
      <c r="K16" s="803">
        <v>72</v>
      </c>
      <c r="L16" s="803">
        <v>19</v>
      </c>
      <c r="M16" s="803">
        <v>7</v>
      </c>
      <c r="N16" s="803">
        <v>2</v>
      </c>
      <c r="O16" s="804">
        <v>0</v>
      </c>
    </row>
    <row r="17" spans="1:16" ht="17.25" customHeight="1" x14ac:dyDescent="0.2">
      <c r="A17" s="740" t="s">
        <v>36</v>
      </c>
      <c r="B17" s="803">
        <v>2945</v>
      </c>
      <c r="C17" s="806">
        <v>0</v>
      </c>
      <c r="D17" s="803">
        <v>4</v>
      </c>
      <c r="E17" s="803">
        <v>23</v>
      </c>
      <c r="F17" s="803">
        <v>65</v>
      </c>
      <c r="G17" s="803">
        <v>185</v>
      </c>
      <c r="H17" s="803">
        <v>475</v>
      </c>
      <c r="I17" s="803">
        <v>1055</v>
      </c>
      <c r="J17" s="803">
        <v>857</v>
      </c>
      <c r="K17" s="803">
        <v>213</v>
      </c>
      <c r="L17" s="803">
        <v>46</v>
      </c>
      <c r="M17" s="803">
        <v>17</v>
      </c>
      <c r="N17" s="803">
        <v>5</v>
      </c>
      <c r="O17" s="804">
        <v>0</v>
      </c>
    </row>
    <row r="18" spans="1:16" ht="17.25" customHeight="1" x14ac:dyDescent="0.2">
      <c r="A18" s="740" t="s">
        <v>37</v>
      </c>
      <c r="B18" s="803">
        <v>1971</v>
      </c>
      <c r="C18" s="806">
        <v>0</v>
      </c>
      <c r="D18" s="803">
        <v>4</v>
      </c>
      <c r="E18" s="803">
        <v>8</v>
      </c>
      <c r="F18" s="803">
        <v>18</v>
      </c>
      <c r="G18" s="803">
        <v>71</v>
      </c>
      <c r="H18" s="803">
        <v>171</v>
      </c>
      <c r="I18" s="803">
        <v>351</v>
      </c>
      <c r="J18" s="803">
        <v>657</v>
      </c>
      <c r="K18" s="803">
        <v>507</v>
      </c>
      <c r="L18" s="803">
        <v>135</v>
      </c>
      <c r="M18" s="803">
        <v>34</v>
      </c>
      <c r="N18" s="803">
        <v>15</v>
      </c>
      <c r="O18" s="804">
        <v>0</v>
      </c>
    </row>
    <row r="19" spans="1:16" ht="17.25" customHeight="1" x14ac:dyDescent="0.2">
      <c r="A19" s="740" t="s">
        <v>38</v>
      </c>
      <c r="B19" s="803">
        <v>1144</v>
      </c>
      <c r="C19" s="806">
        <v>0</v>
      </c>
      <c r="D19" s="804">
        <v>0</v>
      </c>
      <c r="E19" s="803">
        <v>3</v>
      </c>
      <c r="F19" s="803">
        <v>6</v>
      </c>
      <c r="G19" s="803">
        <v>33</v>
      </c>
      <c r="H19" s="803">
        <v>60</v>
      </c>
      <c r="I19" s="803">
        <v>130</v>
      </c>
      <c r="J19" s="803">
        <v>200</v>
      </c>
      <c r="K19" s="803">
        <v>344</v>
      </c>
      <c r="L19" s="803">
        <v>253</v>
      </c>
      <c r="M19" s="803">
        <v>94</v>
      </c>
      <c r="N19" s="803">
        <v>21</v>
      </c>
      <c r="O19" s="804">
        <v>0</v>
      </c>
    </row>
    <row r="20" spans="1:16" ht="17.25" customHeight="1" x14ac:dyDescent="0.2">
      <c r="A20" s="740" t="s">
        <v>39</v>
      </c>
      <c r="B20" s="803">
        <v>635</v>
      </c>
      <c r="C20" s="806">
        <v>0</v>
      </c>
      <c r="D20" s="804">
        <v>0</v>
      </c>
      <c r="E20" s="803">
        <v>2</v>
      </c>
      <c r="F20" s="803">
        <v>2</v>
      </c>
      <c r="G20" s="803">
        <v>12</v>
      </c>
      <c r="H20" s="803">
        <v>23</v>
      </c>
      <c r="I20" s="803">
        <v>38</v>
      </c>
      <c r="J20" s="803">
        <v>67</v>
      </c>
      <c r="K20" s="803">
        <v>117</v>
      </c>
      <c r="L20" s="803">
        <v>205</v>
      </c>
      <c r="M20" s="803">
        <v>120</v>
      </c>
      <c r="N20" s="803">
        <v>49</v>
      </c>
      <c r="O20" s="804">
        <v>0</v>
      </c>
    </row>
    <row r="21" spans="1:16" ht="17.25" customHeight="1" x14ac:dyDescent="0.2">
      <c r="A21" s="740" t="s">
        <v>40</v>
      </c>
      <c r="B21" s="803">
        <v>558</v>
      </c>
      <c r="C21" s="806">
        <v>0</v>
      </c>
      <c r="D21" s="803">
        <v>1</v>
      </c>
      <c r="E21" s="803">
        <v>2</v>
      </c>
      <c r="F21" s="803">
        <v>3</v>
      </c>
      <c r="G21" s="803">
        <v>7</v>
      </c>
      <c r="H21" s="803">
        <v>18</v>
      </c>
      <c r="I21" s="803">
        <v>33</v>
      </c>
      <c r="J21" s="803">
        <v>40</v>
      </c>
      <c r="K21" s="803">
        <v>65</v>
      </c>
      <c r="L21" s="803">
        <v>87</v>
      </c>
      <c r="M21" s="803">
        <v>104</v>
      </c>
      <c r="N21" s="803">
        <v>196</v>
      </c>
      <c r="O21" s="803">
        <v>2</v>
      </c>
    </row>
    <row r="22" spans="1:16" ht="17.25" customHeight="1" x14ac:dyDescent="0.2">
      <c r="A22" s="740" t="s">
        <v>41</v>
      </c>
      <c r="B22" s="803">
        <v>3</v>
      </c>
      <c r="C22" s="806">
        <v>0</v>
      </c>
      <c r="D22" s="804">
        <v>0</v>
      </c>
      <c r="E22" s="804">
        <v>0</v>
      </c>
      <c r="F22" s="804">
        <v>0</v>
      </c>
      <c r="G22" s="803">
        <v>1</v>
      </c>
      <c r="H22" s="804">
        <v>0</v>
      </c>
      <c r="I22" s="803">
        <v>1</v>
      </c>
      <c r="J22" s="804">
        <v>0</v>
      </c>
      <c r="K22" s="804">
        <v>0</v>
      </c>
      <c r="L22" s="804">
        <v>0</v>
      </c>
      <c r="M22" s="804">
        <v>0</v>
      </c>
      <c r="N22" s="803">
        <v>1</v>
      </c>
      <c r="O22" s="804">
        <v>0</v>
      </c>
    </row>
    <row r="23" spans="1:16" ht="17.25" customHeight="1" x14ac:dyDescent="0.2">
      <c r="B23" s="306"/>
    </row>
    <row r="24" spans="1:16" x14ac:dyDescent="0.2">
      <c r="A24" s="526" t="s">
        <v>806</v>
      </c>
      <c r="B24" s="807"/>
      <c r="C24" s="808"/>
      <c r="D24" s="808"/>
      <c r="E24" s="808"/>
      <c r="F24" s="808"/>
      <c r="G24" s="808"/>
      <c r="H24" s="808"/>
      <c r="I24" s="808"/>
      <c r="J24" s="809"/>
      <c r="K24" s="809"/>
      <c r="L24" s="808"/>
      <c r="M24" s="808"/>
      <c r="N24" s="808"/>
      <c r="O24" s="808"/>
      <c r="P24" s="221"/>
    </row>
  </sheetData>
  <mergeCells count="4">
    <mergeCell ref="A6:O6"/>
    <mergeCell ref="A8:A9"/>
    <mergeCell ref="B8:B9"/>
    <mergeCell ref="C8:O8"/>
  </mergeCells>
  <hyperlinks>
    <hyperlink ref="P8" location="indice!B63" display="INICIO"/>
  </hyperlinks>
  <printOptions horizontalCentered="1"/>
  <pageMargins left="0.19685039370078741" right="0.19685039370078741" top="1.5354330708661419" bottom="0.74803149606299213" header="0.19685039370078741" footer="0.31496062992125984"/>
  <pageSetup paperSize="9" scale="90" firstPageNumber="104" orientation="landscape" useFirstPageNumber="1" r:id="rId1"/>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25"/>
  <sheetViews>
    <sheetView zoomScaleNormal="100" workbookViewId="0">
      <selection activeCell="P8" sqref="P8"/>
    </sheetView>
  </sheetViews>
  <sheetFormatPr baseColWidth="10" defaultColWidth="17" defaultRowHeight="12.75" x14ac:dyDescent="0.2"/>
  <cols>
    <col min="1" max="1" width="18.85546875" style="306" customWidth="1"/>
    <col min="2" max="2" width="13.5703125" style="306" customWidth="1"/>
    <col min="3" max="14" width="10.28515625" style="306" customWidth="1"/>
    <col min="15" max="15" width="11.85546875" style="306" customWidth="1"/>
    <col min="16" max="16384" width="17" style="306"/>
  </cols>
  <sheetData>
    <row r="6" spans="1:16" s="302" customFormat="1" ht="45.75" customHeight="1" x14ac:dyDescent="0.25">
      <c r="A6" s="1004" t="s">
        <v>733</v>
      </c>
      <c r="B6" s="1004"/>
      <c r="C6" s="1004"/>
      <c r="D6" s="1004"/>
      <c r="E6" s="1004"/>
      <c r="F6" s="1004"/>
      <c r="G6" s="1004"/>
      <c r="H6" s="1004"/>
      <c r="I6" s="1004"/>
      <c r="J6" s="1004"/>
      <c r="K6" s="1004"/>
      <c r="L6" s="1004"/>
      <c r="M6" s="1004"/>
      <c r="N6" s="1004"/>
      <c r="O6" s="1004"/>
    </row>
    <row r="7" spans="1:16" s="302" customFormat="1" ht="15" x14ac:dyDescent="0.25">
      <c r="A7" s="791"/>
      <c r="B7" s="791"/>
      <c r="C7" s="791"/>
      <c r="D7" s="791"/>
      <c r="E7" s="791"/>
      <c r="F7" s="791"/>
      <c r="G7" s="791"/>
      <c r="H7" s="791"/>
      <c r="I7" s="791"/>
      <c r="J7" s="791"/>
      <c r="K7" s="791"/>
      <c r="L7" s="791"/>
      <c r="M7" s="791"/>
      <c r="N7" s="791"/>
      <c r="O7" s="791"/>
    </row>
    <row r="8" spans="1:16" s="3" customFormat="1" ht="15" x14ac:dyDescent="0.25">
      <c r="A8" s="988" t="s">
        <v>182</v>
      </c>
      <c r="B8" s="894" t="s">
        <v>524</v>
      </c>
      <c r="C8" s="894" t="s">
        <v>181</v>
      </c>
      <c r="D8" s="982"/>
      <c r="E8" s="982"/>
      <c r="F8" s="982"/>
      <c r="G8" s="982"/>
      <c r="H8" s="982"/>
      <c r="I8" s="982"/>
      <c r="J8" s="982"/>
      <c r="K8" s="982"/>
      <c r="L8" s="982"/>
      <c r="M8" s="982"/>
      <c r="N8" s="982"/>
      <c r="P8" s="243" t="s">
        <v>82</v>
      </c>
    </row>
    <row r="9" spans="1:16" s="324" customFormat="1" ht="25.5" x14ac:dyDescent="0.2">
      <c r="A9" s="993"/>
      <c r="B9" s="892"/>
      <c r="C9" s="848" t="s">
        <v>674</v>
      </c>
      <c r="D9" s="848" t="s">
        <v>675</v>
      </c>
      <c r="E9" s="848" t="s">
        <v>676</v>
      </c>
      <c r="F9" s="848" t="s">
        <v>677</v>
      </c>
      <c r="G9" s="848" t="s">
        <v>678</v>
      </c>
      <c r="H9" s="848" t="s">
        <v>669</v>
      </c>
      <c r="I9" s="848" t="s">
        <v>670</v>
      </c>
      <c r="J9" s="848" t="s">
        <v>671</v>
      </c>
      <c r="K9" s="848" t="s">
        <v>672</v>
      </c>
      <c r="L9" s="848" t="s">
        <v>673</v>
      </c>
      <c r="M9" s="848" t="s">
        <v>257</v>
      </c>
      <c r="N9" s="848" t="s">
        <v>41</v>
      </c>
    </row>
    <row r="10" spans="1:16" x14ac:dyDescent="0.2">
      <c r="A10" s="737" t="s">
        <v>525</v>
      </c>
      <c r="B10" s="802">
        <v>28771</v>
      </c>
      <c r="C10" s="802">
        <v>671</v>
      </c>
      <c r="D10" s="802">
        <v>2974</v>
      </c>
      <c r="E10" s="802">
        <v>4526</v>
      </c>
      <c r="F10" s="802">
        <v>4953</v>
      </c>
      <c r="G10" s="802">
        <v>4545</v>
      </c>
      <c r="H10" s="802">
        <v>3846</v>
      </c>
      <c r="I10" s="802">
        <v>2945</v>
      </c>
      <c r="J10" s="802">
        <v>1971</v>
      </c>
      <c r="K10" s="802">
        <v>1144</v>
      </c>
      <c r="L10" s="802">
        <v>635</v>
      </c>
      <c r="M10" s="802">
        <v>558</v>
      </c>
      <c r="N10" s="802">
        <v>3</v>
      </c>
    </row>
    <row r="11" spans="1:16" x14ac:dyDescent="0.2">
      <c r="A11" s="740" t="s">
        <v>67</v>
      </c>
      <c r="B11" s="803">
        <v>433</v>
      </c>
      <c r="C11" s="803">
        <v>63</v>
      </c>
      <c r="D11" s="803">
        <v>88</v>
      </c>
      <c r="E11" s="803">
        <v>84</v>
      </c>
      <c r="F11" s="803">
        <v>66</v>
      </c>
      <c r="G11" s="803">
        <v>44</v>
      </c>
      <c r="H11" s="803">
        <v>29</v>
      </c>
      <c r="I11" s="803">
        <v>20</v>
      </c>
      <c r="J11" s="803">
        <v>10</v>
      </c>
      <c r="K11" s="803">
        <v>15</v>
      </c>
      <c r="L11" s="803">
        <v>4</v>
      </c>
      <c r="M11" s="803">
        <v>10</v>
      </c>
      <c r="N11" s="806">
        <v>0</v>
      </c>
    </row>
    <row r="12" spans="1:16" x14ac:dyDescent="0.2">
      <c r="A12" s="740" t="s">
        <v>68</v>
      </c>
      <c r="B12" s="803">
        <v>761</v>
      </c>
      <c r="C12" s="803">
        <v>114</v>
      </c>
      <c r="D12" s="803">
        <v>214</v>
      </c>
      <c r="E12" s="803">
        <v>179</v>
      </c>
      <c r="F12" s="803">
        <v>100</v>
      </c>
      <c r="G12" s="803">
        <v>61</v>
      </c>
      <c r="H12" s="803">
        <v>30</v>
      </c>
      <c r="I12" s="803">
        <v>22</v>
      </c>
      <c r="J12" s="803">
        <v>14</v>
      </c>
      <c r="K12" s="803">
        <v>12</v>
      </c>
      <c r="L12" s="803">
        <v>7</v>
      </c>
      <c r="M12" s="803">
        <v>8</v>
      </c>
      <c r="N12" s="806">
        <v>0</v>
      </c>
    </row>
    <row r="13" spans="1:16" x14ac:dyDescent="0.2">
      <c r="A13" s="740" t="s">
        <v>69</v>
      </c>
      <c r="B13" s="803">
        <v>1066</v>
      </c>
      <c r="C13" s="803">
        <v>130</v>
      </c>
      <c r="D13" s="803">
        <v>328</v>
      </c>
      <c r="E13" s="803">
        <v>258</v>
      </c>
      <c r="F13" s="803">
        <v>152</v>
      </c>
      <c r="G13" s="803">
        <v>86</v>
      </c>
      <c r="H13" s="803">
        <v>45</v>
      </c>
      <c r="I13" s="803">
        <v>32</v>
      </c>
      <c r="J13" s="803">
        <v>13</v>
      </c>
      <c r="K13" s="803">
        <v>10</v>
      </c>
      <c r="L13" s="803">
        <v>5</v>
      </c>
      <c r="M13" s="803">
        <v>7</v>
      </c>
      <c r="N13" s="806">
        <v>0</v>
      </c>
    </row>
    <row r="14" spans="1:16" x14ac:dyDescent="0.2">
      <c r="A14" s="740" t="s">
        <v>70</v>
      </c>
      <c r="B14" s="803">
        <v>1114</v>
      </c>
      <c r="C14" s="803">
        <v>139</v>
      </c>
      <c r="D14" s="803">
        <v>332</v>
      </c>
      <c r="E14" s="803">
        <v>295</v>
      </c>
      <c r="F14" s="803">
        <v>143</v>
      </c>
      <c r="G14" s="803">
        <v>79</v>
      </c>
      <c r="H14" s="803">
        <v>40</v>
      </c>
      <c r="I14" s="803">
        <v>36</v>
      </c>
      <c r="J14" s="803">
        <v>17</v>
      </c>
      <c r="K14" s="803">
        <v>17</v>
      </c>
      <c r="L14" s="803">
        <v>6</v>
      </c>
      <c r="M14" s="803">
        <v>10</v>
      </c>
      <c r="N14" s="806">
        <v>0</v>
      </c>
    </row>
    <row r="15" spans="1:16" x14ac:dyDescent="0.2">
      <c r="A15" s="740" t="s">
        <v>71</v>
      </c>
      <c r="B15" s="803">
        <v>1186</v>
      </c>
      <c r="C15" s="803">
        <v>102</v>
      </c>
      <c r="D15" s="803">
        <v>404</v>
      </c>
      <c r="E15" s="803">
        <v>310</v>
      </c>
      <c r="F15" s="803">
        <v>173</v>
      </c>
      <c r="G15" s="803">
        <v>86</v>
      </c>
      <c r="H15" s="803">
        <v>42</v>
      </c>
      <c r="I15" s="803">
        <v>26</v>
      </c>
      <c r="J15" s="803">
        <v>16</v>
      </c>
      <c r="K15" s="803">
        <v>10</v>
      </c>
      <c r="L15" s="803">
        <v>10</v>
      </c>
      <c r="M15" s="803">
        <v>7</v>
      </c>
      <c r="N15" s="806">
        <v>0</v>
      </c>
    </row>
    <row r="16" spans="1:16" x14ac:dyDescent="0.2">
      <c r="A16" s="740" t="s">
        <v>72</v>
      </c>
      <c r="B16" s="803">
        <v>1315</v>
      </c>
      <c r="C16" s="803">
        <v>72</v>
      </c>
      <c r="D16" s="803">
        <v>396</v>
      </c>
      <c r="E16" s="803">
        <v>354</v>
      </c>
      <c r="F16" s="803">
        <v>232</v>
      </c>
      <c r="G16" s="803">
        <v>115</v>
      </c>
      <c r="H16" s="803">
        <v>62</v>
      </c>
      <c r="I16" s="803">
        <v>38</v>
      </c>
      <c r="J16" s="803">
        <v>16</v>
      </c>
      <c r="K16" s="803">
        <v>15</v>
      </c>
      <c r="L16" s="803">
        <v>10</v>
      </c>
      <c r="M16" s="803">
        <v>5</v>
      </c>
      <c r="N16" s="806">
        <v>0</v>
      </c>
    </row>
    <row r="17" spans="1:14" x14ac:dyDescent="0.2">
      <c r="A17" s="740" t="s">
        <v>73</v>
      </c>
      <c r="B17" s="803">
        <v>1354</v>
      </c>
      <c r="C17" s="803">
        <v>43</v>
      </c>
      <c r="D17" s="803">
        <v>372</v>
      </c>
      <c r="E17" s="803">
        <v>408</v>
      </c>
      <c r="F17" s="803">
        <v>260</v>
      </c>
      <c r="G17" s="803">
        <v>111</v>
      </c>
      <c r="H17" s="803">
        <v>70</v>
      </c>
      <c r="I17" s="803">
        <v>38</v>
      </c>
      <c r="J17" s="803">
        <v>26</v>
      </c>
      <c r="K17" s="803">
        <v>11</v>
      </c>
      <c r="L17" s="803">
        <v>6</v>
      </c>
      <c r="M17" s="803">
        <v>9</v>
      </c>
      <c r="N17" s="806">
        <v>0</v>
      </c>
    </row>
    <row r="18" spans="1:14" x14ac:dyDescent="0.2">
      <c r="A18" s="740" t="s">
        <v>74</v>
      </c>
      <c r="B18" s="803">
        <v>1355</v>
      </c>
      <c r="C18" s="803">
        <v>6</v>
      </c>
      <c r="D18" s="803">
        <v>311</v>
      </c>
      <c r="E18" s="803">
        <v>420</v>
      </c>
      <c r="F18" s="803">
        <v>287</v>
      </c>
      <c r="G18" s="803">
        <v>143</v>
      </c>
      <c r="H18" s="803">
        <v>71</v>
      </c>
      <c r="I18" s="803">
        <v>57</v>
      </c>
      <c r="J18" s="803">
        <v>24</v>
      </c>
      <c r="K18" s="803">
        <v>20</v>
      </c>
      <c r="L18" s="803">
        <v>10</v>
      </c>
      <c r="M18" s="803">
        <v>6</v>
      </c>
      <c r="N18" s="806">
        <v>0</v>
      </c>
    </row>
    <row r="19" spans="1:14" x14ac:dyDescent="0.2">
      <c r="A19" s="740" t="s">
        <v>75</v>
      </c>
      <c r="B19" s="803">
        <v>1349</v>
      </c>
      <c r="C19" s="803">
        <v>2</v>
      </c>
      <c r="D19" s="803">
        <v>246</v>
      </c>
      <c r="E19" s="803">
        <v>424</v>
      </c>
      <c r="F19" s="803">
        <v>320</v>
      </c>
      <c r="G19" s="803">
        <v>134</v>
      </c>
      <c r="H19" s="803">
        <v>91</v>
      </c>
      <c r="I19" s="803">
        <v>60</v>
      </c>
      <c r="J19" s="803">
        <v>34</v>
      </c>
      <c r="K19" s="803">
        <v>14</v>
      </c>
      <c r="L19" s="803">
        <v>11</v>
      </c>
      <c r="M19" s="803">
        <v>12</v>
      </c>
      <c r="N19" s="805">
        <v>1</v>
      </c>
    </row>
    <row r="20" spans="1:14" x14ac:dyDescent="0.2">
      <c r="A20" s="740" t="s">
        <v>76</v>
      </c>
      <c r="B20" s="803">
        <v>1290</v>
      </c>
      <c r="C20" s="804">
        <v>0</v>
      </c>
      <c r="D20" s="803">
        <v>160</v>
      </c>
      <c r="E20" s="803">
        <v>417</v>
      </c>
      <c r="F20" s="803">
        <v>350</v>
      </c>
      <c r="G20" s="803">
        <v>142</v>
      </c>
      <c r="H20" s="803">
        <v>88</v>
      </c>
      <c r="I20" s="803">
        <v>64</v>
      </c>
      <c r="J20" s="803">
        <v>37</v>
      </c>
      <c r="K20" s="803">
        <v>16</v>
      </c>
      <c r="L20" s="803">
        <v>7</v>
      </c>
      <c r="M20" s="803">
        <v>9</v>
      </c>
      <c r="N20" s="806">
        <v>0</v>
      </c>
    </row>
    <row r="21" spans="1:14" x14ac:dyDescent="0.2">
      <c r="A21" s="740" t="s">
        <v>77</v>
      </c>
      <c r="B21" s="803">
        <v>4910</v>
      </c>
      <c r="C21" s="804">
        <v>0</v>
      </c>
      <c r="D21" s="803">
        <v>122</v>
      </c>
      <c r="E21" s="803">
        <v>1258</v>
      </c>
      <c r="F21" s="803">
        <v>1540</v>
      </c>
      <c r="G21" s="803">
        <v>987</v>
      </c>
      <c r="H21" s="803">
        <v>481</v>
      </c>
      <c r="I21" s="803">
        <v>234</v>
      </c>
      <c r="J21" s="803">
        <v>134</v>
      </c>
      <c r="K21" s="803">
        <v>70</v>
      </c>
      <c r="L21" s="803">
        <v>42</v>
      </c>
      <c r="M21" s="803">
        <v>41</v>
      </c>
      <c r="N21" s="805">
        <v>1</v>
      </c>
    </row>
    <row r="22" spans="1:14" x14ac:dyDescent="0.2">
      <c r="A22" s="740" t="s">
        <v>30</v>
      </c>
      <c r="B22" s="803">
        <v>4145</v>
      </c>
      <c r="C22" s="804">
        <v>0</v>
      </c>
      <c r="D22" s="803">
        <v>1</v>
      </c>
      <c r="E22" s="803">
        <v>119</v>
      </c>
      <c r="F22" s="803">
        <v>1190</v>
      </c>
      <c r="G22" s="803">
        <v>1404</v>
      </c>
      <c r="H22" s="803">
        <v>782</v>
      </c>
      <c r="I22" s="803">
        <v>327</v>
      </c>
      <c r="J22" s="803">
        <v>173</v>
      </c>
      <c r="K22" s="803">
        <v>86</v>
      </c>
      <c r="L22" s="803">
        <v>37</v>
      </c>
      <c r="M22" s="803">
        <v>26</v>
      </c>
      <c r="N22" s="806">
        <v>0</v>
      </c>
    </row>
    <row r="23" spans="1:14" x14ac:dyDescent="0.2">
      <c r="A23" s="740" t="s">
        <v>78</v>
      </c>
      <c r="B23" s="803">
        <v>8493</v>
      </c>
      <c r="C23" s="804">
        <v>0</v>
      </c>
      <c r="D23" s="804">
        <v>0</v>
      </c>
      <c r="E23" s="804">
        <v>0</v>
      </c>
      <c r="F23" s="803">
        <v>140</v>
      </c>
      <c r="G23" s="803">
        <v>1153</v>
      </c>
      <c r="H23" s="803">
        <v>2015</v>
      </c>
      <c r="I23" s="803">
        <v>1991</v>
      </c>
      <c r="J23" s="803">
        <v>1457</v>
      </c>
      <c r="K23" s="803">
        <v>848</v>
      </c>
      <c r="L23" s="803">
        <v>480</v>
      </c>
      <c r="M23" s="803">
        <v>408</v>
      </c>
      <c r="N23" s="803">
        <v>1</v>
      </c>
    </row>
    <row r="25" spans="1:14" x14ac:dyDescent="0.2">
      <c r="A25" s="526" t="s">
        <v>806</v>
      </c>
    </row>
  </sheetData>
  <mergeCells count="4">
    <mergeCell ref="A6:O6"/>
    <mergeCell ref="A8:A9"/>
    <mergeCell ref="B8:B9"/>
    <mergeCell ref="C8:N8"/>
  </mergeCells>
  <hyperlinks>
    <hyperlink ref="P8" location="indice!B64" display="INICIO"/>
  </hyperlinks>
  <printOptions horizontalCentered="1"/>
  <pageMargins left="0.19685039370078741" right="0.19685039370078741" top="1.5354330708661419" bottom="0.74803149606299213" header="0.19685039370078741" footer="0.31496062992125984"/>
  <pageSetup paperSize="9" scale="92" firstPageNumber="105" orientation="landscape" useFirstPageNumber="1" r:id="rId1"/>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25"/>
  <sheetViews>
    <sheetView zoomScaleNormal="100" workbookViewId="0">
      <selection activeCell="P8" sqref="P8"/>
    </sheetView>
  </sheetViews>
  <sheetFormatPr baseColWidth="10" defaultColWidth="14.28515625" defaultRowHeight="12.75" x14ac:dyDescent="0.2"/>
  <cols>
    <col min="1" max="1" width="17.5703125" style="306" customWidth="1"/>
    <col min="2" max="2" width="14.28515625" style="350"/>
    <col min="3" max="3" width="8.42578125" style="350" customWidth="1"/>
    <col min="4" max="14" width="9.28515625" style="350" customWidth="1"/>
    <col min="15" max="15" width="11.5703125" style="350" customWidth="1"/>
    <col min="16" max="16384" width="14.28515625" style="306"/>
  </cols>
  <sheetData>
    <row r="6" spans="1:16" s="302" customFormat="1" ht="39.75" customHeight="1" x14ac:dyDescent="0.25">
      <c r="A6" s="1005" t="s">
        <v>734</v>
      </c>
      <c r="B6" s="1005"/>
      <c r="C6" s="1005"/>
      <c r="D6" s="1005"/>
      <c r="E6" s="1005"/>
      <c r="F6" s="1005"/>
      <c r="G6" s="1005"/>
      <c r="H6" s="1005"/>
      <c r="I6" s="1005"/>
      <c r="J6" s="1005"/>
      <c r="K6" s="1005"/>
      <c r="L6" s="1005"/>
      <c r="M6" s="1005"/>
      <c r="N6" s="1005"/>
      <c r="O6" s="1005"/>
    </row>
    <row r="7" spans="1:16" s="302" customFormat="1" ht="15" x14ac:dyDescent="0.25">
      <c r="A7" s="792"/>
      <c r="B7" s="792"/>
      <c r="C7" s="792"/>
      <c r="D7" s="792"/>
      <c r="E7" s="792"/>
      <c r="F7" s="792"/>
      <c r="G7" s="792"/>
      <c r="H7" s="792"/>
      <c r="I7" s="792"/>
      <c r="J7" s="792"/>
      <c r="K7" s="792"/>
      <c r="L7" s="792"/>
      <c r="M7" s="792"/>
      <c r="N7" s="792"/>
      <c r="O7" s="792"/>
    </row>
    <row r="8" spans="1:16" s="294" customFormat="1" ht="15" x14ac:dyDescent="0.25">
      <c r="A8" s="988" t="s">
        <v>182</v>
      </c>
      <c r="B8" s="894" t="s">
        <v>524</v>
      </c>
      <c r="C8" s="982" t="s">
        <v>835</v>
      </c>
      <c r="D8" s="982"/>
      <c r="E8" s="982"/>
      <c r="F8" s="982"/>
      <c r="G8" s="982"/>
      <c r="H8" s="982"/>
      <c r="I8" s="982"/>
      <c r="J8" s="982"/>
      <c r="K8" s="982"/>
      <c r="L8" s="982"/>
      <c r="M8" s="982"/>
      <c r="N8" s="982"/>
      <c r="O8" s="982"/>
      <c r="P8" s="505" t="s">
        <v>82</v>
      </c>
    </row>
    <row r="9" spans="1:16" s="324" customFormat="1" ht="25.5" x14ac:dyDescent="0.2">
      <c r="A9" s="993"/>
      <c r="B9" s="892"/>
      <c r="C9" s="848" t="s">
        <v>684</v>
      </c>
      <c r="D9" s="848" t="s">
        <v>674</v>
      </c>
      <c r="E9" s="848" t="s">
        <v>675</v>
      </c>
      <c r="F9" s="848" t="s">
        <v>676</v>
      </c>
      <c r="G9" s="848" t="s">
        <v>677</v>
      </c>
      <c r="H9" s="848" t="s">
        <v>678</v>
      </c>
      <c r="I9" s="848" t="s">
        <v>669</v>
      </c>
      <c r="J9" s="848" t="s">
        <v>670</v>
      </c>
      <c r="K9" s="848" t="s">
        <v>671</v>
      </c>
      <c r="L9" s="848" t="s">
        <v>672</v>
      </c>
      <c r="M9" s="848" t="s">
        <v>673</v>
      </c>
      <c r="N9" s="848" t="s">
        <v>257</v>
      </c>
      <c r="O9" s="848" t="s">
        <v>41</v>
      </c>
    </row>
    <row r="10" spans="1:16" x14ac:dyDescent="0.2">
      <c r="A10" s="737" t="s">
        <v>525</v>
      </c>
      <c r="B10" s="802">
        <v>28771</v>
      </c>
      <c r="C10" s="802">
        <v>6</v>
      </c>
      <c r="D10" s="802">
        <v>1700</v>
      </c>
      <c r="E10" s="802">
        <v>4183</v>
      </c>
      <c r="F10" s="802">
        <v>5064</v>
      </c>
      <c r="G10" s="802">
        <v>5022</v>
      </c>
      <c r="H10" s="802">
        <v>4289</v>
      </c>
      <c r="I10" s="802">
        <v>3422</v>
      </c>
      <c r="J10" s="802">
        <v>2297</v>
      </c>
      <c r="K10" s="802">
        <v>1363</v>
      </c>
      <c r="L10" s="802">
        <v>755</v>
      </c>
      <c r="M10" s="802">
        <v>377</v>
      </c>
      <c r="N10" s="802">
        <v>291</v>
      </c>
      <c r="O10" s="802">
        <v>2</v>
      </c>
      <c r="P10" s="222"/>
    </row>
    <row r="11" spans="1:16" x14ac:dyDescent="0.2">
      <c r="A11" s="740" t="s">
        <v>67</v>
      </c>
      <c r="B11" s="803">
        <v>433</v>
      </c>
      <c r="C11" s="803">
        <v>1</v>
      </c>
      <c r="D11" s="803">
        <v>99</v>
      </c>
      <c r="E11" s="803">
        <v>101</v>
      </c>
      <c r="F11" s="803">
        <v>76</v>
      </c>
      <c r="G11" s="803">
        <v>45</v>
      </c>
      <c r="H11" s="803">
        <v>42</v>
      </c>
      <c r="I11" s="803">
        <v>31</v>
      </c>
      <c r="J11" s="803">
        <v>13</v>
      </c>
      <c r="K11" s="803">
        <v>11</v>
      </c>
      <c r="L11" s="803">
        <v>8</v>
      </c>
      <c r="M11" s="803">
        <v>2</v>
      </c>
      <c r="N11" s="803">
        <v>4</v>
      </c>
      <c r="O11" s="806">
        <v>0</v>
      </c>
      <c r="P11" s="222"/>
    </row>
    <row r="12" spans="1:16" x14ac:dyDescent="0.2">
      <c r="A12" s="740" t="s">
        <v>68</v>
      </c>
      <c r="B12" s="803">
        <v>761</v>
      </c>
      <c r="C12" s="804">
        <v>0</v>
      </c>
      <c r="D12" s="803">
        <v>208</v>
      </c>
      <c r="E12" s="803">
        <v>241</v>
      </c>
      <c r="F12" s="803">
        <v>129</v>
      </c>
      <c r="G12" s="803">
        <v>83</v>
      </c>
      <c r="H12" s="803">
        <v>31</v>
      </c>
      <c r="I12" s="803">
        <v>36</v>
      </c>
      <c r="J12" s="803">
        <v>16</v>
      </c>
      <c r="K12" s="803">
        <v>9</v>
      </c>
      <c r="L12" s="803">
        <v>3</v>
      </c>
      <c r="M12" s="803">
        <v>4</v>
      </c>
      <c r="N12" s="803">
        <v>1</v>
      </c>
      <c r="O12" s="806">
        <v>0</v>
      </c>
      <c r="P12" s="222"/>
    </row>
    <row r="13" spans="1:16" x14ac:dyDescent="0.2">
      <c r="A13" s="740" t="s">
        <v>69</v>
      </c>
      <c r="B13" s="803">
        <v>1066</v>
      </c>
      <c r="C13" s="803">
        <v>2</v>
      </c>
      <c r="D13" s="803">
        <v>260</v>
      </c>
      <c r="E13" s="803">
        <v>363</v>
      </c>
      <c r="F13" s="803">
        <v>205</v>
      </c>
      <c r="G13" s="803">
        <v>110</v>
      </c>
      <c r="H13" s="803">
        <v>59</v>
      </c>
      <c r="I13" s="803">
        <v>28</v>
      </c>
      <c r="J13" s="803">
        <v>20</v>
      </c>
      <c r="K13" s="803">
        <v>9</v>
      </c>
      <c r="L13" s="803">
        <v>6</v>
      </c>
      <c r="M13" s="803">
        <v>2</v>
      </c>
      <c r="N13" s="803">
        <v>2</v>
      </c>
      <c r="O13" s="806">
        <v>0</v>
      </c>
      <c r="P13" s="222"/>
    </row>
    <row r="14" spans="1:16" x14ac:dyDescent="0.2">
      <c r="A14" s="740" t="s">
        <v>70</v>
      </c>
      <c r="B14" s="803">
        <v>1114</v>
      </c>
      <c r="C14" s="803">
        <v>3</v>
      </c>
      <c r="D14" s="803">
        <v>274</v>
      </c>
      <c r="E14" s="803">
        <v>370</v>
      </c>
      <c r="F14" s="803">
        <v>222</v>
      </c>
      <c r="G14" s="803">
        <v>108</v>
      </c>
      <c r="H14" s="803">
        <v>57</v>
      </c>
      <c r="I14" s="803">
        <v>40</v>
      </c>
      <c r="J14" s="803">
        <v>20</v>
      </c>
      <c r="K14" s="803">
        <v>6</v>
      </c>
      <c r="L14" s="803">
        <v>6</v>
      </c>
      <c r="M14" s="803">
        <v>3</v>
      </c>
      <c r="N14" s="803">
        <v>5</v>
      </c>
      <c r="O14" s="806">
        <v>0</v>
      </c>
      <c r="P14" s="222"/>
    </row>
    <row r="15" spans="1:16" x14ac:dyDescent="0.2">
      <c r="A15" s="740" t="s">
        <v>71</v>
      </c>
      <c r="B15" s="803">
        <v>1186</v>
      </c>
      <c r="C15" s="804">
        <v>0</v>
      </c>
      <c r="D15" s="803">
        <v>308</v>
      </c>
      <c r="E15" s="803">
        <v>389</v>
      </c>
      <c r="F15" s="803">
        <v>224</v>
      </c>
      <c r="G15" s="803">
        <v>119</v>
      </c>
      <c r="H15" s="803">
        <v>67</v>
      </c>
      <c r="I15" s="803">
        <v>39</v>
      </c>
      <c r="J15" s="803">
        <v>18</v>
      </c>
      <c r="K15" s="803">
        <v>17</v>
      </c>
      <c r="L15" s="803">
        <v>4</v>
      </c>
      <c r="M15" s="803">
        <v>1</v>
      </c>
      <c r="N15" s="804">
        <v>0</v>
      </c>
      <c r="O15" s="806">
        <v>0</v>
      </c>
      <c r="P15" s="222"/>
    </row>
    <row r="16" spans="1:16" x14ac:dyDescent="0.2">
      <c r="A16" s="740" t="s">
        <v>72</v>
      </c>
      <c r="B16" s="803">
        <v>1315</v>
      </c>
      <c r="C16" s="804">
        <v>0</v>
      </c>
      <c r="D16" s="803">
        <v>244</v>
      </c>
      <c r="E16" s="803">
        <v>448</v>
      </c>
      <c r="F16" s="803">
        <v>312</v>
      </c>
      <c r="G16" s="803">
        <v>145</v>
      </c>
      <c r="H16" s="803">
        <v>68</v>
      </c>
      <c r="I16" s="803">
        <v>50</v>
      </c>
      <c r="J16" s="803">
        <v>27</v>
      </c>
      <c r="K16" s="803">
        <v>13</v>
      </c>
      <c r="L16" s="803">
        <v>5</v>
      </c>
      <c r="M16" s="803">
        <v>2</v>
      </c>
      <c r="N16" s="803">
        <v>1</v>
      </c>
      <c r="O16" s="806">
        <v>0</v>
      </c>
      <c r="P16" s="222"/>
    </row>
    <row r="17" spans="1:16" x14ac:dyDescent="0.2">
      <c r="A17" s="740" t="s">
        <v>73</v>
      </c>
      <c r="B17" s="803">
        <v>1354</v>
      </c>
      <c r="C17" s="804">
        <v>0</v>
      </c>
      <c r="D17" s="803">
        <v>159</v>
      </c>
      <c r="E17" s="803">
        <v>493</v>
      </c>
      <c r="F17" s="803">
        <v>340</v>
      </c>
      <c r="G17" s="803">
        <v>173</v>
      </c>
      <c r="H17" s="803">
        <v>80</v>
      </c>
      <c r="I17" s="803">
        <v>57</v>
      </c>
      <c r="J17" s="803">
        <v>21</v>
      </c>
      <c r="K17" s="803">
        <v>18</v>
      </c>
      <c r="L17" s="803">
        <v>5</v>
      </c>
      <c r="M17" s="803">
        <v>6</v>
      </c>
      <c r="N17" s="803">
        <v>2</v>
      </c>
      <c r="O17" s="806">
        <v>0</v>
      </c>
      <c r="P17" s="222"/>
    </row>
    <row r="18" spans="1:16" x14ac:dyDescent="0.2">
      <c r="A18" s="740" t="s">
        <v>74</v>
      </c>
      <c r="B18" s="803">
        <v>1355</v>
      </c>
      <c r="C18" s="804">
        <v>0</v>
      </c>
      <c r="D18" s="803">
        <v>78</v>
      </c>
      <c r="E18" s="803">
        <v>473</v>
      </c>
      <c r="F18" s="803">
        <v>378</v>
      </c>
      <c r="G18" s="803">
        <v>198</v>
      </c>
      <c r="H18" s="803">
        <v>107</v>
      </c>
      <c r="I18" s="803">
        <v>48</v>
      </c>
      <c r="J18" s="803">
        <v>39</v>
      </c>
      <c r="K18" s="803">
        <v>22</v>
      </c>
      <c r="L18" s="803">
        <v>9</v>
      </c>
      <c r="M18" s="803">
        <v>3</v>
      </c>
      <c r="N18" s="804">
        <v>0</v>
      </c>
      <c r="O18" s="806">
        <v>0</v>
      </c>
      <c r="P18" s="222"/>
    </row>
    <row r="19" spans="1:16" x14ac:dyDescent="0.2">
      <c r="A19" s="740" t="s">
        <v>75</v>
      </c>
      <c r="B19" s="803">
        <v>1349</v>
      </c>
      <c r="C19" s="804">
        <v>0</v>
      </c>
      <c r="D19" s="803">
        <v>36</v>
      </c>
      <c r="E19" s="803">
        <v>443</v>
      </c>
      <c r="F19" s="803">
        <v>395</v>
      </c>
      <c r="G19" s="803">
        <v>243</v>
      </c>
      <c r="H19" s="803">
        <v>104</v>
      </c>
      <c r="I19" s="803">
        <v>60</v>
      </c>
      <c r="J19" s="803">
        <v>36</v>
      </c>
      <c r="K19" s="803">
        <v>17</v>
      </c>
      <c r="L19" s="803">
        <v>12</v>
      </c>
      <c r="M19" s="803">
        <v>3</v>
      </c>
      <c r="N19" s="804">
        <v>0</v>
      </c>
      <c r="O19" s="806">
        <v>0</v>
      </c>
      <c r="P19" s="222"/>
    </row>
    <row r="20" spans="1:16" x14ac:dyDescent="0.2">
      <c r="A20" s="740" t="s">
        <v>76</v>
      </c>
      <c r="B20" s="803">
        <v>1290</v>
      </c>
      <c r="C20" s="804">
        <v>0</v>
      </c>
      <c r="D20" s="803">
        <v>24</v>
      </c>
      <c r="E20" s="803">
        <v>339</v>
      </c>
      <c r="F20" s="803">
        <v>422</v>
      </c>
      <c r="G20" s="803">
        <v>248</v>
      </c>
      <c r="H20" s="803">
        <v>123</v>
      </c>
      <c r="I20" s="803">
        <v>73</v>
      </c>
      <c r="J20" s="803">
        <v>27</v>
      </c>
      <c r="K20" s="803">
        <v>15</v>
      </c>
      <c r="L20" s="803">
        <v>13</v>
      </c>
      <c r="M20" s="803">
        <v>3</v>
      </c>
      <c r="N20" s="803">
        <v>3</v>
      </c>
      <c r="O20" s="806">
        <v>0</v>
      </c>
      <c r="P20" s="222"/>
    </row>
    <row r="21" spans="1:16" x14ac:dyDescent="0.2">
      <c r="A21" s="740" t="s">
        <v>77</v>
      </c>
      <c r="B21" s="803">
        <v>4910</v>
      </c>
      <c r="C21" s="804">
        <v>0</v>
      </c>
      <c r="D21" s="803">
        <v>10</v>
      </c>
      <c r="E21" s="803">
        <v>512</v>
      </c>
      <c r="F21" s="803">
        <v>1815</v>
      </c>
      <c r="G21" s="803">
        <v>1313</v>
      </c>
      <c r="H21" s="803">
        <v>662</v>
      </c>
      <c r="I21" s="803">
        <v>295</v>
      </c>
      <c r="J21" s="803">
        <v>165</v>
      </c>
      <c r="K21" s="803">
        <v>87</v>
      </c>
      <c r="L21" s="803">
        <v>35</v>
      </c>
      <c r="M21" s="803">
        <v>9</v>
      </c>
      <c r="N21" s="803">
        <v>7</v>
      </c>
      <c r="O21" s="806">
        <v>0</v>
      </c>
      <c r="P21" s="222"/>
    </row>
    <row r="22" spans="1:16" x14ac:dyDescent="0.2">
      <c r="A22" s="740" t="s">
        <v>30</v>
      </c>
      <c r="B22" s="803">
        <v>4145</v>
      </c>
      <c r="C22" s="804">
        <v>0</v>
      </c>
      <c r="D22" s="804">
        <v>0</v>
      </c>
      <c r="E22" s="803">
        <v>11</v>
      </c>
      <c r="F22" s="803">
        <v>538</v>
      </c>
      <c r="G22" s="803">
        <v>1685</v>
      </c>
      <c r="H22" s="803">
        <v>1092</v>
      </c>
      <c r="I22" s="803">
        <v>467</v>
      </c>
      <c r="J22" s="803">
        <v>200</v>
      </c>
      <c r="K22" s="803">
        <v>93</v>
      </c>
      <c r="L22" s="803">
        <v>38</v>
      </c>
      <c r="M22" s="803">
        <v>15</v>
      </c>
      <c r="N22" s="803">
        <v>6</v>
      </c>
      <c r="O22" s="806">
        <v>0</v>
      </c>
      <c r="P22" s="222"/>
    </row>
    <row r="23" spans="1:16" x14ac:dyDescent="0.2">
      <c r="A23" s="740" t="s">
        <v>78</v>
      </c>
      <c r="B23" s="803">
        <v>8493</v>
      </c>
      <c r="C23" s="804">
        <v>0</v>
      </c>
      <c r="D23" s="804">
        <v>0</v>
      </c>
      <c r="E23" s="804">
        <v>0</v>
      </c>
      <c r="F23" s="803">
        <v>8</v>
      </c>
      <c r="G23" s="803">
        <v>552</v>
      </c>
      <c r="H23" s="803">
        <v>1797</v>
      </c>
      <c r="I23" s="803">
        <v>2198</v>
      </c>
      <c r="J23" s="803">
        <v>1695</v>
      </c>
      <c r="K23" s="803">
        <v>1046</v>
      </c>
      <c r="L23" s="803">
        <v>611</v>
      </c>
      <c r="M23" s="803">
        <v>324</v>
      </c>
      <c r="N23" s="803">
        <v>260</v>
      </c>
      <c r="O23" s="803">
        <v>2</v>
      </c>
      <c r="P23" s="222"/>
    </row>
    <row r="24" spans="1:16" x14ac:dyDescent="0.2">
      <c r="P24" s="222"/>
    </row>
    <row r="25" spans="1:16" x14ac:dyDescent="0.2">
      <c r="A25" s="526" t="s">
        <v>806</v>
      </c>
    </row>
  </sheetData>
  <mergeCells count="4">
    <mergeCell ref="A6:O6"/>
    <mergeCell ref="A8:A9"/>
    <mergeCell ref="B8:B9"/>
    <mergeCell ref="C8:O8"/>
  </mergeCells>
  <hyperlinks>
    <hyperlink ref="P8" location="indice!B65" display="INICIO"/>
  </hyperlinks>
  <printOptions horizontalCentered="1"/>
  <pageMargins left="0.19685039370078741" right="0.19685039370078741" top="1.5354330708661419" bottom="0.74803149606299213" header="0.19685039370078741" footer="0.31496062992125984"/>
  <pageSetup paperSize="9" scale="86" firstPageNumber="106" orientation="landscape" useFirstPageNumber="1" r:id="rId1"/>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25"/>
  <sheetViews>
    <sheetView zoomScaleNormal="100" workbookViewId="0">
      <selection activeCell="M8" sqref="M8"/>
    </sheetView>
  </sheetViews>
  <sheetFormatPr baseColWidth="10" defaultRowHeight="12.75" x14ac:dyDescent="0.2"/>
  <cols>
    <col min="1" max="1" width="25.140625" style="306" customWidth="1"/>
    <col min="2" max="2" width="13.85546875" style="306" customWidth="1"/>
    <col min="3" max="11" width="14.140625" style="306" customWidth="1"/>
    <col min="12" max="13" width="12.28515625" style="306" customWidth="1"/>
    <col min="14" max="16384" width="11.42578125" style="306"/>
  </cols>
  <sheetData>
    <row r="6" spans="1:14" s="3" customFormat="1" ht="38.25" customHeight="1" x14ac:dyDescent="0.25">
      <c r="A6" s="1006" t="s">
        <v>735</v>
      </c>
      <c r="B6" s="1006"/>
      <c r="C6" s="1006"/>
      <c r="D6" s="1006"/>
      <c r="E6" s="1006"/>
      <c r="F6" s="1006"/>
      <c r="G6" s="1006"/>
      <c r="H6" s="1006"/>
      <c r="I6" s="1006"/>
      <c r="J6" s="1006"/>
      <c r="K6" s="1006"/>
      <c r="L6" s="1006"/>
      <c r="M6" s="1006"/>
      <c r="N6" s="326"/>
    </row>
    <row r="7" spans="1:14" s="3" customFormat="1" ht="15" x14ac:dyDescent="0.25">
      <c r="A7" s="793"/>
      <c r="B7" s="793"/>
      <c r="C7" s="793"/>
      <c r="D7" s="793"/>
      <c r="E7" s="793"/>
      <c r="F7" s="793"/>
      <c r="G7" s="793"/>
      <c r="H7" s="793"/>
      <c r="I7" s="793"/>
      <c r="J7" s="793"/>
      <c r="K7" s="793"/>
      <c r="L7" s="793"/>
      <c r="M7" s="793"/>
      <c r="N7" s="326"/>
    </row>
    <row r="8" spans="1:14" s="3" customFormat="1" ht="15" customHeight="1" x14ac:dyDescent="0.25">
      <c r="A8" s="988" t="s">
        <v>182</v>
      </c>
      <c r="B8" s="894" t="s">
        <v>524</v>
      </c>
      <c r="C8" s="894" t="s">
        <v>602</v>
      </c>
      <c r="D8" s="982"/>
      <c r="E8" s="982"/>
      <c r="F8" s="982"/>
      <c r="G8" s="982"/>
      <c r="H8" s="982"/>
      <c r="I8" s="982"/>
      <c r="J8" s="982"/>
      <c r="K8" s="982"/>
      <c r="M8" s="243" t="s">
        <v>82</v>
      </c>
    </row>
    <row r="9" spans="1:14" s="294" customFormat="1" ht="15" x14ac:dyDescent="0.25">
      <c r="A9" s="993"/>
      <c r="B9" s="892"/>
      <c r="C9" s="848" t="s">
        <v>48</v>
      </c>
      <c r="D9" s="848" t="s">
        <v>490</v>
      </c>
      <c r="E9" s="848" t="s">
        <v>491</v>
      </c>
      <c r="F9" s="848" t="s">
        <v>492</v>
      </c>
      <c r="G9" s="848" t="s">
        <v>493</v>
      </c>
      <c r="H9" s="848" t="s">
        <v>494</v>
      </c>
      <c r="I9" s="848" t="s">
        <v>495</v>
      </c>
      <c r="J9" s="848" t="s">
        <v>501</v>
      </c>
      <c r="K9" s="848" t="s">
        <v>489</v>
      </c>
    </row>
    <row r="10" spans="1:14" x14ac:dyDescent="0.2">
      <c r="A10" s="737" t="s">
        <v>525</v>
      </c>
      <c r="B10" s="802">
        <v>28771</v>
      </c>
      <c r="C10" s="802">
        <v>27073</v>
      </c>
      <c r="D10" s="802">
        <v>751</v>
      </c>
      <c r="E10" s="802">
        <v>415</v>
      </c>
      <c r="F10" s="802">
        <v>119</v>
      </c>
      <c r="G10" s="802">
        <v>30</v>
      </c>
      <c r="H10" s="802">
        <v>4</v>
      </c>
      <c r="I10" s="802">
        <v>3</v>
      </c>
      <c r="J10" s="802">
        <v>1</v>
      </c>
      <c r="K10" s="802">
        <v>375</v>
      </c>
    </row>
    <row r="11" spans="1:14" x14ac:dyDescent="0.2">
      <c r="A11" s="740" t="s">
        <v>67</v>
      </c>
      <c r="B11" s="803">
        <v>433</v>
      </c>
      <c r="C11" s="803">
        <v>427</v>
      </c>
      <c r="D11" s="803">
        <v>3</v>
      </c>
      <c r="E11" s="803">
        <v>1</v>
      </c>
      <c r="F11" s="804">
        <v>0</v>
      </c>
      <c r="G11" s="804">
        <v>0</v>
      </c>
      <c r="H11" s="804">
        <v>0</v>
      </c>
      <c r="I11" s="806">
        <v>0</v>
      </c>
      <c r="J11" s="804">
        <v>0</v>
      </c>
      <c r="K11" s="803">
        <v>2</v>
      </c>
    </row>
    <row r="12" spans="1:14" x14ac:dyDescent="0.2">
      <c r="A12" s="740" t="s">
        <v>68</v>
      </c>
      <c r="B12" s="803">
        <v>761</v>
      </c>
      <c r="C12" s="803">
        <v>738</v>
      </c>
      <c r="D12" s="803">
        <v>5</v>
      </c>
      <c r="E12" s="803">
        <v>7</v>
      </c>
      <c r="F12" s="804">
        <v>0</v>
      </c>
      <c r="G12" s="804">
        <v>0</v>
      </c>
      <c r="H12" s="803">
        <v>1</v>
      </c>
      <c r="I12" s="806">
        <v>0</v>
      </c>
      <c r="J12" s="804">
        <v>0</v>
      </c>
      <c r="K12" s="803">
        <v>10</v>
      </c>
    </row>
    <row r="13" spans="1:14" x14ac:dyDescent="0.2">
      <c r="A13" s="740" t="s">
        <v>69</v>
      </c>
      <c r="B13" s="803">
        <v>1066</v>
      </c>
      <c r="C13" s="803">
        <v>1037</v>
      </c>
      <c r="D13" s="803">
        <v>12</v>
      </c>
      <c r="E13" s="803">
        <v>4</v>
      </c>
      <c r="F13" s="803">
        <v>3</v>
      </c>
      <c r="G13" s="804">
        <v>0</v>
      </c>
      <c r="H13" s="804">
        <v>0</v>
      </c>
      <c r="I13" s="806">
        <v>0</v>
      </c>
      <c r="J13" s="804">
        <v>0</v>
      </c>
      <c r="K13" s="803">
        <v>10</v>
      </c>
    </row>
    <row r="14" spans="1:14" x14ac:dyDescent="0.2">
      <c r="A14" s="740" t="s">
        <v>70</v>
      </c>
      <c r="B14" s="803">
        <v>1114</v>
      </c>
      <c r="C14" s="803">
        <v>1064</v>
      </c>
      <c r="D14" s="803">
        <v>26</v>
      </c>
      <c r="E14" s="803">
        <v>4</v>
      </c>
      <c r="F14" s="803">
        <v>5</v>
      </c>
      <c r="G14" s="804">
        <v>0</v>
      </c>
      <c r="H14" s="804">
        <v>0</v>
      </c>
      <c r="I14" s="806">
        <v>0</v>
      </c>
      <c r="J14" s="804">
        <v>0</v>
      </c>
      <c r="K14" s="803">
        <v>15</v>
      </c>
    </row>
    <row r="15" spans="1:14" x14ac:dyDescent="0.2">
      <c r="A15" s="740" t="s">
        <v>71</v>
      </c>
      <c r="B15" s="803">
        <v>1186</v>
      </c>
      <c r="C15" s="803">
        <v>1125</v>
      </c>
      <c r="D15" s="803">
        <v>28</v>
      </c>
      <c r="E15" s="803">
        <v>9</v>
      </c>
      <c r="F15" s="803">
        <v>2</v>
      </c>
      <c r="G15" s="803">
        <v>1</v>
      </c>
      <c r="H15" s="804">
        <v>0</v>
      </c>
      <c r="I15" s="806">
        <v>0</v>
      </c>
      <c r="J15" s="804">
        <v>0</v>
      </c>
      <c r="K15" s="803">
        <v>21</v>
      </c>
    </row>
    <row r="16" spans="1:14" x14ac:dyDescent="0.2">
      <c r="A16" s="740" t="s">
        <v>72</v>
      </c>
      <c r="B16" s="803">
        <v>1315</v>
      </c>
      <c r="C16" s="803">
        <v>1248</v>
      </c>
      <c r="D16" s="803">
        <v>33</v>
      </c>
      <c r="E16" s="803">
        <v>12</v>
      </c>
      <c r="F16" s="803">
        <v>4</v>
      </c>
      <c r="G16" s="803">
        <v>1</v>
      </c>
      <c r="H16" s="804">
        <v>0</v>
      </c>
      <c r="I16" s="806">
        <v>0</v>
      </c>
      <c r="J16" s="804">
        <v>0</v>
      </c>
      <c r="K16" s="803">
        <v>17</v>
      </c>
    </row>
    <row r="17" spans="1:14" x14ac:dyDescent="0.2">
      <c r="A17" s="740" t="s">
        <v>73</v>
      </c>
      <c r="B17" s="803">
        <v>1354</v>
      </c>
      <c r="C17" s="803">
        <v>1276</v>
      </c>
      <c r="D17" s="803">
        <v>34</v>
      </c>
      <c r="E17" s="803">
        <v>15</v>
      </c>
      <c r="F17" s="803">
        <v>4</v>
      </c>
      <c r="G17" s="803">
        <v>2</v>
      </c>
      <c r="H17" s="804">
        <v>0</v>
      </c>
      <c r="I17" s="806">
        <v>0</v>
      </c>
      <c r="J17" s="804">
        <v>0</v>
      </c>
      <c r="K17" s="803">
        <v>23</v>
      </c>
    </row>
    <row r="18" spans="1:14" x14ac:dyDescent="0.2">
      <c r="A18" s="740" t="s">
        <v>74</v>
      </c>
      <c r="B18" s="803">
        <v>1355</v>
      </c>
      <c r="C18" s="803">
        <v>1270</v>
      </c>
      <c r="D18" s="803">
        <v>40</v>
      </c>
      <c r="E18" s="803">
        <v>16</v>
      </c>
      <c r="F18" s="803">
        <v>5</v>
      </c>
      <c r="G18" s="804">
        <v>0</v>
      </c>
      <c r="H18" s="803">
        <v>1</v>
      </c>
      <c r="I18" s="806">
        <v>0</v>
      </c>
      <c r="J18" s="804">
        <v>0</v>
      </c>
      <c r="K18" s="803">
        <v>23</v>
      </c>
    </row>
    <row r="19" spans="1:14" x14ac:dyDescent="0.2">
      <c r="A19" s="740" t="s">
        <v>75</v>
      </c>
      <c r="B19" s="803">
        <v>1349</v>
      </c>
      <c r="C19" s="803">
        <v>1273</v>
      </c>
      <c r="D19" s="803">
        <v>28</v>
      </c>
      <c r="E19" s="803">
        <v>20</v>
      </c>
      <c r="F19" s="803">
        <v>7</v>
      </c>
      <c r="G19" s="803">
        <v>1</v>
      </c>
      <c r="H19" s="803">
        <v>1</v>
      </c>
      <c r="I19" s="806">
        <v>0</v>
      </c>
      <c r="J19" s="804">
        <v>0</v>
      </c>
      <c r="K19" s="803">
        <v>19</v>
      </c>
    </row>
    <row r="20" spans="1:14" x14ac:dyDescent="0.2">
      <c r="A20" s="740" t="s">
        <v>76</v>
      </c>
      <c r="B20" s="803">
        <v>1290</v>
      </c>
      <c r="C20" s="803">
        <v>1190</v>
      </c>
      <c r="D20" s="803">
        <v>49</v>
      </c>
      <c r="E20" s="803">
        <v>31</v>
      </c>
      <c r="F20" s="803">
        <v>4</v>
      </c>
      <c r="G20" s="803">
        <v>1</v>
      </c>
      <c r="H20" s="804">
        <v>0</v>
      </c>
      <c r="I20" s="806">
        <v>0</v>
      </c>
      <c r="J20" s="804">
        <v>0</v>
      </c>
      <c r="K20" s="803">
        <v>15</v>
      </c>
    </row>
    <row r="21" spans="1:14" x14ac:dyDescent="0.2">
      <c r="A21" s="740" t="s">
        <v>77</v>
      </c>
      <c r="B21" s="803">
        <v>4910</v>
      </c>
      <c r="C21" s="803">
        <v>4555</v>
      </c>
      <c r="D21" s="803">
        <v>153</v>
      </c>
      <c r="E21" s="803">
        <v>104</v>
      </c>
      <c r="F21" s="803">
        <v>29</v>
      </c>
      <c r="G21" s="803">
        <v>4</v>
      </c>
      <c r="H21" s="804">
        <v>0</v>
      </c>
      <c r="I21" s="806">
        <v>0</v>
      </c>
      <c r="J21" s="804">
        <v>0</v>
      </c>
      <c r="K21" s="803">
        <v>65</v>
      </c>
    </row>
    <row r="22" spans="1:14" x14ac:dyDescent="0.2">
      <c r="A22" s="740" t="s">
        <v>30</v>
      </c>
      <c r="B22" s="803">
        <v>4145</v>
      </c>
      <c r="C22" s="803">
        <v>3723</v>
      </c>
      <c r="D22" s="803">
        <v>187</v>
      </c>
      <c r="E22" s="803">
        <v>126</v>
      </c>
      <c r="F22" s="803">
        <v>39</v>
      </c>
      <c r="G22" s="803">
        <v>13</v>
      </c>
      <c r="H22" s="803">
        <v>1</v>
      </c>
      <c r="I22" s="803">
        <v>1</v>
      </c>
      <c r="J22" s="803">
        <v>1</v>
      </c>
      <c r="K22" s="803">
        <v>54</v>
      </c>
    </row>
    <row r="23" spans="1:14" x14ac:dyDescent="0.2">
      <c r="A23" s="740" t="s">
        <v>78</v>
      </c>
      <c r="B23" s="803">
        <v>8493</v>
      </c>
      <c r="C23" s="803">
        <v>8147</v>
      </c>
      <c r="D23" s="803">
        <v>153</v>
      </c>
      <c r="E23" s="803">
        <v>66</v>
      </c>
      <c r="F23" s="803">
        <v>17</v>
      </c>
      <c r="G23" s="803">
        <v>7</v>
      </c>
      <c r="H23" s="804">
        <v>0</v>
      </c>
      <c r="I23" s="803">
        <v>2</v>
      </c>
      <c r="J23" s="804">
        <v>0</v>
      </c>
      <c r="K23" s="803">
        <v>101</v>
      </c>
    </row>
    <row r="24" spans="1:14" x14ac:dyDescent="0.2">
      <c r="A24" s="810"/>
    </row>
    <row r="25" spans="1:14" x14ac:dyDescent="0.2">
      <c r="A25" s="526" t="s">
        <v>806</v>
      </c>
      <c r="B25" s="810"/>
      <c r="C25" s="810"/>
      <c r="D25" s="810"/>
      <c r="E25" s="810"/>
      <c r="F25" s="810"/>
      <c r="G25" s="810"/>
      <c r="H25" s="810"/>
      <c r="I25" s="810"/>
      <c r="J25" s="810"/>
      <c r="K25" s="810"/>
      <c r="L25" s="810"/>
      <c r="M25" s="810"/>
      <c r="N25" s="810"/>
    </row>
  </sheetData>
  <mergeCells count="4">
    <mergeCell ref="A6:M6"/>
    <mergeCell ref="A8:A9"/>
    <mergeCell ref="B8:B9"/>
    <mergeCell ref="C8:K8"/>
  </mergeCells>
  <hyperlinks>
    <hyperlink ref="M8" location="indice!B66" display="INICIO"/>
  </hyperlinks>
  <printOptions horizontalCentered="1"/>
  <pageMargins left="0.19685039370078741" right="0.19685039370078741" top="1.5354330708661419" bottom="0.74803149606299213" header="0.19685039370078741" footer="0.31496062992125984"/>
  <pageSetup paperSize="9" scale="95" firstPageNumber="107" orientation="landscape" useFirstPageNumber="1" r:id="rId1"/>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25"/>
  <sheetViews>
    <sheetView zoomScaleNormal="100" workbookViewId="0">
      <selection activeCell="M9" sqref="M9"/>
    </sheetView>
  </sheetViews>
  <sheetFormatPr baseColWidth="10" defaultColWidth="18.7109375" defaultRowHeight="12.75" x14ac:dyDescent="0.2"/>
  <cols>
    <col min="1" max="1" width="18.28515625" style="306" customWidth="1"/>
    <col min="2" max="12" width="12.140625" style="306" customWidth="1"/>
    <col min="13" max="16384" width="18.7109375" style="306"/>
  </cols>
  <sheetData>
    <row r="6" spans="1:13" s="3" customFormat="1" ht="40.5" customHeight="1" x14ac:dyDescent="0.25">
      <c r="A6" s="1007" t="s">
        <v>736</v>
      </c>
      <c r="B6" s="1007"/>
      <c r="C6" s="1007"/>
      <c r="D6" s="1007"/>
      <c r="E6" s="1007"/>
      <c r="F6" s="1007"/>
      <c r="G6" s="1007"/>
      <c r="H6" s="1007"/>
      <c r="I6" s="1007"/>
      <c r="J6" s="1007"/>
      <c r="K6" s="1007"/>
      <c r="L6" s="327"/>
    </row>
    <row r="7" spans="1:13" s="3" customFormat="1" ht="15" x14ac:dyDescent="0.25">
      <c r="A7" s="794"/>
      <c r="B7" s="794"/>
      <c r="C7" s="794"/>
      <c r="D7" s="794"/>
      <c r="E7" s="794"/>
      <c r="F7" s="794"/>
      <c r="G7" s="794"/>
      <c r="H7" s="794"/>
      <c r="I7" s="794"/>
      <c r="J7" s="794"/>
      <c r="K7" s="794"/>
      <c r="L7" s="327"/>
    </row>
    <row r="8" spans="1:13" s="3" customFormat="1" ht="25.5" customHeight="1" x14ac:dyDescent="0.25">
      <c r="A8" s="988" t="s">
        <v>182</v>
      </c>
      <c r="B8" s="894" t="s">
        <v>524</v>
      </c>
      <c r="C8" s="894" t="s">
        <v>603</v>
      </c>
      <c r="D8" s="982"/>
      <c r="E8" s="982"/>
      <c r="F8" s="982"/>
      <c r="G8" s="982"/>
      <c r="H8" s="982"/>
      <c r="I8" s="982"/>
      <c r="J8" s="982"/>
      <c r="K8" s="982"/>
    </row>
    <row r="9" spans="1:13" s="294" customFormat="1" ht="25.5" x14ac:dyDescent="0.25">
      <c r="A9" s="993"/>
      <c r="B9" s="892"/>
      <c r="C9" s="848" t="s">
        <v>48</v>
      </c>
      <c r="D9" s="848" t="s">
        <v>490</v>
      </c>
      <c r="E9" s="848" t="s">
        <v>491</v>
      </c>
      <c r="F9" s="848" t="s">
        <v>492</v>
      </c>
      <c r="G9" s="848" t="s">
        <v>493</v>
      </c>
      <c r="H9" s="848" t="s">
        <v>494</v>
      </c>
      <c r="I9" s="848" t="s">
        <v>495</v>
      </c>
      <c r="J9" s="848" t="s">
        <v>501</v>
      </c>
      <c r="K9" s="848" t="s">
        <v>489</v>
      </c>
      <c r="M9" s="505" t="s">
        <v>82</v>
      </c>
    </row>
    <row r="10" spans="1:13" x14ac:dyDescent="0.2">
      <c r="A10" s="737" t="s">
        <v>525</v>
      </c>
      <c r="B10" s="802">
        <v>28771</v>
      </c>
      <c r="C10" s="802">
        <v>13069</v>
      </c>
      <c r="D10" s="802">
        <v>8751</v>
      </c>
      <c r="E10" s="802">
        <v>5127</v>
      </c>
      <c r="F10" s="802">
        <v>1310</v>
      </c>
      <c r="G10" s="802">
        <v>216</v>
      </c>
      <c r="H10" s="802">
        <v>39</v>
      </c>
      <c r="I10" s="802">
        <v>10</v>
      </c>
      <c r="J10" s="802">
        <v>2</v>
      </c>
      <c r="K10" s="802">
        <v>247</v>
      </c>
    </row>
    <row r="11" spans="1:13" x14ac:dyDescent="0.2">
      <c r="A11" s="740" t="s">
        <v>67</v>
      </c>
      <c r="B11" s="803">
        <v>433</v>
      </c>
      <c r="C11" s="803">
        <v>363</v>
      </c>
      <c r="D11" s="803">
        <v>51</v>
      </c>
      <c r="E11" s="803">
        <v>11</v>
      </c>
      <c r="F11" s="803">
        <v>4</v>
      </c>
      <c r="G11" s="803">
        <v>1</v>
      </c>
      <c r="H11" s="806">
        <v>0</v>
      </c>
      <c r="I11" s="804">
        <v>0</v>
      </c>
      <c r="J11" s="804">
        <v>0</v>
      </c>
      <c r="K11" s="803">
        <v>3</v>
      </c>
    </row>
    <row r="12" spans="1:13" x14ac:dyDescent="0.2">
      <c r="A12" s="740" t="s">
        <v>68</v>
      </c>
      <c r="B12" s="803">
        <v>761</v>
      </c>
      <c r="C12" s="803">
        <v>530</v>
      </c>
      <c r="D12" s="803">
        <v>174</v>
      </c>
      <c r="E12" s="803">
        <v>43</v>
      </c>
      <c r="F12" s="803">
        <v>5</v>
      </c>
      <c r="G12" s="804">
        <v>0</v>
      </c>
      <c r="H12" s="805">
        <v>1</v>
      </c>
      <c r="I12" s="804">
        <v>0</v>
      </c>
      <c r="J12" s="804">
        <v>0</v>
      </c>
      <c r="K12" s="803">
        <v>8</v>
      </c>
    </row>
    <row r="13" spans="1:13" x14ac:dyDescent="0.2">
      <c r="A13" s="740" t="s">
        <v>69</v>
      </c>
      <c r="B13" s="803">
        <v>1066</v>
      </c>
      <c r="C13" s="803">
        <v>643</v>
      </c>
      <c r="D13" s="803">
        <v>355</v>
      </c>
      <c r="E13" s="803">
        <v>54</v>
      </c>
      <c r="F13" s="803">
        <v>4</v>
      </c>
      <c r="G13" s="803">
        <v>3</v>
      </c>
      <c r="H13" s="806">
        <v>0</v>
      </c>
      <c r="I13" s="804">
        <v>0</v>
      </c>
      <c r="J13" s="804">
        <v>0</v>
      </c>
      <c r="K13" s="803">
        <v>7</v>
      </c>
    </row>
    <row r="14" spans="1:13" x14ac:dyDescent="0.2">
      <c r="A14" s="740" t="s">
        <v>70</v>
      </c>
      <c r="B14" s="803">
        <v>1114</v>
      </c>
      <c r="C14" s="803">
        <v>590</v>
      </c>
      <c r="D14" s="803">
        <v>415</v>
      </c>
      <c r="E14" s="803">
        <v>82</v>
      </c>
      <c r="F14" s="803">
        <v>13</v>
      </c>
      <c r="G14" s="803">
        <v>2</v>
      </c>
      <c r="H14" s="806">
        <v>0</v>
      </c>
      <c r="I14" s="803">
        <v>1</v>
      </c>
      <c r="J14" s="804">
        <v>0</v>
      </c>
      <c r="K14" s="803">
        <v>11</v>
      </c>
    </row>
    <row r="15" spans="1:13" x14ac:dyDescent="0.2">
      <c r="A15" s="740" t="s">
        <v>71</v>
      </c>
      <c r="B15" s="803">
        <v>1186</v>
      </c>
      <c r="C15" s="803">
        <v>509</v>
      </c>
      <c r="D15" s="803">
        <v>529</v>
      </c>
      <c r="E15" s="803">
        <v>127</v>
      </c>
      <c r="F15" s="803">
        <v>13</v>
      </c>
      <c r="G15" s="803">
        <v>1</v>
      </c>
      <c r="H15" s="806">
        <v>0</v>
      </c>
      <c r="I15" s="804">
        <v>0</v>
      </c>
      <c r="J15" s="804">
        <v>0</v>
      </c>
      <c r="K15" s="803">
        <v>7</v>
      </c>
    </row>
    <row r="16" spans="1:13" x14ac:dyDescent="0.2">
      <c r="A16" s="740" t="s">
        <v>72</v>
      </c>
      <c r="B16" s="803">
        <v>1315</v>
      </c>
      <c r="C16" s="803">
        <v>492</v>
      </c>
      <c r="D16" s="803">
        <v>596</v>
      </c>
      <c r="E16" s="803">
        <v>179</v>
      </c>
      <c r="F16" s="803">
        <v>27</v>
      </c>
      <c r="G16" s="803">
        <v>6</v>
      </c>
      <c r="H16" s="803">
        <v>2</v>
      </c>
      <c r="I16" s="804">
        <v>0</v>
      </c>
      <c r="J16" s="804">
        <v>0</v>
      </c>
      <c r="K16" s="803">
        <v>13</v>
      </c>
    </row>
    <row r="17" spans="1:12" x14ac:dyDescent="0.2">
      <c r="A17" s="740" t="s">
        <v>73</v>
      </c>
      <c r="B17" s="803">
        <v>1354</v>
      </c>
      <c r="C17" s="803">
        <v>458</v>
      </c>
      <c r="D17" s="803">
        <v>587</v>
      </c>
      <c r="E17" s="803">
        <v>249</v>
      </c>
      <c r="F17" s="803">
        <v>34</v>
      </c>
      <c r="G17" s="803">
        <v>10</v>
      </c>
      <c r="H17" s="803">
        <v>1</v>
      </c>
      <c r="I17" s="804">
        <v>0</v>
      </c>
      <c r="J17" s="804">
        <v>0</v>
      </c>
      <c r="K17" s="803">
        <v>15</v>
      </c>
    </row>
    <row r="18" spans="1:12" x14ac:dyDescent="0.2">
      <c r="A18" s="740" t="s">
        <v>74</v>
      </c>
      <c r="B18" s="803">
        <v>1355</v>
      </c>
      <c r="C18" s="803">
        <v>450</v>
      </c>
      <c r="D18" s="803">
        <v>551</v>
      </c>
      <c r="E18" s="803">
        <v>278</v>
      </c>
      <c r="F18" s="803">
        <v>51</v>
      </c>
      <c r="G18" s="803">
        <v>6</v>
      </c>
      <c r="H18" s="803">
        <v>4</v>
      </c>
      <c r="I18" s="804">
        <v>0</v>
      </c>
      <c r="J18" s="804">
        <v>0</v>
      </c>
      <c r="K18" s="803">
        <v>15</v>
      </c>
    </row>
    <row r="19" spans="1:12" x14ac:dyDescent="0.2">
      <c r="A19" s="740" t="s">
        <v>75</v>
      </c>
      <c r="B19" s="803">
        <v>1349</v>
      </c>
      <c r="C19" s="803">
        <v>439</v>
      </c>
      <c r="D19" s="803">
        <v>539</v>
      </c>
      <c r="E19" s="803">
        <v>295</v>
      </c>
      <c r="F19" s="803">
        <v>54</v>
      </c>
      <c r="G19" s="803">
        <v>10</v>
      </c>
      <c r="H19" s="803">
        <v>1</v>
      </c>
      <c r="I19" s="804">
        <v>0</v>
      </c>
      <c r="J19" s="804">
        <v>0</v>
      </c>
      <c r="K19" s="803">
        <v>11</v>
      </c>
    </row>
    <row r="20" spans="1:12" x14ac:dyDescent="0.2">
      <c r="A20" s="740" t="s">
        <v>76</v>
      </c>
      <c r="B20" s="803">
        <v>1290</v>
      </c>
      <c r="C20" s="803">
        <v>389</v>
      </c>
      <c r="D20" s="803">
        <v>497</v>
      </c>
      <c r="E20" s="803">
        <v>318</v>
      </c>
      <c r="F20" s="803">
        <v>66</v>
      </c>
      <c r="G20" s="803">
        <v>7</v>
      </c>
      <c r="H20" s="803">
        <v>2</v>
      </c>
      <c r="I20" s="803">
        <v>2</v>
      </c>
      <c r="J20" s="803">
        <v>1</v>
      </c>
      <c r="K20" s="803">
        <v>8</v>
      </c>
    </row>
    <row r="21" spans="1:12" x14ac:dyDescent="0.2">
      <c r="A21" s="740" t="s">
        <v>77</v>
      </c>
      <c r="B21" s="803">
        <v>4910</v>
      </c>
      <c r="C21" s="803">
        <v>1190</v>
      </c>
      <c r="D21" s="803">
        <v>1611</v>
      </c>
      <c r="E21" s="803">
        <v>1586</v>
      </c>
      <c r="F21" s="803">
        <v>419</v>
      </c>
      <c r="G21" s="803">
        <v>50</v>
      </c>
      <c r="H21" s="803">
        <v>11</v>
      </c>
      <c r="I21" s="803">
        <v>1</v>
      </c>
      <c r="J21" s="803">
        <v>1</v>
      </c>
      <c r="K21" s="803">
        <v>41</v>
      </c>
    </row>
    <row r="22" spans="1:12" x14ac:dyDescent="0.2">
      <c r="A22" s="740" t="s">
        <v>30</v>
      </c>
      <c r="B22" s="803">
        <v>4145</v>
      </c>
      <c r="C22" s="803">
        <v>1129</v>
      </c>
      <c r="D22" s="803">
        <v>1163</v>
      </c>
      <c r="E22" s="803">
        <v>1269</v>
      </c>
      <c r="F22" s="803">
        <v>455</v>
      </c>
      <c r="G22" s="803">
        <v>82</v>
      </c>
      <c r="H22" s="803">
        <v>13</v>
      </c>
      <c r="I22" s="803">
        <v>1</v>
      </c>
      <c r="J22" s="804">
        <v>0</v>
      </c>
      <c r="K22" s="803">
        <v>33</v>
      </c>
    </row>
    <row r="23" spans="1:12" x14ac:dyDescent="0.2">
      <c r="A23" s="740" t="s">
        <v>78</v>
      </c>
      <c r="B23" s="803">
        <v>8493</v>
      </c>
      <c r="C23" s="803">
        <v>5887</v>
      </c>
      <c r="D23" s="803">
        <v>1683</v>
      </c>
      <c r="E23" s="803">
        <v>636</v>
      </c>
      <c r="F23" s="803">
        <v>165</v>
      </c>
      <c r="G23" s="803">
        <v>38</v>
      </c>
      <c r="H23" s="803">
        <v>4</v>
      </c>
      <c r="I23" s="803">
        <v>5</v>
      </c>
      <c r="J23" s="804">
        <v>0</v>
      </c>
      <c r="K23" s="803">
        <v>75</v>
      </c>
    </row>
    <row r="24" spans="1:12" x14ac:dyDescent="0.2">
      <c r="A24" s="811"/>
    </row>
    <row r="25" spans="1:12" x14ac:dyDescent="0.2">
      <c r="A25" s="526" t="s">
        <v>806</v>
      </c>
      <c r="B25" s="811"/>
      <c r="C25" s="811"/>
      <c r="D25" s="811"/>
      <c r="E25" s="811"/>
      <c r="F25" s="811"/>
      <c r="G25" s="811"/>
      <c r="H25" s="811"/>
      <c r="I25" s="811"/>
      <c r="J25" s="811"/>
      <c r="K25" s="811"/>
      <c r="L25" s="811"/>
    </row>
  </sheetData>
  <mergeCells count="4">
    <mergeCell ref="A6:K6"/>
    <mergeCell ref="A8:A9"/>
    <mergeCell ref="B8:B9"/>
    <mergeCell ref="C8:K8"/>
  </mergeCells>
  <hyperlinks>
    <hyperlink ref="M9" location="indice!B67" display="INICIO"/>
  </hyperlinks>
  <printOptions horizontalCentered="1"/>
  <pageMargins left="0.19685039370078741" right="0.19685039370078741" top="1.5354330708661419" bottom="0.74803149606299213" header="0.19685039370078741" footer="0.31496062992125984"/>
  <pageSetup paperSize="9" scale="91" firstPageNumber="108" orientation="landscape" useFirstPageNumber="1" r:id="rId1"/>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263"/>
  <sheetViews>
    <sheetView zoomScaleNormal="100" workbookViewId="0">
      <selection activeCell="N8" sqref="N8"/>
    </sheetView>
  </sheetViews>
  <sheetFormatPr baseColWidth="10" defaultRowHeight="12.75" x14ac:dyDescent="0.2"/>
  <cols>
    <col min="1" max="1" width="33.85546875" style="339" customWidth="1"/>
    <col min="2" max="2" width="14" style="376" customWidth="1"/>
    <col min="3" max="7" width="13.7109375" style="339" customWidth="1"/>
    <col min="8" max="8" width="17" style="339" customWidth="1"/>
    <col min="9" max="12" width="13.7109375" style="339" customWidth="1"/>
    <col min="13" max="13" width="9.42578125" style="339" customWidth="1"/>
    <col min="14" max="14" width="15.7109375" style="339" customWidth="1"/>
    <col min="15" max="16384" width="11.42578125" style="339"/>
  </cols>
  <sheetData>
    <row r="6" spans="1:14" ht="48.75" customHeight="1" x14ac:dyDescent="0.2">
      <c r="A6" s="1008" t="s">
        <v>737</v>
      </c>
      <c r="B6" s="1008"/>
      <c r="C6" s="1008"/>
      <c r="D6" s="1008"/>
      <c r="E6" s="1008"/>
      <c r="F6" s="1008"/>
      <c r="G6" s="1008"/>
      <c r="H6" s="1008"/>
      <c r="I6" s="1008"/>
      <c r="J6" s="1008"/>
      <c r="K6" s="1008"/>
      <c r="L6" s="1008"/>
      <c r="M6" s="795"/>
      <c r="N6" s="795"/>
    </row>
    <row r="8" spans="1:14" ht="15" customHeight="1" x14ac:dyDescent="0.25">
      <c r="A8" s="988" t="s">
        <v>529</v>
      </c>
      <c r="B8" s="894" t="s">
        <v>524</v>
      </c>
      <c r="C8" s="894" t="s">
        <v>604</v>
      </c>
      <c r="D8" s="982"/>
      <c r="E8" s="982"/>
      <c r="F8" s="982"/>
      <c r="G8" s="982"/>
      <c r="H8" s="982"/>
      <c r="I8" s="982"/>
      <c r="J8" s="982"/>
      <c r="K8" s="982"/>
      <c r="L8" s="982"/>
      <c r="N8" s="351" t="s">
        <v>82</v>
      </c>
    </row>
    <row r="9" spans="1:14" ht="25.5" x14ac:dyDescent="0.2">
      <c r="A9" s="988"/>
      <c r="B9" s="982"/>
      <c r="C9" s="787" t="s">
        <v>48</v>
      </c>
      <c r="D9" s="787" t="s">
        <v>198</v>
      </c>
      <c r="E9" s="787" t="s">
        <v>105</v>
      </c>
      <c r="F9" s="787" t="s">
        <v>104</v>
      </c>
      <c r="G9" s="787" t="s">
        <v>103</v>
      </c>
      <c r="H9" s="787" t="s">
        <v>533</v>
      </c>
      <c r="I9" s="787" t="s">
        <v>818</v>
      </c>
      <c r="J9" s="787" t="s">
        <v>102</v>
      </c>
      <c r="K9" s="787" t="s">
        <v>195</v>
      </c>
      <c r="L9" s="787" t="s">
        <v>489</v>
      </c>
    </row>
    <row r="10" spans="1:14" s="375" customFormat="1" ht="15" customHeight="1" x14ac:dyDescent="0.2">
      <c r="A10" s="737" t="s">
        <v>525</v>
      </c>
      <c r="B10" s="802">
        <v>28771</v>
      </c>
      <c r="C10" s="812">
        <v>205</v>
      </c>
      <c r="D10" s="812">
        <v>95</v>
      </c>
      <c r="E10" s="802">
        <v>3663</v>
      </c>
      <c r="F10" s="802">
        <v>6376</v>
      </c>
      <c r="G10" s="802">
        <v>3415</v>
      </c>
      <c r="H10" s="802">
        <v>9031</v>
      </c>
      <c r="I10" s="802">
        <v>121</v>
      </c>
      <c r="J10" s="802">
        <v>5339</v>
      </c>
      <c r="K10" s="802">
        <v>35</v>
      </c>
      <c r="L10" s="802">
        <v>491</v>
      </c>
    </row>
    <row r="11" spans="1:14" ht="15" customHeight="1" x14ac:dyDescent="0.2">
      <c r="A11" s="737" t="s">
        <v>281</v>
      </c>
      <c r="B11" s="802">
        <f>+B12+B23+B31+B40+B48+B58+B69+B79+B88+B99+B110</f>
        <v>16414</v>
      </c>
      <c r="C11" s="802">
        <f t="shared" ref="C11:L11" si="0">+C12+C23+C31+C40+C48+C58+C69+C79+C88+C99+C110</f>
        <v>153</v>
      </c>
      <c r="D11" s="802">
        <f t="shared" si="0"/>
        <v>72</v>
      </c>
      <c r="E11" s="802">
        <f t="shared" si="0"/>
        <v>2403</v>
      </c>
      <c r="F11" s="802">
        <f t="shared" si="0"/>
        <v>2657</v>
      </c>
      <c r="G11" s="802">
        <f t="shared" si="0"/>
        <v>2175</v>
      </c>
      <c r="H11" s="802">
        <f t="shared" si="0"/>
        <v>5269</v>
      </c>
      <c r="I11" s="802">
        <f t="shared" si="0"/>
        <v>62</v>
      </c>
      <c r="J11" s="802">
        <f t="shared" si="0"/>
        <v>3344</v>
      </c>
      <c r="K11" s="802">
        <f t="shared" si="0"/>
        <v>26</v>
      </c>
      <c r="L11" s="802">
        <f t="shared" si="0"/>
        <v>253</v>
      </c>
    </row>
    <row r="12" spans="1:14" ht="15" customHeight="1" x14ac:dyDescent="0.2">
      <c r="A12" s="738" t="s">
        <v>148</v>
      </c>
      <c r="B12" s="803">
        <v>2279</v>
      </c>
      <c r="C12" s="805">
        <v>13</v>
      </c>
      <c r="D12" s="805">
        <v>21</v>
      </c>
      <c r="E12" s="803">
        <v>660</v>
      </c>
      <c r="F12" s="803">
        <v>512</v>
      </c>
      <c r="G12" s="803">
        <v>186</v>
      </c>
      <c r="H12" s="803">
        <v>340</v>
      </c>
      <c r="I12" s="803">
        <v>12</v>
      </c>
      <c r="J12" s="803">
        <v>475</v>
      </c>
      <c r="K12" s="803">
        <v>9</v>
      </c>
      <c r="L12" s="803">
        <v>51</v>
      </c>
    </row>
    <row r="13" spans="1:14" ht="15" customHeight="1" x14ac:dyDescent="0.2">
      <c r="A13" s="740" t="s">
        <v>48</v>
      </c>
      <c r="B13" s="803">
        <v>9</v>
      </c>
      <c r="C13" s="805">
        <v>2</v>
      </c>
      <c r="D13" s="806">
        <v>0</v>
      </c>
      <c r="E13" s="803">
        <v>6</v>
      </c>
      <c r="F13" s="804">
        <v>0</v>
      </c>
      <c r="G13" s="804">
        <v>0</v>
      </c>
      <c r="H13" s="804">
        <v>0</v>
      </c>
      <c r="I13" s="804">
        <v>0</v>
      </c>
      <c r="J13" s="804">
        <v>0</v>
      </c>
      <c r="K13" s="804">
        <v>0</v>
      </c>
      <c r="L13" s="803">
        <v>1</v>
      </c>
    </row>
    <row r="14" spans="1:14" ht="15" customHeight="1" x14ac:dyDescent="0.2">
      <c r="A14" s="740" t="s">
        <v>198</v>
      </c>
      <c r="B14" s="803">
        <v>12</v>
      </c>
      <c r="C14" s="805">
        <v>1</v>
      </c>
      <c r="D14" s="805">
        <v>1</v>
      </c>
      <c r="E14" s="803">
        <v>3</v>
      </c>
      <c r="F14" s="803">
        <v>2</v>
      </c>
      <c r="G14" s="803">
        <v>1</v>
      </c>
      <c r="H14" s="803">
        <v>2</v>
      </c>
      <c r="I14" s="804">
        <v>0</v>
      </c>
      <c r="J14" s="803">
        <v>1</v>
      </c>
      <c r="K14" s="804">
        <v>0</v>
      </c>
      <c r="L14" s="803">
        <v>1</v>
      </c>
    </row>
    <row r="15" spans="1:14" ht="15" customHeight="1" x14ac:dyDescent="0.2">
      <c r="A15" s="740" t="s">
        <v>105</v>
      </c>
      <c r="B15" s="803">
        <v>779</v>
      </c>
      <c r="C15" s="805">
        <v>10</v>
      </c>
      <c r="D15" s="805">
        <v>15</v>
      </c>
      <c r="E15" s="803">
        <v>503</v>
      </c>
      <c r="F15" s="803">
        <v>116</v>
      </c>
      <c r="G15" s="803">
        <v>53</v>
      </c>
      <c r="H15" s="803">
        <v>42</v>
      </c>
      <c r="I15" s="804">
        <v>0</v>
      </c>
      <c r="J15" s="803">
        <v>27</v>
      </c>
      <c r="K15" s="804">
        <v>0</v>
      </c>
      <c r="L15" s="803">
        <v>13</v>
      </c>
    </row>
    <row r="16" spans="1:14" ht="15" customHeight="1" x14ac:dyDescent="0.2">
      <c r="A16" s="740" t="s">
        <v>104</v>
      </c>
      <c r="B16" s="803">
        <v>559</v>
      </c>
      <c r="C16" s="806">
        <v>0</v>
      </c>
      <c r="D16" s="805">
        <v>3</v>
      </c>
      <c r="E16" s="803">
        <v>95</v>
      </c>
      <c r="F16" s="803">
        <v>253</v>
      </c>
      <c r="G16" s="803">
        <v>24</v>
      </c>
      <c r="H16" s="803">
        <v>64</v>
      </c>
      <c r="I16" s="803">
        <v>6</v>
      </c>
      <c r="J16" s="803">
        <v>99</v>
      </c>
      <c r="K16" s="803">
        <v>2</v>
      </c>
      <c r="L16" s="803">
        <v>13</v>
      </c>
    </row>
    <row r="17" spans="1:12" ht="15" customHeight="1" x14ac:dyDescent="0.2">
      <c r="A17" s="740" t="s">
        <v>103</v>
      </c>
      <c r="B17" s="803">
        <v>141</v>
      </c>
      <c r="C17" s="806">
        <v>0</v>
      </c>
      <c r="D17" s="805">
        <v>1</v>
      </c>
      <c r="E17" s="803">
        <v>17</v>
      </c>
      <c r="F17" s="803">
        <v>11</v>
      </c>
      <c r="G17" s="803">
        <v>63</v>
      </c>
      <c r="H17" s="803">
        <v>36</v>
      </c>
      <c r="I17" s="804">
        <v>0</v>
      </c>
      <c r="J17" s="803">
        <v>13</v>
      </c>
      <c r="K17" s="804">
        <v>0</v>
      </c>
      <c r="L17" s="804">
        <v>0</v>
      </c>
    </row>
    <row r="18" spans="1:12" ht="15" customHeight="1" x14ac:dyDescent="0.2">
      <c r="A18" s="740" t="s">
        <v>533</v>
      </c>
      <c r="B18" s="803">
        <v>267</v>
      </c>
      <c r="C18" s="806">
        <v>0</v>
      </c>
      <c r="D18" s="806">
        <v>0</v>
      </c>
      <c r="E18" s="803">
        <v>12</v>
      </c>
      <c r="F18" s="803">
        <v>23</v>
      </c>
      <c r="G18" s="803">
        <v>35</v>
      </c>
      <c r="H18" s="803">
        <v>135</v>
      </c>
      <c r="I18" s="803">
        <v>3</v>
      </c>
      <c r="J18" s="803">
        <v>52</v>
      </c>
      <c r="K18" s="804">
        <v>0</v>
      </c>
      <c r="L18" s="803">
        <v>7</v>
      </c>
    </row>
    <row r="19" spans="1:12" ht="15" customHeight="1" x14ac:dyDescent="0.2">
      <c r="A19" s="740" t="s">
        <v>818</v>
      </c>
      <c r="B19" s="803">
        <v>11</v>
      </c>
      <c r="C19" s="806">
        <v>0</v>
      </c>
      <c r="D19" s="806">
        <v>0</v>
      </c>
      <c r="E19" s="803">
        <v>1</v>
      </c>
      <c r="F19" s="803">
        <v>4</v>
      </c>
      <c r="G19" s="803">
        <v>1</v>
      </c>
      <c r="H19" s="803">
        <v>2</v>
      </c>
      <c r="I19" s="804">
        <v>0</v>
      </c>
      <c r="J19" s="803">
        <v>3</v>
      </c>
      <c r="K19" s="804">
        <v>0</v>
      </c>
      <c r="L19" s="804">
        <v>0</v>
      </c>
    </row>
    <row r="20" spans="1:12" ht="15" customHeight="1" x14ac:dyDescent="0.2">
      <c r="A20" s="740" t="s">
        <v>102</v>
      </c>
      <c r="B20" s="803">
        <v>456</v>
      </c>
      <c r="C20" s="806">
        <v>0</v>
      </c>
      <c r="D20" s="805">
        <v>1</v>
      </c>
      <c r="E20" s="803">
        <v>15</v>
      </c>
      <c r="F20" s="803">
        <v>96</v>
      </c>
      <c r="G20" s="803">
        <v>7</v>
      </c>
      <c r="H20" s="803">
        <v>56</v>
      </c>
      <c r="I20" s="803">
        <v>3</v>
      </c>
      <c r="J20" s="803">
        <v>269</v>
      </c>
      <c r="K20" s="803">
        <v>3</v>
      </c>
      <c r="L20" s="803">
        <v>6</v>
      </c>
    </row>
    <row r="21" spans="1:12" ht="15" customHeight="1" x14ac:dyDescent="0.2">
      <c r="A21" s="740" t="s">
        <v>195</v>
      </c>
      <c r="B21" s="803">
        <v>15</v>
      </c>
      <c r="C21" s="806">
        <v>0</v>
      </c>
      <c r="D21" s="806">
        <v>0</v>
      </c>
      <c r="E21" s="804">
        <v>0</v>
      </c>
      <c r="F21" s="803">
        <v>3</v>
      </c>
      <c r="G21" s="804">
        <v>0</v>
      </c>
      <c r="H21" s="803">
        <v>1</v>
      </c>
      <c r="I21" s="804">
        <v>0</v>
      </c>
      <c r="J21" s="803">
        <v>8</v>
      </c>
      <c r="K21" s="803">
        <v>3</v>
      </c>
      <c r="L21" s="804">
        <v>0</v>
      </c>
    </row>
    <row r="22" spans="1:12" ht="15" customHeight="1" x14ac:dyDescent="0.2">
      <c r="A22" s="740" t="s">
        <v>489</v>
      </c>
      <c r="B22" s="803">
        <v>30</v>
      </c>
      <c r="C22" s="806">
        <v>0</v>
      </c>
      <c r="D22" s="806">
        <v>0</v>
      </c>
      <c r="E22" s="803">
        <v>8</v>
      </c>
      <c r="F22" s="803">
        <v>4</v>
      </c>
      <c r="G22" s="803">
        <v>2</v>
      </c>
      <c r="H22" s="803">
        <v>2</v>
      </c>
      <c r="I22" s="804">
        <v>0</v>
      </c>
      <c r="J22" s="803">
        <v>3</v>
      </c>
      <c r="K22" s="803">
        <v>1</v>
      </c>
      <c r="L22" s="803">
        <v>10</v>
      </c>
    </row>
    <row r="23" spans="1:12" ht="15" customHeight="1" x14ac:dyDescent="0.2">
      <c r="A23" s="738" t="s">
        <v>147</v>
      </c>
      <c r="B23" s="803">
        <v>322</v>
      </c>
      <c r="C23" s="806">
        <v>0</v>
      </c>
      <c r="D23" s="805">
        <v>2</v>
      </c>
      <c r="E23" s="803">
        <v>61</v>
      </c>
      <c r="F23" s="803">
        <v>34</v>
      </c>
      <c r="G23" s="803">
        <v>29</v>
      </c>
      <c r="H23" s="803">
        <v>78</v>
      </c>
      <c r="I23" s="803">
        <v>5</v>
      </c>
      <c r="J23" s="803">
        <v>108</v>
      </c>
      <c r="K23" s="804">
        <v>0</v>
      </c>
      <c r="L23" s="803">
        <v>5</v>
      </c>
    </row>
    <row r="24" spans="1:12" ht="15" customHeight="1" x14ac:dyDescent="0.2">
      <c r="A24" s="740" t="s">
        <v>105</v>
      </c>
      <c r="B24" s="803">
        <v>59</v>
      </c>
      <c r="C24" s="806">
        <v>0</v>
      </c>
      <c r="D24" s="805">
        <v>2</v>
      </c>
      <c r="E24" s="803">
        <v>41</v>
      </c>
      <c r="F24" s="803">
        <v>8</v>
      </c>
      <c r="G24" s="803">
        <v>3</v>
      </c>
      <c r="H24" s="803">
        <v>2</v>
      </c>
      <c r="I24" s="804">
        <v>0</v>
      </c>
      <c r="J24" s="803">
        <v>2</v>
      </c>
      <c r="K24" s="804">
        <v>0</v>
      </c>
      <c r="L24" s="803">
        <v>1</v>
      </c>
    </row>
    <row r="25" spans="1:12" ht="15" customHeight="1" x14ac:dyDescent="0.2">
      <c r="A25" s="740" t="s">
        <v>104</v>
      </c>
      <c r="B25" s="803">
        <v>37</v>
      </c>
      <c r="C25" s="806">
        <v>0</v>
      </c>
      <c r="D25" s="806">
        <v>0</v>
      </c>
      <c r="E25" s="803">
        <v>9</v>
      </c>
      <c r="F25" s="803">
        <v>16</v>
      </c>
      <c r="G25" s="804">
        <v>0</v>
      </c>
      <c r="H25" s="803">
        <v>3</v>
      </c>
      <c r="I25" s="803">
        <v>1</v>
      </c>
      <c r="J25" s="803">
        <v>7</v>
      </c>
      <c r="K25" s="804">
        <v>0</v>
      </c>
      <c r="L25" s="803">
        <v>1</v>
      </c>
    </row>
    <row r="26" spans="1:12" ht="15" customHeight="1" x14ac:dyDescent="0.2">
      <c r="A26" s="740" t="s">
        <v>103</v>
      </c>
      <c r="B26" s="803">
        <v>28</v>
      </c>
      <c r="C26" s="806">
        <v>0</v>
      </c>
      <c r="D26" s="806">
        <v>0</v>
      </c>
      <c r="E26" s="804">
        <v>0</v>
      </c>
      <c r="F26" s="803">
        <v>2</v>
      </c>
      <c r="G26" s="803">
        <v>18</v>
      </c>
      <c r="H26" s="803">
        <v>6</v>
      </c>
      <c r="I26" s="804">
        <v>0</v>
      </c>
      <c r="J26" s="803">
        <v>2</v>
      </c>
      <c r="K26" s="804">
        <v>0</v>
      </c>
      <c r="L26" s="804">
        <v>0</v>
      </c>
    </row>
    <row r="27" spans="1:12" ht="15" customHeight="1" x14ac:dyDescent="0.2">
      <c r="A27" s="740" t="s">
        <v>533</v>
      </c>
      <c r="B27" s="803">
        <v>89</v>
      </c>
      <c r="C27" s="806">
        <v>0</v>
      </c>
      <c r="D27" s="806">
        <v>0</v>
      </c>
      <c r="E27" s="803">
        <v>8</v>
      </c>
      <c r="F27" s="803">
        <v>5</v>
      </c>
      <c r="G27" s="803">
        <v>6</v>
      </c>
      <c r="H27" s="803">
        <v>49</v>
      </c>
      <c r="I27" s="803">
        <v>1</v>
      </c>
      <c r="J27" s="803">
        <v>19</v>
      </c>
      <c r="K27" s="804">
        <v>0</v>
      </c>
      <c r="L27" s="803">
        <v>1</v>
      </c>
    </row>
    <row r="28" spans="1:12" ht="15" customHeight="1" x14ac:dyDescent="0.2">
      <c r="A28" s="740" t="s">
        <v>818</v>
      </c>
      <c r="B28" s="803">
        <v>7</v>
      </c>
      <c r="C28" s="806">
        <v>0</v>
      </c>
      <c r="D28" s="806">
        <v>0</v>
      </c>
      <c r="E28" s="803">
        <v>1</v>
      </c>
      <c r="F28" s="804">
        <v>0</v>
      </c>
      <c r="G28" s="804">
        <v>0</v>
      </c>
      <c r="H28" s="803">
        <v>1</v>
      </c>
      <c r="I28" s="803">
        <v>1</v>
      </c>
      <c r="J28" s="803">
        <v>4</v>
      </c>
      <c r="K28" s="804">
        <v>0</v>
      </c>
      <c r="L28" s="804">
        <v>0</v>
      </c>
    </row>
    <row r="29" spans="1:12" ht="15" customHeight="1" x14ac:dyDescent="0.2">
      <c r="A29" s="740" t="s">
        <v>102</v>
      </c>
      <c r="B29" s="803">
        <v>95</v>
      </c>
      <c r="C29" s="806">
        <v>0</v>
      </c>
      <c r="D29" s="806">
        <v>0</v>
      </c>
      <c r="E29" s="804">
        <v>0</v>
      </c>
      <c r="F29" s="803">
        <v>3</v>
      </c>
      <c r="G29" s="803">
        <v>2</v>
      </c>
      <c r="H29" s="803">
        <v>16</v>
      </c>
      <c r="I29" s="803">
        <v>2</v>
      </c>
      <c r="J29" s="803">
        <v>72</v>
      </c>
      <c r="K29" s="804">
        <v>0</v>
      </c>
      <c r="L29" s="804">
        <v>0</v>
      </c>
    </row>
    <row r="30" spans="1:12" ht="15" customHeight="1" x14ac:dyDescent="0.2">
      <c r="A30" s="740" t="s">
        <v>489</v>
      </c>
      <c r="B30" s="803">
        <v>7</v>
      </c>
      <c r="C30" s="806">
        <v>0</v>
      </c>
      <c r="D30" s="806">
        <v>0</v>
      </c>
      <c r="E30" s="803">
        <v>2</v>
      </c>
      <c r="F30" s="804">
        <v>0</v>
      </c>
      <c r="G30" s="804">
        <v>0</v>
      </c>
      <c r="H30" s="803">
        <v>1</v>
      </c>
      <c r="I30" s="804">
        <v>0</v>
      </c>
      <c r="J30" s="803">
        <v>2</v>
      </c>
      <c r="K30" s="804">
        <v>0</v>
      </c>
      <c r="L30" s="803">
        <v>2</v>
      </c>
    </row>
    <row r="31" spans="1:12" ht="15" customHeight="1" x14ac:dyDescent="0.2">
      <c r="A31" s="738" t="s">
        <v>146</v>
      </c>
      <c r="B31" s="803">
        <v>641</v>
      </c>
      <c r="C31" s="805">
        <v>6</v>
      </c>
      <c r="D31" s="805">
        <v>2</v>
      </c>
      <c r="E31" s="803">
        <v>151</v>
      </c>
      <c r="F31" s="803">
        <v>224</v>
      </c>
      <c r="G31" s="803">
        <v>52</v>
      </c>
      <c r="H31" s="803">
        <v>138</v>
      </c>
      <c r="I31" s="803">
        <v>3</v>
      </c>
      <c r="J31" s="803">
        <v>59</v>
      </c>
      <c r="K31" s="804">
        <v>0</v>
      </c>
      <c r="L31" s="803">
        <v>6</v>
      </c>
    </row>
    <row r="32" spans="1:12" ht="15" customHeight="1" x14ac:dyDescent="0.2">
      <c r="A32" s="740" t="s">
        <v>48</v>
      </c>
      <c r="B32" s="803">
        <v>2</v>
      </c>
      <c r="C32" s="805">
        <v>2</v>
      </c>
      <c r="D32" s="806">
        <v>0</v>
      </c>
      <c r="E32" s="804">
        <v>0</v>
      </c>
      <c r="F32" s="804">
        <v>0</v>
      </c>
      <c r="G32" s="804">
        <v>0</v>
      </c>
      <c r="H32" s="804">
        <v>0</v>
      </c>
      <c r="I32" s="804">
        <v>0</v>
      </c>
      <c r="J32" s="804">
        <v>0</v>
      </c>
      <c r="K32" s="804">
        <v>0</v>
      </c>
      <c r="L32" s="804">
        <v>0</v>
      </c>
    </row>
    <row r="33" spans="1:12" ht="15" customHeight="1" x14ac:dyDescent="0.2">
      <c r="A33" s="740" t="s">
        <v>105</v>
      </c>
      <c r="B33" s="803">
        <v>191</v>
      </c>
      <c r="C33" s="805">
        <v>4</v>
      </c>
      <c r="D33" s="806">
        <v>0</v>
      </c>
      <c r="E33" s="803">
        <v>122</v>
      </c>
      <c r="F33" s="803">
        <v>39</v>
      </c>
      <c r="G33" s="803">
        <v>11</v>
      </c>
      <c r="H33" s="803">
        <v>9</v>
      </c>
      <c r="I33" s="803">
        <v>1</v>
      </c>
      <c r="J33" s="803">
        <v>3</v>
      </c>
      <c r="K33" s="804">
        <v>0</v>
      </c>
      <c r="L33" s="803">
        <v>2</v>
      </c>
    </row>
    <row r="34" spans="1:12" ht="15" customHeight="1" x14ac:dyDescent="0.2">
      <c r="A34" s="740" t="s">
        <v>104</v>
      </c>
      <c r="B34" s="803">
        <v>216</v>
      </c>
      <c r="C34" s="806">
        <v>0</v>
      </c>
      <c r="D34" s="805">
        <v>1</v>
      </c>
      <c r="E34" s="803">
        <v>21</v>
      </c>
      <c r="F34" s="803">
        <v>155</v>
      </c>
      <c r="G34" s="803">
        <v>5</v>
      </c>
      <c r="H34" s="803">
        <v>25</v>
      </c>
      <c r="I34" s="803">
        <v>1</v>
      </c>
      <c r="J34" s="803">
        <v>6</v>
      </c>
      <c r="K34" s="804">
        <v>0</v>
      </c>
      <c r="L34" s="803">
        <v>2</v>
      </c>
    </row>
    <row r="35" spans="1:12" ht="15" customHeight="1" x14ac:dyDescent="0.2">
      <c r="A35" s="740" t="s">
        <v>103</v>
      </c>
      <c r="B35" s="803">
        <v>40</v>
      </c>
      <c r="C35" s="806">
        <v>0</v>
      </c>
      <c r="D35" s="806">
        <v>0</v>
      </c>
      <c r="E35" s="803">
        <v>1</v>
      </c>
      <c r="F35" s="803">
        <v>2</v>
      </c>
      <c r="G35" s="803">
        <v>26</v>
      </c>
      <c r="H35" s="803">
        <v>9</v>
      </c>
      <c r="I35" s="804">
        <v>0</v>
      </c>
      <c r="J35" s="803">
        <v>2</v>
      </c>
      <c r="K35" s="804">
        <v>0</v>
      </c>
      <c r="L35" s="804">
        <v>0</v>
      </c>
    </row>
    <row r="36" spans="1:12" ht="15" customHeight="1" x14ac:dyDescent="0.2">
      <c r="A36" s="740" t="s">
        <v>533</v>
      </c>
      <c r="B36" s="803">
        <v>124</v>
      </c>
      <c r="C36" s="806">
        <v>0</v>
      </c>
      <c r="D36" s="806">
        <v>0</v>
      </c>
      <c r="E36" s="803">
        <v>6</v>
      </c>
      <c r="F36" s="803">
        <v>14</v>
      </c>
      <c r="G36" s="803">
        <v>8</v>
      </c>
      <c r="H36" s="803">
        <v>83</v>
      </c>
      <c r="I36" s="803">
        <v>1</v>
      </c>
      <c r="J36" s="803">
        <v>11</v>
      </c>
      <c r="K36" s="804">
        <v>0</v>
      </c>
      <c r="L36" s="803">
        <v>1</v>
      </c>
    </row>
    <row r="37" spans="1:12" ht="15" customHeight="1" x14ac:dyDescent="0.2">
      <c r="A37" s="740" t="s">
        <v>818</v>
      </c>
      <c r="B37" s="803">
        <v>4</v>
      </c>
      <c r="C37" s="806">
        <v>0</v>
      </c>
      <c r="D37" s="806">
        <v>0</v>
      </c>
      <c r="E37" s="803">
        <v>1</v>
      </c>
      <c r="F37" s="803">
        <v>1</v>
      </c>
      <c r="G37" s="804">
        <v>0</v>
      </c>
      <c r="H37" s="803">
        <v>2</v>
      </c>
      <c r="I37" s="804">
        <v>0</v>
      </c>
      <c r="J37" s="804">
        <v>0</v>
      </c>
      <c r="K37" s="804">
        <v>0</v>
      </c>
      <c r="L37" s="804">
        <v>0</v>
      </c>
    </row>
    <row r="38" spans="1:12" ht="15" customHeight="1" x14ac:dyDescent="0.2">
      <c r="A38" s="740" t="s">
        <v>102</v>
      </c>
      <c r="B38" s="803">
        <v>59</v>
      </c>
      <c r="C38" s="806">
        <v>0</v>
      </c>
      <c r="D38" s="806">
        <v>0</v>
      </c>
      <c r="E38" s="804">
        <v>0</v>
      </c>
      <c r="F38" s="803">
        <v>11</v>
      </c>
      <c r="G38" s="803">
        <v>1</v>
      </c>
      <c r="H38" s="803">
        <v>10</v>
      </c>
      <c r="I38" s="804">
        <v>0</v>
      </c>
      <c r="J38" s="803">
        <v>37</v>
      </c>
      <c r="K38" s="804">
        <v>0</v>
      </c>
      <c r="L38" s="804">
        <v>0</v>
      </c>
    </row>
    <row r="39" spans="1:12" ht="15" customHeight="1" x14ac:dyDescent="0.2">
      <c r="A39" s="740" t="s">
        <v>489</v>
      </c>
      <c r="B39" s="803">
        <v>5</v>
      </c>
      <c r="C39" s="806">
        <v>0</v>
      </c>
      <c r="D39" s="805">
        <v>1</v>
      </c>
      <c r="E39" s="804">
        <v>0</v>
      </c>
      <c r="F39" s="803">
        <v>2</v>
      </c>
      <c r="G39" s="803">
        <v>1</v>
      </c>
      <c r="H39" s="804">
        <v>0</v>
      </c>
      <c r="I39" s="804">
        <v>0</v>
      </c>
      <c r="J39" s="804">
        <v>0</v>
      </c>
      <c r="K39" s="804">
        <v>0</v>
      </c>
      <c r="L39" s="803">
        <v>1</v>
      </c>
    </row>
    <row r="40" spans="1:12" ht="15" customHeight="1" x14ac:dyDescent="0.2">
      <c r="A40" s="738" t="s">
        <v>145</v>
      </c>
      <c r="B40" s="803">
        <v>376</v>
      </c>
      <c r="C40" s="806">
        <v>0</v>
      </c>
      <c r="D40" s="805">
        <v>1</v>
      </c>
      <c r="E40" s="803">
        <v>70</v>
      </c>
      <c r="F40" s="803">
        <v>67</v>
      </c>
      <c r="G40" s="803">
        <v>37</v>
      </c>
      <c r="H40" s="803">
        <v>90</v>
      </c>
      <c r="I40" s="803">
        <v>1</v>
      </c>
      <c r="J40" s="803">
        <v>51</v>
      </c>
      <c r="K40" s="804">
        <v>0</v>
      </c>
      <c r="L40" s="803">
        <v>59</v>
      </c>
    </row>
    <row r="41" spans="1:12" ht="15" customHeight="1" x14ac:dyDescent="0.2">
      <c r="A41" s="740" t="s">
        <v>105</v>
      </c>
      <c r="B41" s="803">
        <v>75</v>
      </c>
      <c r="C41" s="806">
        <v>0</v>
      </c>
      <c r="D41" s="805">
        <v>1</v>
      </c>
      <c r="E41" s="803">
        <v>52</v>
      </c>
      <c r="F41" s="803">
        <v>8</v>
      </c>
      <c r="G41" s="803">
        <v>7</v>
      </c>
      <c r="H41" s="803">
        <v>4</v>
      </c>
      <c r="I41" s="804">
        <v>0</v>
      </c>
      <c r="J41" s="803">
        <v>3</v>
      </c>
      <c r="K41" s="804">
        <v>0</v>
      </c>
      <c r="L41" s="804">
        <v>0</v>
      </c>
    </row>
    <row r="42" spans="1:12" ht="15" customHeight="1" x14ac:dyDescent="0.2">
      <c r="A42" s="740" t="s">
        <v>104</v>
      </c>
      <c r="B42" s="803">
        <v>70</v>
      </c>
      <c r="C42" s="806">
        <v>0</v>
      </c>
      <c r="D42" s="806">
        <v>0</v>
      </c>
      <c r="E42" s="803">
        <v>6</v>
      </c>
      <c r="F42" s="803">
        <v>46</v>
      </c>
      <c r="G42" s="803">
        <v>1</v>
      </c>
      <c r="H42" s="803">
        <v>15</v>
      </c>
      <c r="I42" s="804">
        <v>0</v>
      </c>
      <c r="J42" s="803">
        <v>2</v>
      </c>
      <c r="K42" s="804">
        <v>0</v>
      </c>
      <c r="L42" s="804">
        <v>0</v>
      </c>
    </row>
    <row r="43" spans="1:12" ht="15" customHeight="1" x14ac:dyDescent="0.2">
      <c r="A43" s="740" t="s">
        <v>103</v>
      </c>
      <c r="B43" s="803">
        <v>35</v>
      </c>
      <c r="C43" s="806">
        <v>0</v>
      </c>
      <c r="D43" s="806">
        <v>0</v>
      </c>
      <c r="E43" s="803">
        <v>8</v>
      </c>
      <c r="F43" s="804">
        <v>0</v>
      </c>
      <c r="G43" s="803">
        <v>18</v>
      </c>
      <c r="H43" s="803">
        <v>8</v>
      </c>
      <c r="I43" s="804">
        <v>0</v>
      </c>
      <c r="J43" s="804">
        <v>0</v>
      </c>
      <c r="K43" s="804">
        <v>0</v>
      </c>
      <c r="L43" s="803">
        <v>1</v>
      </c>
    </row>
    <row r="44" spans="1:12" ht="15" customHeight="1" x14ac:dyDescent="0.2">
      <c r="A44" s="740" t="s">
        <v>533</v>
      </c>
      <c r="B44" s="803">
        <v>89</v>
      </c>
      <c r="C44" s="806">
        <v>0</v>
      </c>
      <c r="D44" s="806">
        <v>0</v>
      </c>
      <c r="E44" s="803">
        <v>4</v>
      </c>
      <c r="F44" s="803">
        <v>7</v>
      </c>
      <c r="G44" s="803">
        <v>10</v>
      </c>
      <c r="H44" s="803">
        <v>50</v>
      </c>
      <c r="I44" s="803">
        <v>1</v>
      </c>
      <c r="J44" s="803">
        <v>17</v>
      </c>
      <c r="K44" s="804">
        <v>0</v>
      </c>
      <c r="L44" s="804">
        <v>0</v>
      </c>
    </row>
    <row r="45" spans="1:12" ht="15" customHeight="1" x14ac:dyDescent="0.2">
      <c r="A45" s="740" t="s">
        <v>818</v>
      </c>
      <c r="B45" s="803">
        <v>1</v>
      </c>
      <c r="C45" s="806">
        <v>0</v>
      </c>
      <c r="D45" s="806">
        <v>0</v>
      </c>
      <c r="E45" s="804">
        <v>0</v>
      </c>
      <c r="F45" s="804">
        <v>0</v>
      </c>
      <c r="G45" s="804">
        <v>0</v>
      </c>
      <c r="H45" s="803">
        <v>1</v>
      </c>
      <c r="I45" s="804">
        <v>0</v>
      </c>
      <c r="J45" s="804">
        <v>0</v>
      </c>
      <c r="K45" s="804">
        <v>0</v>
      </c>
      <c r="L45" s="804">
        <v>0</v>
      </c>
    </row>
    <row r="46" spans="1:12" ht="15" customHeight="1" x14ac:dyDescent="0.2">
      <c r="A46" s="740" t="s">
        <v>102</v>
      </c>
      <c r="B46" s="803">
        <v>47</v>
      </c>
      <c r="C46" s="806">
        <v>0</v>
      </c>
      <c r="D46" s="806">
        <v>0</v>
      </c>
      <c r="E46" s="804">
        <v>0</v>
      </c>
      <c r="F46" s="803">
        <v>6</v>
      </c>
      <c r="G46" s="803">
        <v>1</v>
      </c>
      <c r="H46" s="803">
        <v>11</v>
      </c>
      <c r="I46" s="804">
        <v>0</v>
      </c>
      <c r="J46" s="803">
        <v>29</v>
      </c>
      <c r="K46" s="804">
        <v>0</v>
      </c>
      <c r="L46" s="804">
        <v>0</v>
      </c>
    </row>
    <row r="47" spans="1:12" ht="15" customHeight="1" x14ac:dyDescent="0.2">
      <c r="A47" s="740" t="s">
        <v>489</v>
      </c>
      <c r="B47" s="803">
        <v>59</v>
      </c>
      <c r="C47" s="806">
        <v>0</v>
      </c>
      <c r="D47" s="806">
        <v>0</v>
      </c>
      <c r="E47" s="804">
        <v>0</v>
      </c>
      <c r="F47" s="804">
        <v>0</v>
      </c>
      <c r="G47" s="804">
        <v>0</v>
      </c>
      <c r="H47" s="803">
        <v>1</v>
      </c>
      <c r="I47" s="804">
        <v>0</v>
      </c>
      <c r="J47" s="804">
        <v>0</v>
      </c>
      <c r="K47" s="804">
        <v>0</v>
      </c>
      <c r="L47" s="803">
        <v>58</v>
      </c>
    </row>
    <row r="48" spans="1:12" ht="15" customHeight="1" x14ac:dyDescent="0.2">
      <c r="A48" s="738" t="s">
        <v>144</v>
      </c>
      <c r="B48" s="803">
        <v>522</v>
      </c>
      <c r="C48" s="805">
        <v>2</v>
      </c>
      <c r="D48" s="805">
        <v>4</v>
      </c>
      <c r="E48" s="803">
        <v>72</v>
      </c>
      <c r="F48" s="803">
        <v>121</v>
      </c>
      <c r="G48" s="803">
        <v>68</v>
      </c>
      <c r="H48" s="803">
        <v>167</v>
      </c>
      <c r="I48" s="803">
        <v>3</v>
      </c>
      <c r="J48" s="803">
        <v>78</v>
      </c>
      <c r="K48" s="803">
        <v>1</v>
      </c>
      <c r="L48" s="803">
        <v>6</v>
      </c>
    </row>
    <row r="49" spans="1:12" ht="15" customHeight="1" x14ac:dyDescent="0.2">
      <c r="A49" s="740" t="s">
        <v>198</v>
      </c>
      <c r="B49" s="803">
        <v>1</v>
      </c>
      <c r="C49" s="806">
        <v>0</v>
      </c>
      <c r="D49" s="805">
        <v>1</v>
      </c>
      <c r="E49" s="804">
        <v>0</v>
      </c>
      <c r="F49" s="804">
        <v>0</v>
      </c>
      <c r="G49" s="804">
        <v>0</v>
      </c>
      <c r="H49" s="804">
        <v>0</v>
      </c>
      <c r="I49" s="804">
        <v>0</v>
      </c>
      <c r="J49" s="804">
        <v>0</v>
      </c>
      <c r="K49" s="804">
        <v>0</v>
      </c>
      <c r="L49" s="804">
        <v>0</v>
      </c>
    </row>
    <row r="50" spans="1:12" ht="15" customHeight="1" x14ac:dyDescent="0.2">
      <c r="A50" s="740" t="s">
        <v>105</v>
      </c>
      <c r="B50" s="803">
        <v>82</v>
      </c>
      <c r="C50" s="806">
        <v>0</v>
      </c>
      <c r="D50" s="806">
        <v>0</v>
      </c>
      <c r="E50" s="803">
        <v>50</v>
      </c>
      <c r="F50" s="803">
        <v>13</v>
      </c>
      <c r="G50" s="803">
        <v>7</v>
      </c>
      <c r="H50" s="803">
        <v>7</v>
      </c>
      <c r="I50" s="803">
        <v>1</v>
      </c>
      <c r="J50" s="803">
        <v>4</v>
      </c>
      <c r="K50" s="804">
        <v>0</v>
      </c>
      <c r="L50" s="804">
        <v>0</v>
      </c>
    </row>
    <row r="51" spans="1:12" ht="15" customHeight="1" x14ac:dyDescent="0.2">
      <c r="A51" s="740" t="s">
        <v>104</v>
      </c>
      <c r="B51" s="803">
        <v>135</v>
      </c>
      <c r="C51" s="806">
        <v>0</v>
      </c>
      <c r="D51" s="806">
        <v>0</v>
      </c>
      <c r="E51" s="803">
        <v>14</v>
      </c>
      <c r="F51" s="803">
        <v>80</v>
      </c>
      <c r="G51" s="803">
        <v>5</v>
      </c>
      <c r="H51" s="803">
        <v>22</v>
      </c>
      <c r="I51" s="804">
        <v>0</v>
      </c>
      <c r="J51" s="803">
        <v>14</v>
      </c>
      <c r="K51" s="804">
        <v>0</v>
      </c>
      <c r="L51" s="804">
        <v>0</v>
      </c>
    </row>
    <row r="52" spans="1:12" ht="15" customHeight="1" x14ac:dyDescent="0.2">
      <c r="A52" s="740" t="s">
        <v>103</v>
      </c>
      <c r="B52" s="803">
        <v>59</v>
      </c>
      <c r="C52" s="805">
        <v>1</v>
      </c>
      <c r="D52" s="805">
        <v>3</v>
      </c>
      <c r="E52" s="803">
        <v>5</v>
      </c>
      <c r="F52" s="803">
        <v>4</v>
      </c>
      <c r="G52" s="803">
        <v>30</v>
      </c>
      <c r="H52" s="803">
        <v>13</v>
      </c>
      <c r="I52" s="804">
        <v>0</v>
      </c>
      <c r="J52" s="803">
        <v>2</v>
      </c>
      <c r="K52" s="804">
        <v>0</v>
      </c>
      <c r="L52" s="803">
        <v>1</v>
      </c>
    </row>
    <row r="53" spans="1:12" ht="15" customHeight="1" x14ac:dyDescent="0.2">
      <c r="A53" s="740" t="s">
        <v>533</v>
      </c>
      <c r="B53" s="803">
        <v>170</v>
      </c>
      <c r="C53" s="805">
        <v>1</v>
      </c>
      <c r="D53" s="806">
        <v>0</v>
      </c>
      <c r="E53" s="803">
        <v>2</v>
      </c>
      <c r="F53" s="803">
        <v>11</v>
      </c>
      <c r="G53" s="803">
        <v>20</v>
      </c>
      <c r="H53" s="803">
        <v>113</v>
      </c>
      <c r="I53" s="803">
        <v>1</v>
      </c>
      <c r="J53" s="803">
        <v>18</v>
      </c>
      <c r="K53" s="803">
        <v>1</v>
      </c>
      <c r="L53" s="803">
        <v>3</v>
      </c>
    </row>
    <row r="54" spans="1:12" ht="15" customHeight="1" x14ac:dyDescent="0.2">
      <c r="A54" s="740" t="s">
        <v>818</v>
      </c>
      <c r="B54" s="803">
        <v>2</v>
      </c>
      <c r="C54" s="806">
        <v>0</v>
      </c>
      <c r="D54" s="806">
        <v>0</v>
      </c>
      <c r="E54" s="804">
        <v>0</v>
      </c>
      <c r="F54" s="803">
        <v>1</v>
      </c>
      <c r="G54" s="803">
        <v>1</v>
      </c>
      <c r="H54" s="804">
        <v>0</v>
      </c>
      <c r="I54" s="804">
        <v>0</v>
      </c>
      <c r="J54" s="804">
        <v>0</v>
      </c>
      <c r="K54" s="804">
        <v>0</v>
      </c>
      <c r="L54" s="804">
        <v>0</v>
      </c>
    </row>
    <row r="55" spans="1:12" ht="15" customHeight="1" x14ac:dyDescent="0.2">
      <c r="A55" s="740" t="s">
        <v>102</v>
      </c>
      <c r="B55" s="803">
        <v>67</v>
      </c>
      <c r="C55" s="806">
        <v>0</v>
      </c>
      <c r="D55" s="806">
        <v>0</v>
      </c>
      <c r="E55" s="803">
        <v>1</v>
      </c>
      <c r="F55" s="803">
        <v>11</v>
      </c>
      <c r="G55" s="803">
        <v>5</v>
      </c>
      <c r="H55" s="803">
        <v>12</v>
      </c>
      <c r="I55" s="803">
        <v>1</v>
      </c>
      <c r="J55" s="803">
        <v>37</v>
      </c>
      <c r="K55" s="804">
        <v>0</v>
      </c>
      <c r="L55" s="804">
        <v>0</v>
      </c>
    </row>
    <row r="56" spans="1:12" ht="15" customHeight="1" x14ac:dyDescent="0.2">
      <c r="A56" s="740" t="s">
        <v>195</v>
      </c>
      <c r="B56" s="803">
        <v>3</v>
      </c>
      <c r="C56" s="806">
        <v>0</v>
      </c>
      <c r="D56" s="806">
        <v>0</v>
      </c>
      <c r="E56" s="804">
        <v>0</v>
      </c>
      <c r="F56" s="804">
        <v>0</v>
      </c>
      <c r="G56" s="804">
        <v>0</v>
      </c>
      <c r="H56" s="804">
        <v>0</v>
      </c>
      <c r="I56" s="804">
        <v>0</v>
      </c>
      <c r="J56" s="803">
        <v>3</v>
      </c>
      <c r="K56" s="804">
        <v>0</v>
      </c>
      <c r="L56" s="804">
        <v>0</v>
      </c>
    </row>
    <row r="57" spans="1:12" ht="15" customHeight="1" x14ac:dyDescent="0.2">
      <c r="A57" s="740" t="s">
        <v>489</v>
      </c>
      <c r="B57" s="803">
        <v>3</v>
      </c>
      <c r="C57" s="806">
        <v>0</v>
      </c>
      <c r="D57" s="806">
        <v>0</v>
      </c>
      <c r="E57" s="804">
        <v>0</v>
      </c>
      <c r="F57" s="803">
        <v>1</v>
      </c>
      <c r="G57" s="804">
        <v>0</v>
      </c>
      <c r="H57" s="804">
        <v>0</v>
      </c>
      <c r="I57" s="804">
        <v>0</v>
      </c>
      <c r="J57" s="804">
        <v>0</v>
      </c>
      <c r="K57" s="804">
        <v>0</v>
      </c>
      <c r="L57" s="803">
        <v>2</v>
      </c>
    </row>
    <row r="58" spans="1:12" ht="15" customHeight="1" x14ac:dyDescent="0.2">
      <c r="A58" s="738" t="s">
        <v>143</v>
      </c>
      <c r="B58" s="803">
        <v>1034</v>
      </c>
      <c r="C58" s="805">
        <v>10</v>
      </c>
      <c r="D58" s="805">
        <v>3</v>
      </c>
      <c r="E58" s="803">
        <v>215</v>
      </c>
      <c r="F58" s="803">
        <v>321</v>
      </c>
      <c r="G58" s="803">
        <v>55</v>
      </c>
      <c r="H58" s="803">
        <v>298</v>
      </c>
      <c r="I58" s="803">
        <v>5</v>
      </c>
      <c r="J58" s="803">
        <v>116</v>
      </c>
      <c r="K58" s="804">
        <v>0</v>
      </c>
      <c r="L58" s="803">
        <v>11</v>
      </c>
    </row>
    <row r="59" spans="1:12" ht="15" customHeight="1" x14ac:dyDescent="0.2">
      <c r="A59" s="740" t="s">
        <v>48</v>
      </c>
      <c r="B59" s="803">
        <v>2</v>
      </c>
      <c r="C59" s="806">
        <v>0</v>
      </c>
      <c r="D59" s="806">
        <v>0</v>
      </c>
      <c r="E59" s="803">
        <v>1</v>
      </c>
      <c r="F59" s="804">
        <v>0</v>
      </c>
      <c r="G59" s="803">
        <v>1</v>
      </c>
      <c r="H59" s="804">
        <v>0</v>
      </c>
      <c r="I59" s="804">
        <v>0</v>
      </c>
      <c r="J59" s="804">
        <v>0</v>
      </c>
      <c r="K59" s="804">
        <v>0</v>
      </c>
      <c r="L59" s="804">
        <v>0</v>
      </c>
    </row>
    <row r="60" spans="1:12" ht="15" customHeight="1" x14ac:dyDescent="0.2">
      <c r="A60" s="740" t="s">
        <v>198</v>
      </c>
      <c r="B60" s="803">
        <v>1</v>
      </c>
      <c r="C60" s="806">
        <v>0</v>
      </c>
      <c r="D60" s="805">
        <v>1</v>
      </c>
      <c r="E60" s="804">
        <v>0</v>
      </c>
      <c r="F60" s="804">
        <v>0</v>
      </c>
      <c r="G60" s="804">
        <v>0</v>
      </c>
      <c r="H60" s="804">
        <v>0</v>
      </c>
      <c r="I60" s="804">
        <v>0</v>
      </c>
      <c r="J60" s="804">
        <v>0</v>
      </c>
      <c r="K60" s="804">
        <v>0</v>
      </c>
      <c r="L60" s="804">
        <v>0</v>
      </c>
    </row>
    <row r="61" spans="1:12" ht="15" customHeight="1" x14ac:dyDescent="0.2">
      <c r="A61" s="740" t="s">
        <v>105</v>
      </c>
      <c r="B61" s="803">
        <v>231</v>
      </c>
      <c r="C61" s="805">
        <v>9</v>
      </c>
      <c r="D61" s="805">
        <v>1</v>
      </c>
      <c r="E61" s="803">
        <v>163</v>
      </c>
      <c r="F61" s="803">
        <v>37</v>
      </c>
      <c r="G61" s="803">
        <v>8</v>
      </c>
      <c r="H61" s="803">
        <v>6</v>
      </c>
      <c r="I61" s="804">
        <v>0</v>
      </c>
      <c r="J61" s="803">
        <v>4</v>
      </c>
      <c r="K61" s="804">
        <v>0</v>
      </c>
      <c r="L61" s="803">
        <v>3</v>
      </c>
    </row>
    <row r="62" spans="1:12" ht="15" customHeight="1" x14ac:dyDescent="0.2">
      <c r="A62" s="740" t="s">
        <v>104</v>
      </c>
      <c r="B62" s="803">
        <v>339</v>
      </c>
      <c r="C62" s="806">
        <v>0</v>
      </c>
      <c r="D62" s="806">
        <v>0</v>
      </c>
      <c r="E62" s="803">
        <v>37</v>
      </c>
      <c r="F62" s="803">
        <v>226</v>
      </c>
      <c r="G62" s="803">
        <v>5</v>
      </c>
      <c r="H62" s="803">
        <v>56</v>
      </c>
      <c r="I62" s="804">
        <v>0</v>
      </c>
      <c r="J62" s="803">
        <v>14</v>
      </c>
      <c r="K62" s="804">
        <v>0</v>
      </c>
      <c r="L62" s="803">
        <v>1</v>
      </c>
    </row>
    <row r="63" spans="1:12" ht="15" customHeight="1" x14ac:dyDescent="0.2">
      <c r="A63" s="740" t="s">
        <v>103</v>
      </c>
      <c r="B63" s="803">
        <v>38</v>
      </c>
      <c r="C63" s="806">
        <v>0</v>
      </c>
      <c r="D63" s="806">
        <v>0</v>
      </c>
      <c r="E63" s="803">
        <v>6</v>
      </c>
      <c r="F63" s="803">
        <v>1</v>
      </c>
      <c r="G63" s="803">
        <v>21</v>
      </c>
      <c r="H63" s="803">
        <v>8</v>
      </c>
      <c r="I63" s="804">
        <v>0</v>
      </c>
      <c r="J63" s="804">
        <v>0</v>
      </c>
      <c r="K63" s="804">
        <v>0</v>
      </c>
      <c r="L63" s="803">
        <v>2</v>
      </c>
    </row>
    <row r="64" spans="1:12" ht="15" customHeight="1" x14ac:dyDescent="0.2">
      <c r="A64" s="740" t="s">
        <v>533</v>
      </c>
      <c r="B64" s="803">
        <v>287</v>
      </c>
      <c r="C64" s="805">
        <v>1</v>
      </c>
      <c r="D64" s="805">
        <v>1</v>
      </c>
      <c r="E64" s="803">
        <v>5</v>
      </c>
      <c r="F64" s="803">
        <v>41</v>
      </c>
      <c r="G64" s="803">
        <v>18</v>
      </c>
      <c r="H64" s="803">
        <v>193</v>
      </c>
      <c r="I64" s="803">
        <v>1</v>
      </c>
      <c r="J64" s="803">
        <v>23</v>
      </c>
      <c r="K64" s="804">
        <v>0</v>
      </c>
      <c r="L64" s="803">
        <v>4</v>
      </c>
    </row>
    <row r="65" spans="1:12" ht="15" customHeight="1" x14ac:dyDescent="0.2">
      <c r="A65" s="740" t="s">
        <v>818</v>
      </c>
      <c r="B65" s="803">
        <v>2</v>
      </c>
      <c r="C65" s="806">
        <v>0</v>
      </c>
      <c r="D65" s="806">
        <v>0</v>
      </c>
      <c r="E65" s="804">
        <v>0</v>
      </c>
      <c r="F65" s="804">
        <v>0</v>
      </c>
      <c r="G65" s="804">
        <v>0</v>
      </c>
      <c r="H65" s="804">
        <v>0</v>
      </c>
      <c r="I65" s="803">
        <v>2</v>
      </c>
      <c r="J65" s="804">
        <v>0</v>
      </c>
      <c r="K65" s="804">
        <v>0</v>
      </c>
      <c r="L65" s="804">
        <v>0</v>
      </c>
    </row>
    <row r="66" spans="1:12" ht="15" customHeight="1" x14ac:dyDescent="0.2">
      <c r="A66" s="740" t="s">
        <v>102</v>
      </c>
      <c r="B66" s="803">
        <v>130</v>
      </c>
      <c r="C66" s="806">
        <v>0</v>
      </c>
      <c r="D66" s="806">
        <v>0</v>
      </c>
      <c r="E66" s="803">
        <v>2</v>
      </c>
      <c r="F66" s="803">
        <v>15</v>
      </c>
      <c r="G66" s="803">
        <v>1</v>
      </c>
      <c r="H66" s="803">
        <v>34</v>
      </c>
      <c r="I66" s="803">
        <v>2</v>
      </c>
      <c r="J66" s="803">
        <v>75</v>
      </c>
      <c r="K66" s="804">
        <v>0</v>
      </c>
      <c r="L66" s="803">
        <v>1</v>
      </c>
    </row>
    <row r="67" spans="1:12" ht="15" customHeight="1" x14ac:dyDescent="0.2">
      <c r="A67" s="740" t="s">
        <v>195</v>
      </c>
      <c r="B67" s="803">
        <v>1</v>
      </c>
      <c r="C67" s="806">
        <v>0</v>
      </c>
      <c r="D67" s="806">
        <v>0</v>
      </c>
      <c r="E67" s="804">
        <v>0</v>
      </c>
      <c r="F67" s="804">
        <v>0</v>
      </c>
      <c r="G67" s="804">
        <v>0</v>
      </c>
      <c r="H67" s="803">
        <v>1</v>
      </c>
      <c r="I67" s="804">
        <v>0</v>
      </c>
      <c r="J67" s="804">
        <v>0</v>
      </c>
      <c r="K67" s="804">
        <v>0</v>
      </c>
      <c r="L67" s="804">
        <v>0</v>
      </c>
    </row>
    <row r="68" spans="1:12" ht="15" customHeight="1" x14ac:dyDescent="0.2">
      <c r="A68" s="740" t="s">
        <v>489</v>
      </c>
      <c r="B68" s="803">
        <v>3</v>
      </c>
      <c r="C68" s="806">
        <v>0</v>
      </c>
      <c r="D68" s="806">
        <v>0</v>
      </c>
      <c r="E68" s="803">
        <v>1</v>
      </c>
      <c r="F68" s="803">
        <v>1</v>
      </c>
      <c r="G68" s="803">
        <v>1</v>
      </c>
      <c r="H68" s="804">
        <v>0</v>
      </c>
      <c r="I68" s="804">
        <v>0</v>
      </c>
      <c r="J68" s="804">
        <v>0</v>
      </c>
      <c r="K68" s="804">
        <v>0</v>
      </c>
      <c r="L68" s="804">
        <v>0</v>
      </c>
    </row>
    <row r="69" spans="1:12" ht="15" customHeight="1" x14ac:dyDescent="0.2">
      <c r="A69" s="738" t="s">
        <v>142</v>
      </c>
      <c r="B69" s="803">
        <v>1046</v>
      </c>
      <c r="C69" s="805">
        <v>78</v>
      </c>
      <c r="D69" s="805">
        <v>1</v>
      </c>
      <c r="E69" s="803">
        <v>306</v>
      </c>
      <c r="F69" s="803">
        <v>118</v>
      </c>
      <c r="G69" s="803">
        <v>301</v>
      </c>
      <c r="H69" s="803">
        <v>146</v>
      </c>
      <c r="I69" s="803">
        <v>1</v>
      </c>
      <c r="J69" s="803">
        <v>79</v>
      </c>
      <c r="K69" s="804">
        <v>0</v>
      </c>
      <c r="L69" s="803">
        <v>16</v>
      </c>
    </row>
    <row r="70" spans="1:12" ht="15" customHeight="1" x14ac:dyDescent="0.2">
      <c r="A70" s="740" t="s">
        <v>48</v>
      </c>
      <c r="B70" s="803">
        <v>68</v>
      </c>
      <c r="C70" s="805">
        <v>60</v>
      </c>
      <c r="D70" s="806">
        <v>0</v>
      </c>
      <c r="E70" s="803">
        <v>6</v>
      </c>
      <c r="F70" s="804">
        <v>0</v>
      </c>
      <c r="G70" s="803">
        <v>2</v>
      </c>
      <c r="H70" s="804">
        <v>0</v>
      </c>
      <c r="I70" s="804">
        <v>0</v>
      </c>
      <c r="J70" s="804">
        <v>0</v>
      </c>
      <c r="K70" s="804">
        <v>0</v>
      </c>
      <c r="L70" s="804">
        <v>0</v>
      </c>
    </row>
    <row r="71" spans="1:12" ht="15" customHeight="1" x14ac:dyDescent="0.2">
      <c r="A71" s="740" t="s">
        <v>198</v>
      </c>
      <c r="B71" s="803">
        <v>3</v>
      </c>
      <c r="C71" s="805">
        <v>2</v>
      </c>
      <c r="D71" s="806">
        <v>0</v>
      </c>
      <c r="E71" s="803">
        <v>1</v>
      </c>
      <c r="F71" s="804">
        <v>0</v>
      </c>
      <c r="G71" s="804">
        <v>0</v>
      </c>
      <c r="H71" s="804">
        <v>0</v>
      </c>
      <c r="I71" s="804">
        <v>0</v>
      </c>
      <c r="J71" s="804">
        <v>0</v>
      </c>
      <c r="K71" s="804">
        <v>0</v>
      </c>
      <c r="L71" s="804">
        <v>0</v>
      </c>
    </row>
    <row r="72" spans="1:12" ht="15" customHeight="1" x14ac:dyDescent="0.2">
      <c r="A72" s="740" t="s">
        <v>105</v>
      </c>
      <c r="B72" s="803">
        <v>333</v>
      </c>
      <c r="C72" s="805">
        <v>10</v>
      </c>
      <c r="D72" s="805">
        <v>1</v>
      </c>
      <c r="E72" s="803">
        <v>260</v>
      </c>
      <c r="F72" s="803">
        <v>7</v>
      </c>
      <c r="G72" s="803">
        <v>40</v>
      </c>
      <c r="H72" s="803">
        <v>11</v>
      </c>
      <c r="I72" s="804">
        <v>0</v>
      </c>
      <c r="J72" s="803">
        <v>4</v>
      </c>
      <c r="K72" s="804">
        <v>0</v>
      </c>
      <c r="L72" s="804">
        <v>0</v>
      </c>
    </row>
    <row r="73" spans="1:12" ht="15" customHeight="1" x14ac:dyDescent="0.2">
      <c r="A73" s="740" t="s">
        <v>104</v>
      </c>
      <c r="B73" s="803">
        <v>141</v>
      </c>
      <c r="C73" s="806">
        <v>0</v>
      </c>
      <c r="D73" s="806">
        <v>0</v>
      </c>
      <c r="E73" s="803">
        <v>12</v>
      </c>
      <c r="F73" s="803">
        <v>87</v>
      </c>
      <c r="G73" s="803">
        <v>7</v>
      </c>
      <c r="H73" s="803">
        <v>21</v>
      </c>
      <c r="I73" s="804">
        <v>0</v>
      </c>
      <c r="J73" s="803">
        <v>12</v>
      </c>
      <c r="K73" s="804">
        <v>0</v>
      </c>
      <c r="L73" s="803">
        <v>2</v>
      </c>
    </row>
    <row r="74" spans="1:12" ht="15" customHeight="1" x14ac:dyDescent="0.2">
      <c r="A74" s="740" t="s">
        <v>103</v>
      </c>
      <c r="B74" s="803">
        <v>277</v>
      </c>
      <c r="C74" s="805">
        <v>5</v>
      </c>
      <c r="D74" s="806">
        <v>0</v>
      </c>
      <c r="E74" s="803">
        <v>15</v>
      </c>
      <c r="F74" s="803">
        <v>5</v>
      </c>
      <c r="G74" s="803">
        <v>210</v>
      </c>
      <c r="H74" s="803">
        <v>32</v>
      </c>
      <c r="I74" s="803">
        <v>1</v>
      </c>
      <c r="J74" s="803">
        <v>9</v>
      </c>
      <c r="K74" s="804">
        <v>0</v>
      </c>
      <c r="L74" s="804">
        <v>0</v>
      </c>
    </row>
    <row r="75" spans="1:12" ht="15" customHeight="1" x14ac:dyDescent="0.2">
      <c r="A75" s="740" t="s">
        <v>533</v>
      </c>
      <c r="B75" s="803">
        <v>127</v>
      </c>
      <c r="C75" s="805">
        <v>1</v>
      </c>
      <c r="D75" s="806">
        <v>0</v>
      </c>
      <c r="E75" s="803">
        <v>5</v>
      </c>
      <c r="F75" s="803">
        <v>9</v>
      </c>
      <c r="G75" s="803">
        <v>30</v>
      </c>
      <c r="H75" s="803">
        <v>64</v>
      </c>
      <c r="I75" s="804">
        <v>0</v>
      </c>
      <c r="J75" s="803">
        <v>17</v>
      </c>
      <c r="K75" s="804">
        <v>0</v>
      </c>
      <c r="L75" s="803">
        <v>1</v>
      </c>
    </row>
    <row r="76" spans="1:12" ht="15" customHeight="1" x14ac:dyDescent="0.2">
      <c r="A76" s="740" t="s">
        <v>818</v>
      </c>
      <c r="B76" s="803">
        <v>3</v>
      </c>
      <c r="C76" s="806">
        <v>0</v>
      </c>
      <c r="D76" s="806">
        <v>0</v>
      </c>
      <c r="E76" s="804">
        <v>0</v>
      </c>
      <c r="F76" s="804">
        <v>0</v>
      </c>
      <c r="G76" s="803">
        <v>2</v>
      </c>
      <c r="H76" s="803">
        <v>1</v>
      </c>
      <c r="I76" s="804">
        <v>0</v>
      </c>
      <c r="J76" s="804">
        <v>0</v>
      </c>
      <c r="K76" s="804">
        <v>0</v>
      </c>
      <c r="L76" s="804">
        <v>0</v>
      </c>
    </row>
    <row r="77" spans="1:12" ht="15" customHeight="1" x14ac:dyDescent="0.2">
      <c r="A77" s="740" t="s">
        <v>102</v>
      </c>
      <c r="B77" s="803">
        <v>80</v>
      </c>
      <c r="C77" s="806">
        <v>0</v>
      </c>
      <c r="D77" s="806">
        <v>0</v>
      </c>
      <c r="E77" s="803">
        <v>7</v>
      </c>
      <c r="F77" s="803">
        <v>10</v>
      </c>
      <c r="G77" s="803">
        <v>8</v>
      </c>
      <c r="H77" s="803">
        <v>17</v>
      </c>
      <c r="I77" s="804">
        <v>0</v>
      </c>
      <c r="J77" s="803">
        <v>37</v>
      </c>
      <c r="K77" s="804">
        <v>0</v>
      </c>
      <c r="L77" s="803">
        <v>1</v>
      </c>
    </row>
    <row r="78" spans="1:12" ht="15" customHeight="1" x14ac:dyDescent="0.2">
      <c r="A78" s="740" t="s">
        <v>489</v>
      </c>
      <c r="B78" s="803">
        <v>14</v>
      </c>
      <c r="C78" s="806">
        <v>0</v>
      </c>
      <c r="D78" s="806">
        <v>0</v>
      </c>
      <c r="E78" s="804">
        <v>0</v>
      </c>
      <c r="F78" s="804">
        <v>0</v>
      </c>
      <c r="G78" s="803">
        <v>2</v>
      </c>
      <c r="H78" s="804">
        <v>0</v>
      </c>
      <c r="I78" s="804">
        <v>0</v>
      </c>
      <c r="J78" s="804">
        <v>0</v>
      </c>
      <c r="K78" s="804">
        <v>0</v>
      </c>
      <c r="L78" s="803">
        <v>12</v>
      </c>
    </row>
    <row r="79" spans="1:12" ht="15" customHeight="1" x14ac:dyDescent="0.2">
      <c r="A79" s="738" t="s">
        <v>141</v>
      </c>
      <c r="B79" s="803">
        <v>643</v>
      </c>
      <c r="C79" s="805">
        <v>1</v>
      </c>
      <c r="D79" s="806">
        <v>0</v>
      </c>
      <c r="E79" s="803">
        <v>100</v>
      </c>
      <c r="F79" s="803">
        <v>124</v>
      </c>
      <c r="G79" s="803">
        <v>54</v>
      </c>
      <c r="H79" s="803">
        <v>127</v>
      </c>
      <c r="I79" s="803">
        <v>9</v>
      </c>
      <c r="J79" s="803">
        <v>209</v>
      </c>
      <c r="K79" s="803">
        <v>12</v>
      </c>
      <c r="L79" s="803">
        <v>7</v>
      </c>
    </row>
    <row r="80" spans="1:12" ht="15" customHeight="1" x14ac:dyDescent="0.2">
      <c r="A80" s="740" t="s">
        <v>105</v>
      </c>
      <c r="B80" s="803">
        <v>117</v>
      </c>
      <c r="C80" s="805">
        <v>1</v>
      </c>
      <c r="D80" s="806">
        <v>0</v>
      </c>
      <c r="E80" s="803">
        <v>54</v>
      </c>
      <c r="F80" s="803">
        <v>26</v>
      </c>
      <c r="G80" s="803">
        <v>4</v>
      </c>
      <c r="H80" s="803">
        <v>12</v>
      </c>
      <c r="I80" s="803">
        <v>1</v>
      </c>
      <c r="J80" s="803">
        <v>17</v>
      </c>
      <c r="K80" s="804">
        <v>0</v>
      </c>
      <c r="L80" s="803">
        <v>2</v>
      </c>
    </row>
    <row r="81" spans="1:12" ht="15" customHeight="1" x14ac:dyDescent="0.2">
      <c r="A81" s="740" t="s">
        <v>104</v>
      </c>
      <c r="B81" s="803">
        <v>179</v>
      </c>
      <c r="C81" s="806">
        <v>0</v>
      </c>
      <c r="D81" s="806">
        <v>0</v>
      </c>
      <c r="E81" s="803">
        <v>33</v>
      </c>
      <c r="F81" s="803">
        <v>67</v>
      </c>
      <c r="G81" s="803">
        <v>6</v>
      </c>
      <c r="H81" s="803">
        <v>13</v>
      </c>
      <c r="I81" s="803">
        <v>3</v>
      </c>
      <c r="J81" s="803">
        <v>53</v>
      </c>
      <c r="K81" s="803">
        <v>2</v>
      </c>
      <c r="L81" s="803">
        <v>2</v>
      </c>
    </row>
    <row r="82" spans="1:12" ht="15" customHeight="1" x14ac:dyDescent="0.2">
      <c r="A82" s="740" t="s">
        <v>103</v>
      </c>
      <c r="B82" s="803">
        <v>42</v>
      </c>
      <c r="C82" s="806">
        <v>0</v>
      </c>
      <c r="D82" s="806">
        <v>0</v>
      </c>
      <c r="E82" s="803">
        <v>1</v>
      </c>
      <c r="F82" s="803">
        <v>2</v>
      </c>
      <c r="G82" s="803">
        <v>20</v>
      </c>
      <c r="H82" s="803">
        <v>14</v>
      </c>
      <c r="I82" s="803">
        <v>1</v>
      </c>
      <c r="J82" s="803">
        <v>3</v>
      </c>
      <c r="K82" s="804">
        <v>0</v>
      </c>
      <c r="L82" s="803">
        <v>1</v>
      </c>
    </row>
    <row r="83" spans="1:12" ht="15" customHeight="1" x14ac:dyDescent="0.2">
      <c r="A83" s="740" t="s">
        <v>533</v>
      </c>
      <c r="B83" s="803">
        <v>111</v>
      </c>
      <c r="C83" s="806">
        <v>0</v>
      </c>
      <c r="D83" s="806">
        <v>0</v>
      </c>
      <c r="E83" s="803">
        <v>2</v>
      </c>
      <c r="F83" s="803">
        <v>8</v>
      </c>
      <c r="G83" s="803">
        <v>14</v>
      </c>
      <c r="H83" s="803">
        <v>62</v>
      </c>
      <c r="I83" s="803">
        <v>1</v>
      </c>
      <c r="J83" s="803">
        <v>22</v>
      </c>
      <c r="K83" s="803">
        <v>1</v>
      </c>
      <c r="L83" s="803">
        <v>1</v>
      </c>
    </row>
    <row r="84" spans="1:12" ht="15" customHeight="1" x14ac:dyDescent="0.2">
      <c r="A84" s="740" t="s">
        <v>818</v>
      </c>
      <c r="B84" s="803">
        <v>16</v>
      </c>
      <c r="C84" s="806">
        <v>0</v>
      </c>
      <c r="D84" s="806">
        <v>0</v>
      </c>
      <c r="E84" s="804">
        <v>0</v>
      </c>
      <c r="F84" s="803">
        <v>4</v>
      </c>
      <c r="G84" s="803">
        <v>5</v>
      </c>
      <c r="H84" s="803">
        <v>4</v>
      </c>
      <c r="I84" s="804">
        <v>0</v>
      </c>
      <c r="J84" s="803">
        <v>2</v>
      </c>
      <c r="K84" s="803">
        <v>1</v>
      </c>
      <c r="L84" s="804">
        <v>0</v>
      </c>
    </row>
    <row r="85" spans="1:12" ht="15" customHeight="1" x14ac:dyDescent="0.2">
      <c r="A85" s="740" t="s">
        <v>102</v>
      </c>
      <c r="B85" s="803">
        <v>163</v>
      </c>
      <c r="C85" s="806">
        <v>0</v>
      </c>
      <c r="D85" s="806">
        <v>0</v>
      </c>
      <c r="E85" s="803">
        <v>10</v>
      </c>
      <c r="F85" s="803">
        <v>15</v>
      </c>
      <c r="G85" s="803">
        <v>5</v>
      </c>
      <c r="H85" s="803">
        <v>22</v>
      </c>
      <c r="I85" s="803">
        <v>2</v>
      </c>
      <c r="J85" s="803">
        <v>106</v>
      </c>
      <c r="K85" s="803">
        <v>2</v>
      </c>
      <c r="L85" s="803">
        <v>1</v>
      </c>
    </row>
    <row r="86" spans="1:12" ht="15" customHeight="1" x14ac:dyDescent="0.2">
      <c r="A86" s="740" t="s">
        <v>195</v>
      </c>
      <c r="B86" s="803">
        <v>13</v>
      </c>
      <c r="C86" s="806">
        <v>0</v>
      </c>
      <c r="D86" s="806">
        <v>0</v>
      </c>
      <c r="E86" s="804">
        <v>0</v>
      </c>
      <c r="F86" s="803">
        <v>2</v>
      </c>
      <c r="G86" s="804">
        <v>0</v>
      </c>
      <c r="H86" s="804">
        <v>0</v>
      </c>
      <c r="I86" s="804">
        <v>0</v>
      </c>
      <c r="J86" s="803">
        <v>5</v>
      </c>
      <c r="K86" s="803">
        <v>6</v>
      </c>
      <c r="L86" s="804">
        <v>0</v>
      </c>
    </row>
    <row r="87" spans="1:12" ht="15" customHeight="1" x14ac:dyDescent="0.2">
      <c r="A87" s="740" t="s">
        <v>489</v>
      </c>
      <c r="B87" s="803">
        <v>2</v>
      </c>
      <c r="C87" s="806">
        <v>0</v>
      </c>
      <c r="D87" s="806">
        <v>0</v>
      </c>
      <c r="E87" s="804">
        <v>0</v>
      </c>
      <c r="F87" s="804">
        <v>0</v>
      </c>
      <c r="G87" s="804">
        <v>0</v>
      </c>
      <c r="H87" s="804">
        <v>0</v>
      </c>
      <c r="I87" s="803">
        <v>1</v>
      </c>
      <c r="J87" s="803">
        <v>1</v>
      </c>
      <c r="K87" s="804">
        <v>0</v>
      </c>
      <c r="L87" s="804">
        <v>0</v>
      </c>
    </row>
    <row r="88" spans="1:12" ht="15" customHeight="1" x14ac:dyDescent="0.2">
      <c r="A88" s="738" t="s">
        <v>140</v>
      </c>
      <c r="B88" s="803">
        <v>7318</v>
      </c>
      <c r="C88" s="805">
        <v>31</v>
      </c>
      <c r="D88" s="805">
        <v>30</v>
      </c>
      <c r="E88" s="803">
        <v>354</v>
      </c>
      <c r="F88" s="803">
        <v>608</v>
      </c>
      <c r="G88" s="803">
        <v>1083</v>
      </c>
      <c r="H88" s="803">
        <v>3252</v>
      </c>
      <c r="I88" s="803">
        <v>16</v>
      </c>
      <c r="J88" s="803">
        <v>1888</v>
      </c>
      <c r="K88" s="803">
        <v>2</v>
      </c>
      <c r="L88" s="803">
        <v>54</v>
      </c>
    </row>
    <row r="89" spans="1:12" ht="15" customHeight="1" x14ac:dyDescent="0.2">
      <c r="A89" s="740" t="s">
        <v>48</v>
      </c>
      <c r="B89" s="803">
        <v>20</v>
      </c>
      <c r="C89" s="805">
        <v>8</v>
      </c>
      <c r="D89" s="806">
        <v>0</v>
      </c>
      <c r="E89" s="803">
        <v>3</v>
      </c>
      <c r="F89" s="804">
        <v>0</v>
      </c>
      <c r="G89" s="803">
        <v>4</v>
      </c>
      <c r="H89" s="803">
        <v>5</v>
      </c>
      <c r="I89" s="804">
        <v>0</v>
      </c>
      <c r="J89" s="804">
        <v>0</v>
      </c>
      <c r="K89" s="804">
        <v>0</v>
      </c>
      <c r="L89" s="804">
        <v>0</v>
      </c>
    </row>
    <row r="90" spans="1:12" ht="15" customHeight="1" x14ac:dyDescent="0.2">
      <c r="A90" s="740" t="s">
        <v>198</v>
      </c>
      <c r="B90" s="803">
        <v>16</v>
      </c>
      <c r="C90" s="806">
        <v>0</v>
      </c>
      <c r="D90" s="806">
        <v>0</v>
      </c>
      <c r="E90" s="803">
        <v>1</v>
      </c>
      <c r="F90" s="803">
        <v>1</v>
      </c>
      <c r="G90" s="803">
        <v>2</v>
      </c>
      <c r="H90" s="803">
        <v>5</v>
      </c>
      <c r="I90" s="804">
        <v>0</v>
      </c>
      <c r="J90" s="803">
        <v>6</v>
      </c>
      <c r="K90" s="804">
        <v>0</v>
      </c>
      <c r="L90" s="803">
        <v>1</v>
      </c>
    </row>
    <row r="91" spans="1:12" ht="15" customHeight="1" x14ac:dyDescent="0.2">
      <c r="A91" s="740" t="s">
        <v>105</v>
      </c>
      <c r="B91" s="803">
        <v>396</v>
      </c>
      <c r="C91" s="805">
        <v>6</v>
      </c>
      <c r="D91" s="805">
        <v>5</v>
      </c>
      <c r="E91" s="803">
        <v>118</v>
      </c>
      <c r="F91" s="803">
        <v>36</v>
      </c>
      <c r="G91" s="803">
        <v>102</v>
      </c>
      <c r="H91" s="803">
        <v>106</v>
      </c>
      <c r="I91" s="803">
        <v>1</v>
      </c>
      <c r="J91" s="803">
        <v>17</v>
      </c>
      <c r="K91" s="804">
        <v>0</v>
      </c>
      <c r="L91" s="803">
        <v>5</v>
      </c>
    </row>
    <row r="92" spans="1:12" ht="15" customHeight="1" x14ac:dyDescent="0.2">
      <c r="A92" s="740" t="s">
        <v>104</v>
      </c>
      <c r="B92" s="803">
        <v>576</v>
      </c>
      <c r="C92" s="805">
        <v>1</v>
      </c>
      <c r="D92" s="805">
        <v>4</v>
      </c>
      <c r="E92" s="803">
        <v>32</v>
      </c>
      <c r="F92" s="803">
        <v>146</v>
      </c>
      <c r="G92" s="803">
        <v>58</v>
      </c>
      <c r="H92" s="803">
        <v>212</v>
      </c>
      <c r="I92" s="804">
        <v>0</v>
      </c>
      <c r="J92" s="803">
        <v>117</v>
      </c>
      <c r="K92" s="804">
        <v>0</v>
      </c>
      <c r="L92" s="803">
        <v>6</v>
      </c>
    </row>
    <row r="93" spans="1:12" ht="15" customHeight="1" x14ac:dyDescent="0.2">
      <c r="A93" s="740" t="s">
        <v>103</v>
      </c>
      <c r="B93" s="803">
        <v>1130</v>
      </c>
      <c r="C93" s="805">
        <v>15</v>
      </c>
      <c r="D93" s="805">
        <v>9</v>
      </c>
      <c r="E93" s="803">
        <v>98</v>
      </c>
      <c r="F93" s="803">
        <v>73</v>
      </c>
      <c r="G93" s="803">
        <v>477</v>
      </c>
      <c r="H93" s="803">
        <v>367</v>
      </c>
      <c r="I93" s="803">
        <v>1</v>
      </c>
      <c r="J93" s="803">
        <v>87</v>
      </c>
      <c r="K93" s="804">
        <v>0</v>
      </c>
      <c r="L93" s="803">
        <v>3</v>
      </c>
    </row>
    <row r="94" spans="1:12" ht="15" customHeight="1" x14ac:dyDescent="0.2">
      <c r="A94" s="740" t="s">
        <v>533</v>
      </c>
      <c r="B94" s="803">
        <v>3266</v>
      </c>
      <c r="C94" s="805">
        <v>1</v>
      </c>
      <c r="D94" s="805">
        <v>5</v>
      </c>
      <c r="E94" s="803">
        <v>77</v>
      </c>
      <c r="F94" s="803">
        <v>226</v>
      </c>
      <c r="G94" s="803">
        <v>368</v>
      </c>
      <c r="H94" s="803">
        <v>1930</v>
      </c>
      <c r="I94" s="803">
        <v>9</v>
      </c>
      <c r="J94" s="803">
        <v>630</v>
      </c>
      <c r="K94" s="803">
        <v>1</v>
      </c>
      <c r="L94" s="803">
        <v>19</v>
      </c>
    </row>
    <row r="95" spans="1:12" ht="15" customHeight="1" x14ac:dyDescent="0.2">
      <c r="A95" s="740" t="s">
        <v>818</v>
      </c>
      <c r="B95" s="803">
        <v>15</v>
      </c>
      <c r="C95" s="806">
        <v>0</v>
      </c>
      <c r="D95" s="806">
        <v>0</v>
      </c>
      <c r="E95" s="804">
        <v>0</v>
      </c>
      <c r="F95" s="804">
        <v>0</v>
      </c>
      <c r="G95" s="804">
        <v>0</v>
      </c>
      <c r="H95" s="803">
        <v>4</v>
      </c>
      <c r="I95" s="804">
        <v>0</v>
      </c>
      <c r="J95" s="803">
        <v>11</v>
      </c>
      <c r="K95" s="804">
        <v>0</v>
      </c>
      <c r="L95" s="804">
        <v>0</v>
      </c>
    </row>
    <row r="96" spans="1:12" ht="15" customHeight="1" x14ac:dyDescent="0.2">
      <c r="A96" s="740" t="s">
        <v>102</v>
      </c>
      <c r="B96" s="803">
        <v>1857</v>
      </c>
      <c r="C96" s="806">
        <v>0</v>
      </c>
      <c r="D96" s="805">
        <v>7</v>
      </c>
      <c r="E96" s="803">
        <v>24</v>
      </c>
      <c r="F96" s="803">
        <v>125</v>
      </c>
      <c r="G96" s="803">
        <v>67</v>
      </c>
      <c r="H96" s="803">
        <v>612</v>
      </c>
      <c r="I96" s="803">
        <v>5</v>
      </c>
      <c r="J96" s="803">
        <v>1004</v>
      </c>
      <c r="K96" s="803">
        <v>1</v>
      </c>
      <c r="L96" s="803">
        <v>12</v>
      </c>
    </row>
    <row r="97" spans="1:12" ht="15" customHeight="1" x14ac:dyDescent="0.2">
      <c r="A97" s="740" t="s">
        <v>195</v>
      </c>
      <c r="B97" s="803">
        <v>1</v>
      </c>
      <c r="C97" s="806">
        <v>0</v>
      </c>
      <c r="D97" s="806">
        <v>0</v>
      </c>
      <c r="E97" s="804">
        <v>0</v>
      </c>
      <c r="F97" s="804">
        <v>0</v>
      </c>
      <c r="G97" s="804">
        <v>0</v>
      </c>
      <c r="H97" s="803">
        <v>1</v>
      </c>
      <c r="I97" s="804">
        <v>0</v>
      </c>
      <c r="J97" s="804">
        <v>0</v>
      </c>
      <c r="K97" s="804">
        <v>0</v>
      </c>
      <c r="L97" s="804">
        <v>0</v>
      </c>
    </row>
    <row r="98" spans="1:12" ht="15" customHeight="1" x14ac:dyDescent="0.2">
      <c r="A98" s="740" t="s">
        <v>489</v>
      </c>
      <c r="B98" s="803">
        <v>41</v>
      </c>
      <c r="C98" s="806">
        <v>0</v>
      </c>
      <c r="D98" s="806">
        <v>0</v>
      </c>
      <c r="E98" s="803">
        <v>1</v>
      </c>
      <c r="F98" s="803">
        <v>1</v>
      </c>
      <c r="G98" s="803">
        <v>5</v>
      </c>
      <c r="H98" s="803">
        <v>10</v>
      </c>
      <c r="I98" s="804">
        <v>0</v>
      </c>
      <c r="J98" s="803">
        <v>16</v>
      </c>
      <c r="K98" s="804">
        <v>0</v>
      </c>
      <c r="L98" s="803">
        <v>8</v>
      </c>
    </row>
    <row r="99" spans="1:12" ht="15" customHeight="1" x14ac:dyDescent="0.2">
      <c r="A99" s="738" t="s">
        <v>139</v>
      </c>
      <c r="B99" s="803">
        <v>1369</v>
      </c>
      <c r="C99" s="805">
        <v>5</v>
      </c>
      <c r="D99" s="805">
        <v>4</v>
      </c>
      <c r="E99" s="803">
        <v>308</v>
      </c>
      <c r="F99" s="803">
        <v>443</v>
      </c>
      <c r="G99" s="803">
        <v>95</v>
      </c>
      <c r="H99" s="803">
        <v>338</v>
      </c>
      <c r="I99" s="803">
        <v>4</v>
      </c>
      <c r="J99" s="803">
        <v>138</v>
      </c>
      <c r="K99" s="803">
        <v>1</v>
      </c>
      <c r="L99" s="803">
        <v>33</v>
      </c>
    </row>
    <row r="100" spans="1:12" ht="15" customHeight="1" x14ac:dyDescent="0.2">
      <c r="A100" s="740" t="s">
        <v>48</v>
      </c>
      <c r="B100" s="803">
        <v>3</v>
      </c>
      <c r="C100" s="805">
        <v>2</v>
      </c>
      <c r="D100" s="806">
        <v>0</v>
      </c>
      <c r="E100" s="804">
        <v>0</v>
      </c>
      <c r="F100" s="804">
        <v>0</v>
      </c>
      <c r="G100" s="804">
        <v>0</v>
      </c>
      <c r="H100" s="804">
        <v>0</v>
      </c>
      <c r="I100" s="804">
        <v>0</v>
      </c>
      <c r="J100" s="804">
        <v>0</v>
      </c>
      <c r="K100" s="804">
        <v>0</v>
      </c>
      <c r="L100" s="803">
        <v>1</v>
      </c>
    </row>
    <row r="101" spans="1:12" ht="15" customHeight="1" x14ac:dyDescent="0.2">
      <c r="A101" s="740" t="s">
        <v>198</v>
      </c>
      <c r="B101" s="803">
        <v>1</v>
      </c>
      <c r="C101" s="806">
        <v>0</v>
      </c>
      <c r="D101" s="806">
        <v>0</v>
      </c>
      <c r="E101" s="804">
        <v>0</v>
      </c>
      <c r="F101" s="804">
        <v>0</v>
      </c>
      <c r="G101" s="804">
        <v>0</v>
      </c>
      <c r="H101" s="803">
        <v>1</v>
      </c>
      <c r="I101" s="804">
        <v>0</v>
      </c>
      <c r="J101" s="804">
        <v>0</v>
      </c>
      <c r="K101" s="804">
        <v>0</v>
      </c>
      <c r="L101" s="804">
        <v>0</v>
      </c>
    </row>
    <row r="102" spans="1:12" ht="15" customHeight="1" x14ac:dyDescent="0.2">
      <c r="A102" s="740" t="s">
        <v>105</v>
      </c>
      <c r="B102" s="803">
        <v>318</v>
      </c>
      <c r="C102" s="805">
        <v>2</v>
      </c>
      <c r="D102" s="805">
        <v>1</v>
      </c>
      <c r="E102" s="803">
        <v>192</v>
      </c>
      <c r="F102" s="803">
        <v>68</v>
      </c>
      <c r="G102" s="803">
        <v>16</v>
      </c>
      <c r="H102" s="803">
        <v>19</v>
      </c>
      <c r="I102" s="803">
        <v>2</v>
      </c>
      <c r="J102" s="803">
        <v>12</v>
      </c>
      <c r="K102" s="804">
        <v>0</v>
      </c>
      <c r="L102" s="803">
        <v>6</v>
      </c>
    </row>
    <row r="103" spans="1:12" ht="15" customHeight="1" x14ac:dyDescent="0.2">
      <c r="A103" s="740" t="s">
        <v>104</v>
      </c>
      <c r="B103" s="803">
        <v>526</v>
      </c>
      <c r="C103" s="805">
        <v>1</v>
      </c>
      <c r="D103" s="806">
        <v>0</v>
      </c>
      <c r="E103" s="803">
        <v>91</v>
      </c>
      <c r="F103" s="803">
        <v>304</v>
      </c>
      <c r="G103" s="803">
        <v>14</v>
      </c>
      <c r="H103" s="803">
        <v>70</v>
      </c>
      <c r="I103" s="804">
        <v>0</v>
      </c>
      <c r="J103" s="803">
        <v>33</v>
      </c>
      <c r="K103" s="804">
        <v>0</v>
      </c>
      <c r="L103" s="803">
        <v>13</v>
      </c>
    </row>
    <row r="104" spans="1:12" ht="15" customHeight="1" x14ac:dyDescent="0.2">
      <c r="A104" s="740" t="s">
        <v>103</v>
      </c>
      <c r="B104" s="803">
        <v>74</v>
      </c>
      <c r="C104" s="806">
        <v>0</v>
      </c>
      <c r="D104" s="806">
        <v>0</v>
      </c>
      <c r="E104" s="803">
        <v>5</v>
      </c>
      <c r="F104" s="803">
        <v>4</v>
      </c>
      <c r="G104" s="803">
        <v>38</v>
      </c>
      <c r="H104" s="803">
        <v>22</v>
      </c>
      <c r="I104" s="804">
        <v>0</v>
      </c>
      <c r="J104" s="803">
        <v>4</v>
      </c>
      <c r="K104" s="804">
        <v>0</v>
      </c>
      <c r="L104" s="803">
        <v>1</v>
      </c>
    </row>
    <row r="105" spans="1:12" ht="15" customHeight="1" x14ac:dyDescent="0.2">
      <c r="A105" s="740" t="s">
        <v>533</v>
      </c>
      <c r="B105" s="803">
        <v>279</v>
      </c>
      <c r="C105" s="806">
        <v>0</v>
      </c>
      <c r="D105" s="805">
        <v>2</v>
      </c>
      <c r="E105" s="803">
        <v>14</v>
      </c>
      <c r="F105" s="803">
        <v>21</v>
      </c>
      <c r="G105" s="803">
        <v>24</v>
      </c>
      <c r="H105" s="803">
        <v>181</v>
      </c>
      <c r="I105" s="804">
        <v>0</v>
      </c>
      <c r="J105" s="803">
        <v>29</v>
      </c>
      <c r="K105" s="804">
        <v>0</v>
      </c>
      <c r="L105" s="803">
        <v>8</v>
      </c>
    </row>
    <row r="106" spans="1:12" ht="15" customHeight="1" x14ac:dyDescent="0.2">
      <c r="A106" s="740" t="s">
        <v>818</v>
      </c>
      <c r="B106" s="803">
        <v>3</v>
      </c>
      <c r="C106" s="806">
        <v>0</v>
      </c>
      <c r="D106" s="806">
        <v>0</v>
      </c>
      <c r="E106" s="804">
        <v>0</v>
      </c>
      <c r="F106" s="803">
        <v>2</v>
      </c>
      <c r="G106" s="803">
        <v>1</v>
      </c>
      <c r="H106" s="804">
        <v>0</v>
      </c>
      <c r="I106" s="804">
        <v>0</v>
      </c>
      <c r="J106" s="804">
        <v>0</v>
      </c>
      <c r="K106" s="804">
        <v>0</v>
      </c>
      <c r="L106" s="804">
        <v>0</v>
      </c>
    </row>
    <row r="107" spans="1:12" ht="15" customHeight="1" x14ac:dyDescent="0.2">
      <c r="A107" s="740" t="s">
        <v>102</v>
      </c>
      <c r="B107" s="803">
        <v>155</v>
      </c>
      <c r="C107" s="806">
        <v>0</v>
      </c>
      <c r="D107" s="806">
        <v>0</v>
      </c>
      <c r="E107" s="803">
        <v>4</v>
      </c>
      <c r="F107" s="803">
        <v>41</v>
      </c>
      <c r="G107" s="803">
        <v>2</v>
      </c>
      <c r="H107" s="803">
        <v>43</v>
      </c>
      <c r="I107" s="803">
        <v>2</v>
      </c>
      <c r="J107" s="803">
        <v>59</v>
      </c>
      <c r="K107" s="803">
        <v>1</v>
      </c>
      <c r="L107" s="803">
        <v>3</v>
      </c>
    </row>
    <row r="108" spans="1:12" ht="15" customHeight="1" x14ac:dyDescent="0.2">
      <c r="A108" s="740" t="s">
        <v>195</v>
      </c>
      <c r="B108" s="803">
        <v>1</v>
      </c>
      <c r="C108" s="806">
        <v>0</v>
      </c>
      <c r="D108" s="806">
        <v>0</v>
      </c>
      <c r="E108" s="804">
        <v>0</v>
      </c>
      <c r="F108" s="804">
        <v>0</v>
      </c>
      <c r="G108" s="804">
        <v>0</v>
      </c>
      <c r="H108" s="804">
        <v>0</v>
      </c>
      <c r="I108" s="804">
        <v>0</v>
      </c>
      <c r="J108" s="803">
        <v>1</v>
      </c>
      <c r="K108" s="804">
        <v>0</v>
      </c>
      <c r="L108" s="804">
        <v>0</v>
      </c>
    </row>
    <row r="109" spans="1:12" ht="15" customHeight="1" x14ac:dyDescent="0.2">
      <c r="A109" s="740" t="s">
        <v>489</v>
      </c>
      <c r="B109" s="803">
        <v>9</v>
      </c>
      <c r="C109" s="806">
        <v>0</v>
      </c>
      <c r="D109" s="805">
        <v>1</v>
      </c>
      <c r="E109" s="803">
        <v>2</v>
      </c>
      <c r="F109" s="803">
        <v>3</v>
      </c>
      <c r="G109" s="804">
        <v>0</v>
      </c>
      <c r="H109" s="803">
        <v>2</v>
      </c>
      <c r="I109" s="804">
        <v>0</v>
      </c>
      <c r="J109" s="804">
        <v>0</v>
      </c>
      <c r="K109" s="804">
        <v>0</v>
      </c>
      <c r="L109" s="803">
        <v>1</v>
      </c>
    </row>
    <row r="110" spans="1:12" ht="15" customHeight="1" x14ac:dyDescent="0.2">
      <c r="A110" s="738" t="s">
        <v>163</v>
      </c>
      <c r="B110" s="803">
        <v>864</v>
      </c>
      <c r="C110" s="805">
        <v>7</v>
      </c>
      <c r="D110" s="805">
        <v>4</v>
      </c>
      <c r="E110" s="803">
        <v>106</v>
      </c>
      <c r="F110" s="803">
        <v>85</v>
      </c>
      <c r="G110" s="803">
        <v>215</v>
      </c>
      <c r="H110" s="803">
        <v>295</v>
      </c>
      <c r="I110" s="803">
        <v>3</v>
      </c>
      <c r="J110" s="803">
        <v>143</v>
      </c>
      <c r="K110" s="803">
        <v>1</v>
      </c>
      <c r="L110" s="803">
        <v>5</v>
      </c>
    </row>
    <row r="111" spans="1:12" ht="15" customHeight="1" x14ac:dyDescent="0.2">
      <c r="A111" s="740" t="s">
        <v>48</v>
      </c>
      <c r="B111" s="803">
        <v>8</v>
      </c>
      <c r="C111" s="805">
        <v>2</v>
      </c>
      <c r="D111" s="806">
        <v>0</v>
      </c>
      <c r="E111" s="803">
        <v>4</v>
      </c>
      <c r="F111" s="803">
        <v>1</v>
      </c>
      <c r="G111" s="803">
        <v>1</v>
      </c>
      <c r="H111" s="804">
        <v>0</v>
      </c>
      <c r="I111" s="804">
        <v>0</v>
      </c>
      <c r="J111" s="804">
        <v>0</v>
      </c>
      <c r="K111" s="804">
        <v>0</v>
      </c>
      <c r="L111" s="804">
        <v>0</v>
      </c>
    </row>
    <row r="112" spans="1:12" ht="15" customHeight="1" x14ac:dyDescent="0.2">
      <c r="A112" s="740" t="s">
        <v>198</v>
      </c>
      <c r="B112" s="803">
        <v>5</v>
      </c>
      <c r="C112" s="806">
        <v>0</v>
      </c>
      <c r="D112" s="806">
        <v>0</v>
      </c>
      <c r="E112" s="804">
        <v>0</v>
      </c>
      <c r="F112" s="804">
        <v>0</v>
      </c>
      <c r="G112" s="803">
        <v>3</v>
      </c>
      <c r="H112" s="804">
        <v>0</v>
      </c>
      <c r="I112" s="804">
        <v>0</v>
      </c>
      <c r="J112" s="803">
        <v>2</v>
      </c>
      <c r="K112" s="804">
        <v>0</v>
      </c>
      <c r="L112" s="804">
        <v>0</v>
      </c>
    </row>
    <row r="113" spans="1:12" ht="15" customHeight="1" x14ac:dyDescent="0.2">
      <c r="A113" s="740" t="s">
        <v>105</v>
      </c>
      <c r="B113" s="803">
        <v>111</v>
      </c>
      <c r="C113" s="805">
        <v>3</v>
      </c>
      <c r="D113" s="805">
        <v>1</v>
      </c>
      <c r="E113" s="803">
        <v>33</v>
      </c>
      <c r="F113" s="803">
        <v>9</v>
      </c>
      <c r="G113" s="803">
        <v>33</v>
      </c>
      <c r="H113" s="803">
        <v>24</v>
      </c>
      <c r="I113" s="804">
        <v>0</v>
      </c>
      <c r="J113" s="803">
        <v>8</v>
      </c>
      <c r="K113" s="804">
        <v>0</v>
      </c>
      <c r="L113" s="804">
        <v>0</v>
      </c>
    </row>
    <row r="114" spans="1:12" ht="15" customHeight="1" x14ac:dyDescent="0.2">
      <c r="A114" s="740" t="s">
        <v>104</v>
      </c>
      <c r="B114" s="803">
        <v>106</v>
      </c>
      <c r="C114" s="806">
        <v>0</v>
      </c>
      <c r="D114" s="805">
        <v>1</v>
      </c>
      <c r="E114" s="803">
        <v>18</v>
      </c>
      <c r="F114" s="803">
        <v>35</v>
      </c>
      <c r="G114" s="803">
        <v>15</v>
      </c>
      <c r="H114" s="803">
        <v>22</v>
      </c>
      <c r="I114" s="804">
        <v>0</v>
      </c>
      <c r="J114" s="803">
        <v>15</v>
      </c>
      <c r="K114" s="804">
        <v>0</v>
      </c>
      <c r="L114" s="804">
        <v>0</v>
      </c>
    </row>
    <row r="115" spans="1:12" ht="15" customHeight="1" x14ac:dyDescent="0.2">
      <c r="A115" s="740" t="s">
        <v>103</v>
      </c>
      <c r="B115" s="803">
        <v>195</v>
      </c>
      <c r="C115" s="805">
        <v>1</v>
      </c>
      <c r="D115" s="805">
        <v>1</v>
      </c>
      <c r="E115" s="803">
        <v>34</v>
      </c>
      <c r="F115" s="803">
        <v>6</v>
      </c>
      <c r="G115" s="803">
        <v>92</v>
      </c>
      <c r="H115" s="803">
        <v>48</v>
      </c>
      <c r="I115" s="803">
        <v>1</v>
      </c>
      <c r="J115" s="803">
        <v>11</v>
      </c>
      <c r="K115" s="804">
        <v>0</v>
      </c>
      <c r="L115" s="803">
        <v>1</v>
      </c>
    </row>
    <row r="116" spans="1:12" ht="15" customHeight="1" x14ac:dyDescent="0.2">
      <c r="A116" s="740" t="s">
        <v>533</v>
      </c>
      <c r="B116" s="803">
        <v>309</v>
      </c>
      <c r="C116" s="806">
        <v>0</v>
      </c>
      <c r="D116" s="805">
        <v>1</v>
      </c>
      <c r="E116" s="803">
        <v>13</v>
      </c>
      <c r="F116" s="803">
        <v>24</v>
      </c>
      <c r="G116" s="803">
        <v>60</v>
      </c>
      <c r="H116" s="803">
        <v>160</v>
      </c>
      <c r="I116" s="803">
        <v>2</v>
      </c>
      <c r="J116" s="803">
        <v>47</v>
      </c>
      <c r="K116" s="804">
        <v>0</v>
      </c>
      <c r="L116" s="803">
        <v>2</v>
      </c>
    </row>
    <row r="117" spans="1:12" ht="15" customHeight="1" x14ac:dyDescent="0.2">
      <c r="A117" s="740" t="s">
        <v>818</v>
      </c>
      <c r="B117" s="803">
        <v>1</v>
      </c>
      <c r="C117" s="806">
        <v>0</v>
      </c>
      <c r="D117" s="806">
        <v>0</v>
      </c>
      <c r="E117" s="804">
        <v>0</v>
      </c>
      <c r="F117" s="803">
        <v>1</v>
      </c>
      <c r="G117" s="804">
        <v>0</v>
      </c>
      <c r="H117" s="804">
        <v>0</v>
      </c>
      <c r="I117" s="804">
        <v>0</v>
      </c>
      <c r="J117" s="804">
        <v>0</v>
      </c>
      <c r="K117" s="804">
        <v>0</v>
      </c>
      <c r="L117" s="804">
        <v>0</v>
      </c>
    </row>
    <row r="118" spans="1:12" ht="15" customHeight="1" x14ac:dyDescent="0.2">
      <c r="A118" s="740" t="s">
        <v>102</v>
      </c>
      <c r="B118" s="803">
        <v>124</v>
      </c>
      <c r="C118" s="805">
        <v>1</v>
      </c>
      <c r="D118" s="806">
        <v>0</v>
      </c>
      <c r="E118" s="803">
        <v>4</v>
      </c>
      <c r="F118" s="803">
        <v>9</v>
      </c>
      <c r="G118" s="803">
        <v>11</v>
      </c>
      <c r="H118" s="803">
        <v>39</v>
      </c>
      <c r="I118" s="804">
        <v>0</v>
      </c>
      <c r="J118" s="803">
        <v>58</v>
      </c>
      <c r="K118" s="803">
        <v>1</v>
      </c>
      <c r="L118" s="803">
        <v>1</v>
      </c>
    </row>
    <row r="119" spans="1:12" ht="15" customHeight="1" x14ac:dyDescent="0.2">
      <c r="A119" s="740" t="s">
        <v>489</v>
      </c>
      <c r="B119" s="803">
        <v>5</v>
      </c>
      <c r="C119" s="806">
        <v>0</v>
      </c>
      <c r="D119" s="806">
        <v>0</v>
      </c>
      <c r="E119" s="804">
        <v>0</v>
      </c>
      <c r="F119" s="804">
        <v>0</v>
      </c>
      <c r="G119" s="804">
        <v>0</v>
      </c>
      <c r="H119" s="803">
        <v>2</v>
      </c>
      <c r="I119" s="804">
        <v>0</v>
      </c>
      <c r="J119" s="803">
        <v>2</v>
      </c>
      <c r="K119" s="804">
        <v>0</v>
      </c>
      <c r="L119" s="803">
        <v>1</v>
      </c>
    </row>
    <row r="120" spans="1:12" ht="15" customHeight="1" x14ac:dyDescent="0.2">
      <c r="A120" s="737" t="s">
        <v>282</v>
      </c>
      <c r="B120" s="802">
        <f>+B121+B132+B141+B152+B162+B173</f>
        <v>10794</v>
      </c>
      <c r="C120" s="802">
        <f t="shared" ref="C120:L120" si="1">+C121+C132+C141+C152+C162+C173</f>
        <v>40</v>
      </c>
      <c r="D120" s="802">
        <f t="shared" si="1"/>
        <v>20</v>
      </c>
      <c r="E120" s="802">
        <f t="shared" si="1"/>
        <v>930</v>
      </c>
      <c r="F120" s="802">
        <f t="shared" si="1"/>
        <v>3387</v>
      </c>
      <c r="G120" s="802">
        <f t="shared" si="1"/>
        <v>1036</v>
      </c>
      <c r="H120" s="802">
        <f t="shared" si="1"/>
        <v>3356</v>
      </c>
      <c r="I120" s="802">
        <f t="shared" si="1"/>
        <v>52</v>
      </c>
      <c r="J120" s="802">
        <f t="shared" si="1"/>
        <v>1776</v>
      </c>
      <c r="K120" s="802">
        <f t="shared" si="1"/>
        <v>6</v>
      </c>
      <c r="L120" s="802">
        <f t="shared" si="1"/>
        <v>191</v>
      </c>
    </row>
    <row r="121" spans="1:12" ht="15" customHeight="1" x14ac:dyDescent="0.2">
      <c r="A121" s="738" t="s">
        <v>161</v>
      </c>
      <c r="B121" s="803">
        <v>1313</v>
      </c>
      <c r="C121" s="805">
        <v>2</v>
      </c>
      <c r="D121" s="805">
        <v>1</v>
      </c>
      <c r="E121" s="803">
        <v>207</v>
      </c>
      <c r="F121" s="803">
        <v>213</v>
      </c>
      <c r="G121" s="803">
        <v>201</v>
      </c>
      <c r="H121" s="803">
        <v>368</v>
      </c>
      <c r="I121" s="803">
        <v>1</v>
      </c>
      <c r="J121" s="803">
        <v>278</v>
      </c>
      <c r="K121" s="804">
        <v>0</v>
      </c>
      <c r="L121" s="803">
        <v>42</v>
      </c>
    </row>
    <row r="122" spans="1:12" ht="15" customHeight="1" x14ac:dyDescent="0.2">
      <c r="A122" s="740" t="s">
        <v>48</v>
      </c>
      <c r="B122" s="803">
        <v>2</v>
      </c>
      <c r="C122" s="806">
        <v>0</v>
      </c>
      <c r="D122" s="806">
        <v>0</v>
      </c>
      <c r="E122" s="804">
        <v>0</v>
      </c>
      <c r="F122" s="804">
        <v>0</v>
      </c>
      <c r="G122" s="803">
        <v>2</v>
      </c>
      <c r="H122" s="804">
        <v>0</v>
      </c>
      <c r="I122" s="804">
        <v>0</v>
      </c>
      <c r="J122" s="804">
        <v>0</v>
      </c>
      <c r="K122" s="804">
        <v>0</v>
      </c>
      <c r="L122" s="804">
        <v>0</v>
      </c>
    </row>
    <row r="123" spans="1:12" ht="15" customHeight="1" x14ac:dyDescent="0.2">
      <c r="A123" s="740" t="s">
        <v>198</v>
      </c>
      <c r="B123" s="803">
        <v>2</v>
      </c>
      <c r="C123" s="806">
        <v>0</v>
      </c>
      <c r="D123" s="806">
        <v>0</v>
      </c>
      <c r="E123" s="803">
        <v>1</v>
      </c>
      <c r="F123" s="803">
        <v>1</v>
      </c>
      <c r="G123" s="804">
        <v>0</v>
      </c>
      <c r="H123" s="804">
        <v>0</v>
      </c>
      <c r="I123" s="804">
        <v>0</v>
      </c>
      <c r="J123" s="804">
        <v>0</v>
      </c>
      <c r="K123" s="804">
        <v>0</v>
      </c>
      <c r="L123" s="804">
        <v>0</v>
      </c>
    </row>
    <row r="124" spans="1:12" ht="15" customHeight="1" x14ac:dyDescent="0.2">
      <c r="A124" s="740" t="s">
        <v>105</v>
      </c>
      <c r="B124" s="803">
        <v>209</v>
      </c>
      <c r="C124" s="806">
        <v>0</v>
      </c>
      <c r="D124" s="806">
        <v>0</v>
      </c>
      <c r="E124" s="803">
        <v>85</v>
      </c>
      <c r="F124" s="803">
        <v>44</v>
      </c>
      <c r="G124" s="803">
        <v>39</v>
      </c>
      <c r="H124" s="803">
        <v>21</v>
      </c>
      <c r="I124" s="804">
        <v>0</v>
      </c>
      <c r="J124" s="803">
        <v>14</v>
      </c>
      <c r="K124" s="804">
        <v>0</v>
      </c>
      <c r="L124" s="803">
        <v>6</v>
      </c>
    </row>
    <row r="125" spans="1:12" ht="15" customHeight="1" x14ac:dyDescent="0.2">
      <c r="A125" s="740" t="s">
        <v>104</v>
      </c>
      <c r="B125" s="803">
        <v>278</v>
      </c>
      <c r="C125" s="806">
        <v>0</v>
      </c>
      <c r="D125" s="806">
        <v>0</v>
      </c>
      <c r="E125" s="803">
        <v>62</v>
      </c>
      <c r="F125" s="803">
        <v>88</v>
      </c>
      <c r="G125" s="803">
        <v>21</v>
      </c>
      <c r="H125" s="803">
        <v>47</v>
      </c>
      <c r="I125" s="804">
        <v>0</v>
      </c>
      <c r="J125" s="803">
        <v>43</v>
      </c>
      <c r="K125" s="804">
        <v>0</v>
      </c>
      <c r="L125" s="803">
        <v>17</v>
      </c>
    </row>
    <row r="126" spans="1:12" ht="15" customHeight="1" x14ac:dyDescent="0.2">
      <c r="A126" s="740" t="s">
        <v>103</v>
      </c>
      <c r="B126" s="803">
        <v>219</v>
      </c>
      <c r="C126" s="805">
        <v>2</v>
      </c>
      <c r="D126" s="806">
        <v>0</v>
      </c>
      <c r="E126" s="803">
        <v>28</v>
      </c>
      <c r="F126" s="803">
        <v>15</v>
      </c>
      <c r="G126" s="803">
        <v>79</v>
      </c>
      <c r="H126" s="803">
        <v>70</v>
      </c>
      <c r="I126" s="804">
        <v>0</v>
      </c>
      <c r="J126" s="803">
        <v>25</v>
      </c>
      <c r="K126" s="804">
        <v>0</v>
      </c>
      <c r="L126" s="804">
        <v>0</v>
      </c>
    </row>
    <row r="127" spans="1:12" ht="15" customHeight="1" x14ac:dyDescent="0.2">
      <c r="A127" s="740" t="s">
        <v>533</v>
      </c>
      <c r="B127" s="803">
        <v>364</v>
      </c>
      <c r="C127" s="806">
        <v>0</v>
      </c>
      <c r="D127" s="806">
        <v>0</v>
      </c>
      <c r="E127" s="803">
        <v>13</v>
      </c>
      <c r="F127" s="803">
        <v>38</v>
      </c>
      <c r="G127" s="803">
        <v>52</v>
      </c>
      <c r="H127" s="803">
        <v>179</v>
      </c>
      <c r="I127" s="804">
        <v>0</v>
      </c>
      <c r="J127" s="803">
        <v>75</v>
      </c>
      <c r="K127" s="804">
        <v>0</v>
      </c>
      <c r="L127" s="803">
        <v>7</v>
      </c>
    </row>
    <row r="128" spans="1:12" ht="15" customHeight="1" x14ac:dyDescent="0.2">
      <c r="A128" s="740" t="s">
        <v>818</v>
      </c>
      <c r="B128" s="803">
        <v>1</v>
      </c>
      <c r="C128" s="806">
        <v>0</v>
      </c>
      <c r="D128" s="806">
        <v>0</v>
      </c>
      <c r="E128" s="804">
        <v>0</v>
      </c>
      <c r="F128" s="804">
        <v>0</v>
      </c>
      <c r="G128" s="804">
        <v>0</v>
      </c>
      <c r="H128" s="804">
        <v>0</v>
      </c>
      <c r="I128" s="804">
        <v>0</v>
      </c>
      <c r="J128" s="803">
        <v>1</v>
      </c>
      <c r="K128" s="804">
        <v>0</v>
      </c>
      <c r="L128" s="804">
        <v>0</v>
      </c>
    </row>
    <row r="129" spans="1:12" ht="15" customHeight="1" x14ac:dyDescent="0.2">
      <c r="A129" s="740" t="s">
        <v>102</v>
      </c>
      <c r="B129" s="803">
        <v>212</v>
      </c>
      <c r="C129" s="806">
        <v>0</v>
      </c>
      <c r="D129" s="805">
        <v>1</v>
      </c>
      <c r="E129" s="803">
        <v>15</v>
      </c>
      <c r="F129" s="803">
        <v>25</v>
      </c>
      <c r="G129" s="803">
        <v>7</v>
      </c>
      <c r="H129" s="803">
        <v>46</v>
      </c>
      <c r="I129" s="803">
        <v>1</v>
      </c>
      <c r="J129" s="803">
        <v>116</v>
      </c>
      <c r="K129" s="804">
        <v>0</v>
      </c>
      <c r="L129" s="803">
        <v>1</v>
      </c>
    </row>
    <row r="130" spans="1:12" ht="15" customHeight="1" x14ac:dyDescent="0.2">
      <c r="A130" s="740" t="s">
        <v>195</v>
      </c>
      <c r="B130" s="803">
        <v>2</v>
      </c>
      <c r="C130" s="806">
        <v>0</v>
      </c>
      <c r="D130" s="806">
        <v>0</v>
      </c>
      <c r="E130" s="804">
        <v>0</v>
      </c>
      <c r="F130" s="804">
        <v>0</v>
      </c>
      <c r="G130" s="804">
        <v>0</v>
      </c>
      <c r="H130" s="804">
        <v>0</v>
      </c>
      <c r="I130" s="804">
        <v>0</v>
      </c>
      <c r="J130" s="803">
        <v>1</v>
      </c>
      <c r="K130" s="804">
        <v>0</v>
      </c>
      <c r="L130" s="803">
        <v>1</v>
      </c>
    </row>
    <row r="131" spans="1:12" ht="15" customHeight="1" x14ac:dyDescent="0.2">
      <c r="A131" s="740" t="s">
        <v>489</v>
      </c>
      <c r="B131" s="803">
        <v>24</v>
      </c>
      <c r="C131" s="806">
        <v>0</v>
      </c>
      <c r="D131" s="806">
        <v>0</v>
      </c>
      <c r="E131" s="803">
        <v>3</v>
      </c>
      <c r="F131" s="803">
        <v>2</v>
      </c>
      <c r="G131" s="803">
        <v>1</v>
      </c>
      <c r="H131" s="803">
        <v>5</v>
      </c>
      <c r="I131" s="804">
        <v>0</v>
      </c>
      <c r="J131" s="803">
        <v>3</v>
      </c>
      <c r="K131" s="804">
        <v>0</v>
      </c>
      <c r="L131" s="803">
        <v>10</v>
      </c>
    </row>
    <row r="132" spans="1:12" ht="15" customHeight="1" x14ac:dyDescent="0.2">
      <c r="A132" s="738" t="s">
        <v>137</v>
      </c>
      <c r="B132" s="803">
        <v>487</v>
      </c>
      <c r="C132" s="805">
        <v>4</v>
      </c>
      <c r="D132" s="806">
        <v>0</v>
      </c>
      <c r="E132" s="803">
        <v>39</v>
      </c>
      <c r="F132" s="803">
        <v>34</v>
      </c>
      <c r="G132" s="803">
        <v>84</v>
      </c>
      <c r="H132" s="803">
        <v>179</v>
      </c>
      <c r="I132" s="803">
        <v>5</v>
      </c>
      <c r="J132" s="803">
        <v>128</v>
      </c>
      <c r="K132" s="804">
        <v>0</v>
      </c>
      <c r="L132" s="803">
        <v>14</v>
      </c>
    </row>
    <row r="133" spans="1:12" ht="15" customHeight="1" x14ac:dyDescent="0.2">
      <c r="A133" s="740" t="s">
        <v>48</v>
      </c>
      <c r="B133" s="803">
        <v>6</v>
      </c>
      <c r="C133" s="805">
        <v>2</v>
      </c>
      <c r="D133" s="806">
        <v>0</v>
      </c>
      <c r="E133" s="803">
        <v>1</v>
      </c>
      <c r="F133" s="804">
        <v>0</v>
      </c>
      <c r="G133" s="803">
        <v>3</v>
      </c>
      <c r="H133" s="804">
        <v>0</v>
      </c>
      <c r="I133" s="804">
        <v>0</v>
      </c>
      <c r="J133" s="804">
        <v>0</v>
      </c>
      <c r="K133" s="804">
        <v>0</v>
      </c>
      <c r="L133" s="804">
        <v>0</v>
      </c>
    </row>
    <row r="134" spans="1:12" ht="15" customHeight="1" x14ac:dyDescent="0.2">
      <c r="A134" s="740" t="s">
        <v>105</v>
      </c>
      <c r="B134" s="803">
        <v>44</v>
      </c>
      <c r="C134" s="806">
        <v>0</v>
      </c>
      <c r="D134" s="806">
        <v>0</v>
      </c>
      <c r="E134" s="803">
        <v>13</v>
      </c>
      <c r="F134" s="803">
        <v>1</v>
      </c>
      <c r="G134" s="803">
        <v>15</v>
      </c>
      <c r="H134" s="803">
        <v>9</v>
      </c>
      <c r="I134" s="804">
        <v>0</v>
      </c>
      <c r="J134" s="803">
        <v>4</v>
      </c>
      <c r="K134" s="804">
        <v>0</v>
      </c>
      <c r="L134" s="803">
        <v>2</v>
      </c>
    </row>
    <row r="135" spans="1:12" ht="15" customHeight="1" x14ac:dyDescent="0.2">
      <c r="A135" s="740" t="s">
        <v>104</v>
      </c>
      <c r="B135" s="803">
        <v>37</v>
      </c>
      <c r="C135" s="806">
        <v>0</v>
      </c>
      <c r="D135" s="806">
        <v>0</v>
      </c>
      <c r="E135" s="803">
        <v>6</v>
      </c>
      <c r="F135" s="803">
        <v>6</v>
      </c>
      <c r="G135" s="803">
        <v>7</v>
      </c>
      <c r="H135" s="803">
        <v>10</v>
      </c>
      <c r="I135" s="804">
        <v>0</v>
      </c>
      <c r="J135" s="803">
        <v>7</v>
      </c>
      <c r="K135" s="804">
        <v>0</v>
      </c>
      <c r="L135" s="803">
        <v>1</v>
      </c>
    </row>
    <row r="136" spans="1:12" ht="15" customHeight="1" x14ac:dyDescent="0.2">
      <c r="A136" s="740" t="s">
        <v>103</v>
      </c>
      <c r="B136" s="803">
        <v>79</v>
      </c>
      <c r="C136" s="805">
        <v>1</v>
      </c>
      <c r="D136" s="806">
        <v>0</v>
      </c>
      <c r="E136" s="803">
        <v>6</v>
      </c>
      <c r="F136" s="803">
        <v>5</v>
      </c>
      <c r="G136" s="803">
        <v>32</v>
      </c>
      <c r="H136" s="803">
        <v>25</v>
      </c>
      <c r="I136" s="804">
        <v>0</v>
      </c>
      <c r="J136" s="803">
        <v>8</v>
      </c>
      <c r="K136" s="804">
        <v>0</v>
      </c>
      <c r="L136" s="803">
        <v>2</v>
      </c>
    </row>
    <row r="137" spans="1:12" ht="15" customHeight="1" x14ac:dyDescent="0.2">
      <c r="A137" s="740" t="s">
        <v>533</v>
      </c>
      <c r="B137" s="803">
        <v>219</v>
      </c>
      <c r="C137" s="805">
        <v>1</v>
      </c>
      <c r="D137" s="806">
        <v>0</v>
      </c>
      <c r="E137" s="803">
        <v>9</v>
      </c>
      <c r="F137" s="803">
        <v>17</v>
      </c>
      <c r="G137" s="803">
        <v>24</v>
      </c>
      <c r="H137" s="803">
        <v>108</v>
      </c>
      <c r="I137" s="803">
        <v>3</v>
      </c>
      <c r="J137" s="803">
        <v>51</v>
      </c>
      <c r="K137" s="804">
        <v>0</v>
      </c>
      <c r="L137" s="803">
        <v>6</v>
      </c>
    </row>
    <row r="138" spans="1:12" ht="15" customHeight="1" x14ac:dyDescent="0.2">
      <c r="A138" s="740" t="s">
        <v>818</v>
      </c>
      <c r="B138" s="803">
        <v>2</v>
      </c>
      <c r="C138" s="806">
        <v>0</v>
      </c>
      <c r="D138" s="806">
        <v>0</v>
      </c>
      <c r="E138" s="804">
        <v>0</v>
      </c>
      <c r="F138" s="804">
        <v>0</v>
      </c>
      <c r="G138" s="803">
        <v>1</v>
      </c>
      <c r="H138" s="804">
        <v>0</v>
      </c>
      <c r="I138" s="804">
        <v>0</v>
      </c>
      <c r="J138" s="803">
        <v>1</v>
      </c>
      <c r="K138" s="804">
        <v>0</v>
      </c>
      <c r="L138" s="804">
        <v>0</v>
      </c>
    </row>
    <row r="139" spans="1:12" ht="15" customHeight="1" x14ac:dyDescent="0.2">
      <c r="A139" s="740" t="s">
        <v>102</v>
      </c>
      <c r="B139" s="803">
        <v>87</v>
      </c>
      <c r="C139" s="806">
        <v>0</v>
      </c>
      <c r="D139" s="806">
        <v>0</v>
      </c>
      <c r="E139" s="803">
        <v>2</v>
      </c>
      <c r="F139" s="803">
        <v>4</v>
      </c>
      <c r="G139" s="804">
        <v>0</v>
      </c>
      <c r="H139" s="803">
        <v>23</v>
      </c>
      <c r="I139" s="803">
        <v>1</v>
      </c>
      <c r="J139" s="803">
        <v>57</v>
      </c>
      <c r="K139" s="804">
        <v>0</v>
      </c>
      <c r="L139" s="804">
        <v>0</v>
      </c>
    </row>
    <row r="140" spans="1:12" ht="15" customHeight="1" x14ac:dyDescent="0.2">
      <c r="A140" s="740" t="s">
        <v>489</v>
      </c>
      <c r="B140" s="803">
        <v>13</v>
      </c>
      <c r="C140" s="806">
        <v>0</v>
      </c>
      <c r="D140" s="806">
        <v>0</v>
      </c>
      <c r="E140" s="803">
        <v>2</v>
      </c>
      <c r="F140" s="803">
        <v>1</v>
      </c>
      <c r="G140" s="803">
        <v>2</v>
      </c>
      <c r="H140" s="803">
        <v>4</v>
      </c>
      <c r="I140" s="803">
        <v>1</v>
      </c>
      <c r="J140" s="804">
        <v>0</v>
      </c>
      <c r="K140" s="804">
        <v>0</v>
      </c>
      <c r="L140" s="803">
        <v>3</v>
      </c>
    </row>
    <row r="141" spans="1:12" ht="15" customHeight="1" x14ac:dyDescent="0.2">
      <c r="A141" s="738" t="s">
        <v>136</v>
      </c>
      <c r="B141" s="803">
        <v>5762</v>
      </c>
      <c r="C141" s="805">
        <v>15</v>
      </c>
      <c r="D141" s="805">
        <v>13</v>
      </c>
      <c r="E141" s="803">
        <v>466</v>
      </c>
      <c r="F141" s="803">
        <v>2823</v>
      </c>
      <c r="G141" s="803">
        <v>279</v>
      </c>
      <c r="H141" s="803">
        <v>1479</v>
      </c>
      <c r="I141" s="803">
        <v>32</v>
      </c>
      <c r="J141" s="803">
        <v>555</v>
      </c>
      <c r="K141" s="803">
        <v>2</v>
      </c>
      <c r="L141" s="803">
        <v>98</v>
      </c>
    </row>
    <row r="142" spans="1:12" ht="15" customHeight="1" x14ac:dyDescent="0.2">
      <c r="A142" s="740" t="s">
        <v>48</v>
      </c>
      <c r="B142" s="803">
        <v>14</v>
      </c>
      <c r="C142" s="805">
        <v>5</v>
      </c>
      <c r="D142" s="806">
        <v>0</v>
      </c>
      <c r="E142" s="803">
        <v>3</v>
      </c>
      <c r="F142" s="803">
        <v>1</v>
      </c>
      <c r="G142" s="803">
        <v>4</v>
      </c>
      <c r="H142" s="804">
        <v>0</v>
      </c>
      <c r="I142" s="804">
        <v>0</v>
      </c>
      <c r="J142" s="803">
        <v>1</v>
      </c>
      <c r="K142" s="804">
        <v>0</v>
      </c>
      <c r="L142" s="804">
        <v>0</v>
      </c>
    </row>
    <row r="143" spans="1:12" ht="15" customHeight="1" x14ac:dyDescent="0.2">
      <c r="A143" s="740" t="s">
        <v>198</v>
      </c>
      <c r="B143" s="803">
        <v>15</v>
      </c>
      <c r="C143" s="806">
        <v>0</v>
      </c>
      <c r="D143" s="805">
        <v>2</v>
      </c>
      <c r="E143" s="803">
        <v>3</v>
      </c>
      <c r="F143" s="803">
        <v>5</v>
      </c>
      <c r="G143" s="803">
        <v>2</v>
      </c>
      <c r="H143" s="803">
        <v>2</v>
      </c>
      <c r="I143" s="804">
        <v>0</v>
      </c>
      <c r="J143" s="803">
        <v>1</v>
      </c>
      <c r="K143" s="804">
        <v>0</v>
      </c>
      <c r="L143" s="804">
        <v>0</v>
      </c>
    </row>
    <row r="144" spans="1:12" ht="15" customHeight="1" x14ac:dyDescent="0.2">
      <c r="A144" s="740" t="s">
        <v>105</v>
      </c>
      <c r="B144" s="803">
        <v>478</v>
      </c>
      <c r="C144" s="805">
        <v>4</v>
      </c>
      <c r="D144" s="805">
        <v>10</v>
      </c>
      <c r="E144" s="803">
        <v>199</v>
      </c>
      <c r="F144" s="803">
        <v>190</v>
      </c>
      <c r="G144" s="803">
        <v>26</v>
      </c>
      <c r="H144" s="803">
        <v>35</v>
      </c>
      <c r="I144" s="803">
        <v>2</v>
      </c>
      <c r="J144" s="803">
        <v>11</v>
      </c>
      <c r="K144" s="804">
        <v>0</v>
      </c>
      <c r="L144" s="803">
        <v>1</v>
      </c>
    </row>
    <row r="145" spans="1:12" ht="15" customHeight="1" x14ac:dyDescent="0.2">
      <c r="A145" s="740" t="s">
        <v>104</v>
      </c>
      <c r="B145" s="803">
        <v>2885</v>
      </c>
      <c r="C145" s="805">
        <v>1</v>
      </c>
      <c r="D145" s="805">
        <v>1</v>
      </c>
      <c r="E145" s="803">
        <v>176</v>
      </c>
      <c r="F145" s="803">
        <v>2190</v>
      </c>
      <c r="G145" s="803">
        <v>39</v>
      </c>
      <c r="H145" s="803">
        <v>311</v>
      </c>
      <c r="I145" s="803">
        <v>6</v>
      </c>
      <c r="J145" s="803">
        <v>112</v>
      </c>
      <c r="K145" s="804">
        <v>0</v>
      </c>
      <c r="L145" s="803">
        <v>49</v>
      </c>
    </row>
    <row r="146" spans="1:12" ht="15" customHeight="1" x14ac:dyDescent="0.2">
      <c r="A146" s="740" t="s">
        <v>103</v>
      </c>
      <c r="B146" s="803">
        <v>269</v>
      </c>
      <c r="C146" s="805">
        <v>3</v>
      </c>
      <c r="D146" s="806">
        <v>0</v>
      </c>
      <c r="E146" s="803">
        <v>23</v>
      </c>
      <c r="F146" s="803">
        <v>31</v>
      </c>
      <c r="G146" s="803">
        <v>118</v>
      </c>
      <c r="H146" s="803">
        <v>69</v>
      </c>
      <c r="I146" s="803">
        <v>1</v>
      </c>
      <c r="J146" s="803">
        <v>22</v>
      </c>
      <c r="K146" s="804">
        <v>0</v>
      </c>
      <c r="L146" s="803">
        <v>2</v>
      </c>
    </row>
    <row r="147" spans="1:12" ht="15" customHeight="1" x14ac:dyDescent="0.2">
      <c r="A147" s="740" t="s">
        <v>533</v>
      </c>
      <c r="B147" s="803">
        <v>1412</v>
      </c>
      <c r="C147" s="805">
        <v>1</v>
      </c>
      <c r="D147" s="806">
        <v>0</v>
      </c>
      <c r="E147" s="803">
        <v>39</v>
      </c>
      <c r="F147" s="803">
        <v>235</v>
      </c>
      <c r="G147" s="803">
        <v>62</v>
      </c>
      <c r="H147" s="803">
        <v>906</v>
      </c>
      <c r="I147" s="803">
        <v>6</v>
      </c>
      <c r="J147" s="803">
        <v>141</v>
      </c>
      <c r="K147" s="804">
        <v>0</v>
      </c>
      <c r="L147" s="803">
        <v>22</v>
      </c>
    </row>
    <row r="148" spans="1:12" ht="15" customHeight="1" x14ac:dyDescent="0.2">
      <c r="A148" s="740" t="s">
        <v>818</v>
      </c>
      <c r="B148" s="803">
        <v>45</v>
      </c>
      <c r="C148" s="806">
        <v>0</v>
      </c>
      <c r="D148" s="806">
        <v>0</v>
      </c>
      <c r="E148" s="803">
        <v>3</v>
      </c>
      <c r="F148" s="803">
        <v>7</v>
      </c>
      <c r="G148" s="803">
        <v>6</v>
      </c>
      <c r="H148" s="803">
        <v>15</v>
      </c>
      <c r="I148" s="803">
        <v>6</v>
      </c>
      <c r="J148" s="803">
        <v>8</v>
      </c>
      <c r="K148" s="804">
        <v>0</v>
      </c>
      <c r="L148" s="804">
        <v>0</v>
      </c>
    </row>
    <row r="149" spans="1:12" ht="15" customHeight="1" x14ac:dyDescent="0.2">
      <c r="A149" s="740" t="s">
        <v>102</v>
      </c>
      <c r="B149" s="803">
        <v>581</v>
      </c>
      <c r="C149" s="805">
        <v>1</v>
      </c>
      <c r="D149" s="806">
        <v>0</v>
      </c>
      <c r="E149" s="803">
        <v>16</v>
      </c>
      <c r="F149" s="803">
        <v>141</v>
      </c>
      <c r="G149" s="803">
        <v>19</v>
      </c>
      <c r="H149" s="803">
        <v>129</v>
      </c>
      <c r="I149" s="803">
        <v>10</v>
      </c>
      <c r="J149" s="803">
        <v>253</v>
      </c>
      <c r="K149" s="803">
        <v>1</v>
      </c>
      <c r="L149" s="803">
        <v>11</v>
      </c>
    </row>
    <row r="150" spans="1:12" ht="15" customHeight="1" x14ac:dyDescent="0.2">
      <c r="A150" s="740" t="s">
        <v>195</v>
      </c>
      <c r="B150" s="803">
        <v>1</v>
      </c>
      <c r="C150" s="806">
        <v>0</v>
      </c>
      <c r="D150" s="806">
        <v>0</v>
      </c>
      <c r="E150" s="804">
        <v>0</v>
      </c>
      <c r="F150" s="804">
        <v>0</v>
      </c>
      <c r="G150" s="804">
        <v>0</v>
      </c>
      <c r="H150" s="804">
        <v>0</v>
      </c>
      <c r="I150" s="804">
        <v>0</v>
      </c>
      <c r="J150" s="804">
        <v>0</v>
      </c>
      <c r="K150" s="803">
        <v>1</v>
      </c>
      <c r="L150" s="804">
        <v>0</v>
      </c>
    </row>
    <row r="151" spans="1:12" ht="15" customHeight="1" x14ac:dyDescent="0.2">
      <c r="A151" s="740" t="s">
        <v>489</v>
      </c>
      <c r="B151" s="803">
        <v>62</v>
      </c>
      <c r="C151" s="806">
        <v>0</v>
      </c>
      <c r="D151" s="806">
        <v>0</v>
      </c>
      <c r="E151" s="803">
        <v>4</v>
      </c>
      <c r="F151" s="803">
        <v>23</v>
      </c>
      <c r="G151" s="803">
        <v>3</v>
      </c>
      <c r="H151" s="803">
        <v>12</v>
      </c>
      <c r="I151" s="803">
        <v>1</v>
      </c>
      <c r="J151" s="803">
        <v>6</v>
      </c>
      <c r="K151" s="804">
        <v>0</v>
      </c>
      <c r="L151" s="803">
        <v>13</v>
      </c>
    </row>
    <row r="152" spans="1:12" ht="15" customHeight="1" x14ac:dyDescent="0.2">
      <c r="A152" s="738" t="s">
        <v>160</v>
      </c>
      <c r="B152" s="803">
        <v>545</v>
      </c>
      <c r="C152" s="805">
        <v>1</v>
      </c>
      <c r="D152" s="806">
        <v>0</v>
      </c>
      <c r="E152" s="803">
        <v>32</v>
      </c>
      <c r="F152" s="803">
        <v>35</v>
      </c>
      <c r="G152" s="803">
        <v>100</v>
      </c>
      <c r="H152" s="803">
        <v>215</v>
      </c>
      <c r="I152" s="803">
        <v>8</v>
      </c>
      <c r="J152" s="803">
        <v>140</v>
      </c>
      <c r="K152" s="803">
        <v>2</v>
      </c>
      <c r="L152" s="803">
        <v>12</v>
      </c>
    </row>
    <row r="153" spans="1:12" ht="15" customHeight="1" x14ac:dyDescent="0.2">
      <c r="A153" s="740" t="s">
        <v>48</v>
      </c>
      <c r="B153" s="803">
        <v>4</v>
      </c>
      <c r="C153" s="806">
        <v>0</v>
      </c>
      <c r="D153" s="806">
        <v>0</v>
      </c>
      <c r="E153" s="803">
        <v>1</v>
      </c>
      <c r="F153" s="804">
        <v>0</v>
      </c>
      <c r="G153" s="803">
        <v>2</v>
      </c>
      <c r="H153" s="803">
        <v>1</v>
      </c>
      <c r="I153" s="804">
        <v>0</v>
      </c>
      <c r="J153" s="804">
        <v>0</v>
      </c>
      <c r="K153" s="804">
        <v>0</v>
      </c>
      <c r="L153" s="804">
        <v>0</v>
      </c>
    </row>
    <row r="154" spans="1:12" ht="15" customHeight="1" x14ac:dyDescent="0.2">
      <c r="A154" s="740" t="s">
        <v>198</v>
      </c>
      <c r="B154" s="803">
        <v>1</v>
      </c>
      <c r="C154" s="806">
        <v>0</v>
      </c>
      <c r="D154" s="806">
        <v>0</v>
      </c>
      <c r="E154" s="804">
        <v>0</v>
      </c>
      <c r="F154" s="804">
        <v>0</v>
      </c>
      <c r="G154" s="803">
        <v>1</v>
      </c>
      <c r="H154" s="804">
        <v>0</v>
      </c>
      <c r="I154" s="804">
        <v>0</v>
      </c>
      <c r="J154" s="804">
        <v>0</v>
      </c>
      <c r="K154" s="804">
        <v>0</v>
      </c>
      <c r="L154" s="804">
        <v>0</v>
      </c>
    </row>
    <row r="155" spans="1:12" ht="15" customHeight="1" x14ac:dyDescent="0.2">
      <c r="A155" s="740" t="s">
        <v>105</v>
      </c>
      <c r="B155" s="803">
        <v>41</v>
      </c>
      <c r="C155" s="806">
        <v>0</v>
      </c>
      <c r="D155" s="806">
        <v>0</v>
      </c>
      <c r="E155" s="803">
        <v>16</v>
      </c>
      <c r="F155" s="803">
        <v>10</v>
      </c>
      <c r="G155" s="803">
        <v>5</v>
      </c>
      <c r="H155" s="803">
        <v>7</v>
      </c>
      <c r="I155" s="804">
        <v>0</v>
      </c>
      <c r="J155" s="803">
        <v>3</v>
      </c>
      <c r="K155" s="804">
        <v>0</v>
      </c>
      <c r="L155" s="804">
        <v>0</v>
      </c>
    </row>
    <row r="156" spans="1:12" ht="15" customHeight="1" x14ac:dyDescent="0.2">
      <c r="A156" s="740" t="s">
        <v>104</v>
      </c>
      <c r="B156" s="803">
        <v>41</v>
      </c>
      <c r="C156" s="806">
        <v>0</v>
      </c>
      <c r="D156" s="806">
        <v>0</v>
      </c>
      <c r="E156" s="803">
        <v>5</v>
      </c>
      <c r="F156" s="803">
        <v>10</v>
      </c>
      <c r="G156" s="803">
        <v>3</v>
      </c>
      <c r="H156" s="803">
        <v>12</v>
      </c>
      <c r="I156" s="804">
        <v>0</v>
      </c>
      <c r="J156" s="803">
        <v>10</v>
      </c>
      <c r="K156" s="804">
        <v>0</v>
      </c>
      <c r="L156" s="803">
        <v>1</v>
      </c>
    </row>
    <row r="157" spans="1:12" ht="15" customHeight="1" x14ac:dyDescent="0.2">
      <c r="A157" s="740" t="s">
        <v>103</v>
      </c>
      <c r="B157" s="803">
        <v>102</v>
      </c>
      <c r="C157" s="805">
        <v>1</v>
      </c>
      <c r="D157" s="806">
        <v>0</v>
      </c>
      <c r="E157" s="803">
        <v>2</v>
      </c>
      <c r="F157" s="803">
        <v>1</v>
      </c>
      <c r="G157" s="803">
        <v>48</v>
      </c>
      <c r="H157" s="803">
        <v>37</v>
      </c>
      <c r="I157" s="804">
        <v>0</v>
      </c>
      <c r="J157" s="803">
        <v>11</v>
      </c>
      <c r="K157" s="804">
        <v>0</v>
      </c>
      <c r="L157" s="803">
        <v>2</v>
      </c>
    </row>
    <row r="158" spans="1:12" ht="15" customHeight="1" x14ac:dyDescent="0.2">
      <c r="A158" s="740" t="s">
        <v>533</v>
      </c>
      <c r="B158" s="803">
        <v>234</v>
      </c>
      <c r="C158" s="806">
        <v>0</v>
      </c>
      <c r="D158" s="806">
        <v>0</v>
      </c>
      <c r="E158" s="803">
        <v>8</v>
      </c>
      <c r="F158" s="803">
        <v>10</v>
      </c>
      <c r="G158" s="803">
        <v>34</v>
      </c>
      <c r="H158" s="803">
        <v>122</v>
      </c>
      <c r="I158" s="803">
        <v>4</v>
      </c>
      <c r="J158" s="803">
        <v>53</v>
      </c>
      <c r="K158" s="803">
        <v>1</v>
      </c>
      <c r="L158" s="803">
        <v>2</v>
      </c>
    </row>
    <row r="159" spans="1:12" ht="15" customHeight="1" x14ac:dyDescent="0.2">
      <c r="A159" s="740" t="s">
        <v>818</v>
      </c>
      <c r="B159" s="803">
        <v>2</v>
      </c>
      <c r="C159" s="806">
        <v>0</v>
      </c>
      <c r="D159" s="806">
        <v>0</v>
      </c>
      <c r="E159" s="804">
        <v>0</v>
      </c>
      <c r="F159" s="804">
        <v>0</v>
      </c>
      <c r="G159" s="804">
        <v>0</v>
      </c>
      <c r="H159" s="804">
        <v>0</v>
      </c>
      <c r="I159" s="803">
        <v>2</v>
      </c>
      <c r="J159" s="804">
        <v>0</v>
      </c>
      <c r="K159" s="804">
        <v>0</v>
      </c>
      <c r="L159" s="804">
        <v>0</v>
      </c>
    </row>
    <row r="160" spans="1:12" ht="15" customHeight="1" x14ac:dyDescent="0.2">
      <c r="A160" s="740" t="s">
        <v>102</v>
      </c>
      <c r="B160" s="803">
        <v>106</v>
      </c>
      <c r="C160" s="806">
        <v>0</v>
      </c>
      <c r="D160" s="806">
        <v>0</v>
      </c>
      <c r="E160" s="804">
        <v>0</v>
      </c>
      <c r="F160" s="803">
        <v>4</v>
      </c>
      <c r="G160" s="803">
        <v>4</v>
      </c>
      <c r="H160" s="803">
        <v>32</v>
      </c>
      <c r="I160" s="803">
        <v>2</v>
      </c>
      <c r="J160" s="803">
        <v>60</v>
      </c>
      <c r="K160" s="803">
        <v>1</v>
      </c>
      <c r="L160" s="803">
        <v>3</v>
      </c>
    </row>
    <row r="161" spans="1:12" ht="15" customHeight="1" x14ac:dyDescent="0.2">
      <c r="A161" s="740" t="s">
        <v>489</v>
      </c>
      <c r="B161" s="803">
        <v>14</v>
      </c>
      <c r="C161" s="806">
        <v>0</v>
      </c>
      <c r="D161" s="806">
        <v>0</v>
      </c>
      <c r="E161" s="804">
        <v>0</v>
      </c>
      <c r="F161" s="804">
        <v>0</v>
      </c>
      <c r="G161" s="803">
        <v>3</v>
      </c>
      <c r="H161" s="803">
        <v>4</v>
      </c>
      <c r="I161" s="804">
        <v>0</v>
      </c>
      <c r="J161" s="803">
        <v>3</v>
      </c>
      <c r="K161" s="804">
        <v>0</v>
      </c>
      <c r="L161" s="803">
        <v>4</v>
      </c>
    </row>
    <row r="162" spans="1:12" ht="15" customHeight="1" x14ac:dyDescent="0.2">
      <c r="A162" s="738" t="s">
        <v>135</v>
      </c>
      <c r="B162" s="803">
        <v>2426</v>
      </c>
      <c r="C162" s="805">
        <v>18</v>
      </c>
      <c r="D162" s="805">
        <v>5</v>
      </c>
      <c r="E162" s="803">
        <v>171</v>
      </c>
      <c r="F162" s="803">
        <v>270</v>
      </c>
      <c r="G162" s="803">
        <v>321</v>
      </c>
      <c r="H162" s="803">
        <v>982</v>
      </c>
      <c r="I162" s="803">
        <v>4</v>
      </c>
      <c r="J162" s="803">
        <v>632</v>
      </c>
      <c r="K162" s="803">
        <v>2</v>
      </c>
      <c r="L162" s="803">
        <v>21</v>
      </c>
    </row>
    <row r="163" spans="1:12" ht="15" customHeight="1" x14ac:dyDescent="0.2">
      <c r="A163" s="740" t="s">
        <v>48</v>
      </c>
      <c r="B163" s="803">
        <v>30</v>
      </c>
      <c r="C163" s="805">
        <v>4</v>
      </c>
      <c r="D163" s="805">
        <v>1</v>
      </c>
      <c r="E163" s="803">
        <v>2</v>
      </c>
      <c r="F163" s="803">
        <v>2</v>
      </c>
      <c r="G163" s="803">
        <v>16</v>
      </c>
      <c r="H163" s="803">
        <v>5</v>
      </c>
      <c r="I163" s="804">
        <v>0</v>
      </c>
      <c r="J163" s="804">
        <v>0</v>
      </c>
      <c r="K163" s="804">
        <v>0</v>
      </c>
      <c r="L163" s="804">
        <v>0</v>
      </c>
    </row>
    <row r="164" spans="1:12" ht="15" customHeight="1" x14ac:dyDescent="0.2">
      <c r="A164" s="740" t="s">
        <v>198</v>
      </c>
      <c r="B164" s="803">
        <v>4</v>
      </c>
      <c r="C164" s="805">
        <v>1</v>
      </c>
      <c r="D164" s="805">
        <v>1</v>
      </c>
      <c r="E164" s="803">
        <v>1</v>
      </c>
      <c r="F164" s="803">
        <v>1</v>
      </c>
      <c r="G164" s="804">
        <v>0</v>
      </c>
      <c r="H164" s="804">
        <v>0</v>
      </c>
      <c r="I164" s="804">
        <v>0</v>
      </c>
      <c r="J164" s="804">
        <v>0</v>
      </c>
      <c r="K164" s="804">
        <v>0</v>
      </c>
      <c r="L164" s="804">
        <v>0</v>
      </c>
    </row>
    <row r="165" spans="1:12" ht="15" customHeight="1" x14ac:dyDescent="0.2">
      <c r="A165" s="740" t="s">
        <v>105</v>
      </c>
      <c r="B165" s="803">
        <v>221</v>
      </c>
      <c r="C165" s="805">
        <v>3</v>
      </c>
      <c r="D165" s="805">
        <v>1</v>
      </c>
      <c r="E165" s="803">
        <v>63</v>
      </c>
      <c r="F165" s="803">
        <v>27</v>
      </c>
      <c r="G165" s="803">
        <v>48</v>
      </c>
      <c r="H165" s="803">
        <v>61</v>
      </c>
      <c r="I165" s="804">
        <v>0</v>
      </c>
      <c r="J165" s="803">
        <v>17</v>
      </c>
      <c r="K165" s="804">
        <v>0</v>
      </c>
      <c r="L165" s="803">
        <v>1</v>
      </c>
    </row>
    <row r="166" spans="1:12" ht="15" customHeight="1" x14ac:dyDescent="0.2">
      <c r="A166" s="740" t="s">
        <v>104</v>
      </c>
      <c r="B166" s="803">
        <v>268</v>
      </c>
      <c r="C166" s="806">
        <v>0</v>
      </c>
      <c r="D166" s="806">
        <v>0</v>
      </c>
      <c r="E166" s="803">
        <v>26</v>
      </c>
      <c r="F166" s="803">
        <v>70</v>
      </c>
      <c r="G166" s="803">
        <v>27</v>
      </c>
      <c r="H166" s="803">
        <v>93</v>
      </c>
      <c r="I166" s="804">
        <v>0</v>
      </c>
      <c r="J166" s="803">
        <v>51</v>
      </c>
      <c r="K166" s="804">
        <v>0</v>
      </c>
      <c r="L166" s="803">
        <v>1</v>
      </c>
    </row>
    <row r="167" spans="1:12" ht="15" customHeight="1" x14ac:dyDescent="0.2">
      <c r="A167" s="740" t="s">
        <v>103</v>
      </c>
      <c r="B167" s="803">
        <v>329</v>
      </c>
      <c r="C167" s="805">
        <v>7</v>
      </c>
      <c r="D167" s="806">
        <v>0</v>
      </c>
      <c r="E167" s="803">
        <v>45</v>
      </c>
      <c r="F167" s="803">
        <v>37</v>
      </c>
      <c r="G167" s="803">
        <v>124</v>
      </c>
      <c r="H167" s="803">
        <v>88</v>
      </c>
      <c r="I167" s="804">
        <v>0</v>
      </c>
      <c r="J167" s="803">
        <v>26</v>
      </c>
      <c r="K167" s="804">
        <v>0</v>
      </c>
      <c r="L167" s="803">
        <v>2</v>
      </c>
    </row>
    <row r="168" spans="1:12" ht="15" customHeight="1" x14ac:dyDescent="0.2">
      <c r="A168" s="740" t="s">
        <v>533</v>
      </c>
      <c r="B168" s="803">
        <v>1045</v>
      </c>
      <c r="C168" s="805">
        <v>3</v>
      </c>
      <c r="D168" s="805">
        <v>1</v>
      </c>
      <c r="E168" s="803">
        <v>23</v>
      </c>
      <c r="F168" s="803">
        <v>90</v>
      </c>
      <c r="G168" s="803">
        <v>95</v>
      </c>
      <c r="H168" s="803">
        <v>599</v>
      </c>
      <c r="I168" s="803">
        <v>1</v>
      </c>
      <c r="J168" s="803">
        <v>221</v>
      </c>
      <c r="K168" s="804">
        <v>0</v>
      </c>
      <c r="L168" s="803">
        <v>12</v>
      </c>
    </row>
    <row r="169" spans="1:12" ht="15" customHeight="1" x14ac:dyDescent="0.2">
      <c r="A169" s="740" t="s">
        <v>818</v>
      </c>
      <c r="B169" s="803">
        <v>7</v>
      </c>
      <c r="C169" s="806">
        <v>0</v>
      </c>
      <c r="D169" s="806">
        <v>0</v>
      </c>
      <c r="E169" s="804">
        <v>0</v>
      </c>
      <c r="F169" s="804">
        <v>0</v>
      </c>
      <c r="G169" s="804">
        <v>0</v>
      </c>
      <c r="H169" s="803">
        <v>3</v>
      </c>
      <c r="I169" s="803">
        <v>1</v>
      </c>
      <c r="J169" s="803">
        <v>3</v>
      </c>
      <c r="K169" s="804">
        <v>0</v>
      </c>
      <c r="L169" s="804">
        <v>0</v>
      </c>
    </row>
    <row r="170" spans="1:12" ht="15" customHeight="1" x14ac:dyDescent="0.2">
      <c r="A170" s="740" t="s">
        <v>102</v>
      </c>
      <c r="B170" s="803">
        <v>501</v>
      </c>
      <c r="C170" s="806">
        <v>0</v>
      </c>
      <c r="D170" s="805">
        <v>1</v>
      </c>
      <c r="E170" s="803">
        <v>9</v>
      </c>
      <c r="F170" s="803">
        <v>38</v>
      </c>
      <c r="G170" s="803">
        <v>8</v>
      </c>
      <c r="H170" s="803">
        <v>127</v>
      </c>
      <c r="I170" s="803">
        <v>2</v>
      </c>
      <c r="J170" s="803">
        <v>312</v>
      </c>
      <c r="K170" s="803">
        <v>1</v>
      </c>
      <c r="L170" s="803">
        <v>3</v>
      </c>
    </row>
    <row r="171" spans="1:12" ht="15" customHeight="1" x14ac:dyDescent="0.2">
      <c r="A171" s="740" t="s">
        <v>195</v>
      </c>
      <c r="B171" s="803">
        <v>3</v>
      </c>
      <c r="C171" s="806">
        <v>0</v>
      </c>
      <c r="D171" s="806">
        <v>0</v>
      </c>
      <c r="E171" s="803">
        <v>1</v>
      </c>
      <c r="F171" s="803">
        <v>1</v>
      </c>
      <c r="G171" s="804">
        <v>0</v>
      </c>
      <c r="H171" s="804">
        <v>0</v>
      </c>
      <c r="I171" s="804">
        <v>0</v>
      </c>
      <c r="J171" s="804">
        <v>0</v>
      </c>
      <c r="K171" s="803">
        <v>1</v>
      </c>
      <c r="L171" s="804">
        <v>0</v>
      </c>
    </row>
    <row r="172" spans="1:12" ht="15" customHeight="1" x14ac:dyDescent="0.2">
      <c r="A172" s="740" t="s">
        <v>489</v>
      </c>
      <c r="B172" s="803">
        <v>18</v>
      </c>
      <c r="C172" s="806">
        <v>0</v>
      </c>
      <c r="D172" s="806">
        <v>0</v>
      </c>
      <c r="E172" s="803">
        <v>1</v>
      </c>
      <c r="F172" s="803">
        <v>4</v>
      </c>
      <c r="G172" s="803">
        <v>3</v>
      </c>
      <c r="H172" s="803">
        <v>6</v>
      </c>
      <c r="I172" s="804">
        <v>0</v>
      </c>
      <c r="J172" s="803">
        <v>2</v>
      </c>
      <c r="K172" s="804">
        <v>0</v>
      </c>
      <c r="L172" s="803">
        <v>2</v>
      </c>
    </row>
    <row r="173" spans="1:12" ht="15" customHeight="1" x14ac:dyDescent="0.2">
      <c r="A173" s="738" t="s">
        <v>66</v>
      </c>
      <c r="B173" s="803">
        <v>261</v>
      </c>
      <c r="C173" s="806">
        <v>0</v>
      </c>
      <c r="D173" s="805">
        <v>1</v>
      </c>
      <c r="E173" s="803">
        <v>15</v>
      </c>
      <c r="F173" s="803">
        <v>12</v>
      </c>
      <c r="G173" s="803">
        <v>51</v>
      </c>
      <c r="H173" s="803">
        <v>133</v>
      </c>
      <c r="I173" s="803">
        <v>2</v>
      </c>
      <c r="J173" s="803">
        <v>43</v>
      </c>
      <c r="K173" s="804">
        <v>0</v>
      </c>
      <c r="L173" s="803">
        <v>4</v>
      </c>
    </row>
    <row r="174" spans="1:12" ht="15" customHeight="1" x14ac:dyDescent="0.2">
      <c r="A174" s="740" t="s">
        <v>105</v>
      </c>
      <c r="B174" s="803">
        <v>9</v>
      </c>
      <c r="C174" s="806">
        <v>0</v>
      </c>
      <c r="D174" s="806">
        <v>0</v>
      </c>
      <c r="E174" s="803">
        <v>4</v>
      </c>
      <c r="F174" s="804">
        <v>0</v>
      </c>
      <c r="G174" s="804">
        <v>0</v>
      </c>
      <c r="H174" s="803">
        <v>4</v>
      </c>
      <c r="I174" s="804">
        <v>0</v>
      </c>
      <c r="J174" s="804">
        <v>0</v>
      </c>
      <c r="K174" s="804">
        <v>0</v>
      </c>
      <c r="L174" s="803">
        <v>1</v>
      </c>
    </row>
    <row r="175" spans="1:12" ht="15" customHeight="1" x14ac:dyDescent="0.2">
      <c r="A175" s="740" t="s">
        <v>104</v>
      </c>
      <c r="B175" s="803">
        <v>12</v>
      </c>
      <c r="C175" s="806">
        <v>0</v>
      </c>
      <c r="D175" s="806">
        <v>0</v>
      </c>
      <c r="E175" s="803">
        <v>2</v>
      </c>
      <c r="F175" s="803">
        <v>2</v>
      </c>
      <c r="G175" s="803">
        <v>2</v>
      </c>
      <c r="H175" s="803">
        <v>5</v>
      </c>
      <c r="I175" s="804">
        <v>0</v>
      </c>
      <c r="J175" s="804">
        <v>0</v>
      </c>
      <c r="K175" s="804">
        <v>0</v>
      </c>
      <c r="L175" s="803">
        <v>1</v>
      </c>
    </row>
    <row r="176" spans="1:12" ht="15" customHeight="1" x14ac:dyDescent="0.2">
      <c r="A176" s="740" t="s">
        <v>103</v>
      </c>
      <c r="B176" s="803">
        <v>60</v>
      </c>
      <c r="C176" s="806">
        <v>0</v>
      </c>
      <c r="D176" s="805">
        <v>1</v>
      </c>
      <c r="E176" s="803">
        <v>4</v>
      </c>
      <c r="F176" s="803">
        <v>1</v>
      </c>
      <c r="G176" s="803">
        <v>23</v>
      </c>
      <c r="H176" s="803">
        <v>24</v>
      </c>
      <c r="I176" s="803">
        <v>1</v>
      </c>
      <c r="J176" s="803">
        <v>6</v>
      </c>
      <c r="K176" s="804">
        <v>0</v>
      </c>
      <c r="L176" s="804">
        <v>0</v>
      </c>
    </row>
    <row r="177" spans="1:12" ht="15" customHeight="1" x14ac:dyDescent="0.2">
      <c r="A177" s="740" t="s">
        <v>533</v>
      </c>
      <c r="B177" s="803">
        <v>126</v>
      </c>
      <c r="C177" s="806">
        <v>0</v>
      </c>
      <c r="D177" s="806">
        <v>0</v>
      </c>
      <c r="E177" s="803">
        <v>4</v>
      </c>
      <c r="F177" s="803">
        <v>7</v>
      </c>
      <c r="G177" s="803">
        <v>23</v>
      </c>
      <c r="H177" s="803">
        <v>74</v>
      </c>
      <c r="I177" s="803">
        <v>1</v>
      </c>
      <c r="J177" s="803">
        <v>17</v>
      </c>
      <c r="K177" s="804">
        <v>0</v>
      </c>
      <c r="L177" s="804">
        <v>0</v>
      </c>
    </row>
    <row r="178" spans="1:12" ht="15" customHeight="1" x14ac:dyDescent="0.2">
      <c r="A178" s="740" t="s">
        <v>818</v>
      </c>
      <c r="B178" s="803">
        <v>1</v>
      </c>
      <c r="C178" s="806">
        <v>0</v>
      </c>
      <c r="D178" s="806">
        <v>0</v>
      </c>
      <c r="E178" s="804">
        <v>0</v>
      </c>
      <c r="F178" s="804">
        <v>0</v>
      </c>
      <c r="G178" s="804">
        <v>0</v>
      </c>
      <c r="H178" s="804">
        <v>0</v>
      </c>
      <c r="I178" s="804">
        <v>0</v>
      </c>
      <c r="J178" s="803">
        <v>1</v>
      </c>
      <c r="K178" s="804">
        <v>0</v>
      </c>
      <c r="L178" s="804">
        <v>0</v>
      </c>
    </row>
    <row r="179" spans="1:12" ht="15" customHeight="1" x14ac:dyDescent="0.2">
      <c r="A179" s="740" t="s">
        <v>102</v>
      </c>
      <c r="B179" s="803">
        <v>50</v>
      </c>
      <c r="C179" s="806">
        <v>0</v>
      </c>
      <c r="D179" s="806">
        <v>0</v>
      </c>
      <c r="E179" s="803">
        <v>1</v>
      </c>
      <c r="F179" s="803">
        <v>2</v>
      </c>
      <c r="G179" s="803">
        <v>2</v>
      </c>
      <c r="H179" s="803">
        <v>26</v>
      </c>
      <c r="I179" s="804">
        <v>0</v>
      </c>
      <c r="J179" s="803">
        <v>18</v>
      </c>
      <c r="K179" s="804">
        <v>0</v>
      </c>
      <c r="L179" s="803">
        <v>1</v>
      </c>
    </row>
    <row r="180" spans="1:12" ht="15" customHeight="1" x14ac:dyDescent="0.2">
      <c r="A180" s="740" t="s">
        <v>195</v>
      </c>
      <c r="B180" s="803">
        <v>1</v>
      </c>
      <c r="C180" s="806">
        <v>0</v>
      </c>
      <c r="D180" s="806">
        <v>0</v>
      </c>
      <c r="E180" s="804">
        <v>0</v>
      </c>
      <c r="F180" s="804">
        <v>0</v>
      </c>
      <c r="G180" s="804">
        <v>0</v>
      </c>
      <c r="H180" s="804">
        <v>0</v>
      </c>
      <c r="I180" s="804">
        <v>0</v>
      </c>
      <c r="J180" s="803">
        <v>1</v>
      </c>
      <c r="K180" s="804">
        <v>0</v>
      </c>
      <c r="L180" s="804">
        <v>0</v>
      </c>
    </row>
    <row r="181" spans="1:12" ht="15" customHeight="1" x14ac:dyDescent="0.2">
      <c r="A181" s="740" t="s">
        <v>489</v>
      </c>
      <c r="B181" s="803">
        <v>2</v>
      </c>
      <c r="C181" s="806">
        <v>0</v>
      </c>
      <c r="D181" s="806">
        <v>0</v>
      </c>
      <c r="E181" s="804">
        <v>0</v>
      </c>
      <c r="F181" s="804">
        <v>0</v>
      </c>
      <c r="G181" s="803">
        <v>1</v>
      </c>
      <c r="H181" s="804">
        <v>0</v>
      </c>
      <c r="I181" s="804">
        <v>0</v>
      </c>
      <c r="J181" s="804">
        <v>0</v>
      </c>
      <c r="K181" s="804">
        <v>0</v>
      </c>
      <c r="L181" s="803">
        <v>1</v>
      </c>
    </row>
    <row r="182" spans="1:12" ht="15" customHeight="1" x14ac:dyDescent="0.2">
      <c r="A182" s="737" t="s">
        <v>18</v>
      </c>
      <c r="B182" s="802">
        <f>+B183+B193+B203+B211+B228+B218</f>
        <v>1045</v>
      </c>
      <c r="C182" s="802">
        <f t="shared" ref="C182:L182" si="2">+C183+C193+C203+C211+C228+C218</f>
        <v>10</v>
      </c>
      <c r="D182" s="802">
        <f t="shared" si="2"/>
        <v>2</v>
      </c>
      <c r="E182" s="802">
        <f t="shared" si="2"/>
        <v>186</v>
      </c>
      <c r="F182" s="802">
        <f t="shared" si="2"/>
        <v>221</v>
      </c>
      <c r="G182" s="802">
        <f t="shared" si="2"/>
        <v>153</v>
      </c>
      <c r="H182" s="802">
        <f t="shared" si="2"/>
        <v>288</v>
      </c>
      <c r="I182" s="802">
        <f t="shared" si="2"/>
        <v>7</v>
      </c>
      <c r="J182" s="802">
        <f t="shared" si="2"/>
        <v>141</v>
      </c>
      <c r="K182" s="802">
        <f t="shared" si="2"/>
        <v>2</v>
      </c>
      <c r="L182" s="802">
        <f t="shared" si="2"/>
        <v>35</v>
      </c>
    </row>
    <row r="183" spans="1:12" ht="15" customHeight="1" x14ac:dyDescent="0.2">
      <c r="A183" s="738" t="s">
        <v>159</v>
      </c>
      <c r="B183" s="802">
        <v>280</v>
      </c>
      <c r="C183" s="805">
        <v>3</v>
      </c>
      <c r="D183" s="806">
        <v>0</v>
      </c>
      <c r="E183" s="803">
        <v>87</v>
      </c>
      <c r="F183" s="803">
        <v>97</v>
      </c>
      <c r="G183" s="803">
        <v>13</v>
      </c>
      <c r="H183" s="803">
        <v>37</v>
      </c>
      <c r="I183" s="804">
        <v>0</v>
      </c>
      <c r="J183" s="803">
        <v>28</v>
      </c>
      <c r="K183" s="804">
        <v>0</v>
      </c>
      <c r="L183" s="803">
        <v>15</v>
      </c>
    </row>
    <row r="184" spans="1:12" ht="15" customHeight="1" x14ac:dyDescent="0.2">
      <c r="A184" s="740" t="s">
        <v>198</v>
      </c>
      <c r="B184" s="803">
        <v>1</v>
      </c>
      <c r="C184" s="805">
        <v>1</v>
      </c>
      <c r="D184" s="806">
        <v>0</v>
      </c>
      <c r="E184" s="804">
        <v>0</v>
      </c>
      <c r="F184" s="804">
        <v>0</v>
      </c>
      <c r="G184" s="804">
        <v>0</v>
      </c>
      <c r="H184" s="804">
        <v>0</v>
      </c>
      <c r="I184" s="804">
        <v>0</v>
      </c>
      <c r="J184" s="804">
        <v>0</v>
      </c>
      <c r="K184" s="804">
        <v>0</v>
      </c>
      <c r="L184" s="804">
        <v>0</v>
      </c>
    </row>
    <row r="185" spans="1:12" ht="15" customHeight="1" x14ac:dyDescent="0.2">
      <c r="A185" s="740" t="s">
        <v>105</v>
      </c>
      <c r="B185" s="803">
        <v>103</v>
      </c>
      <c r="C185" s="805">
        <v>2</v>
      </c>
      <c r="D185" s="806">
        <v>0</v>
      </c>
      <c r="E185" s="803">
        <v>73</v>
      </c>
      <c r="F185" s="803">
        <v>15</v>
      </c>
      <c r="G185" s="803">
        <v>6</v>
      </c>
      <c r="H185" s="803">
        <v>5</v>
      </c>
      <c r="I185" s="804">
        <v>0</v>
      </c>
      <c r="J185" s="803">
        <v>2</v>
      </c>
      <c r="K185" s="804">
        <v>0</v>
      </c>
      <c r="L185" s="804">
        <v>0</v>
      </c>
    </row>
    <row r="186" spans="1:12" ht="15" customHeight="1" x14ac:dyDescent="0.2">
      <c r="A186" s="740" t="s">
        <v>104</v>
      </c>
      <c r="B186" s="803">
        <v>93</v>
      </c>
      <c r="C186" s="806">
        <v>0</v>
      </c>
      <c r="D186" s="806">
        <v>0</v>
      </c>
      <c r="E186" s="803">
        <v>11</v>
      </c>
      <c r="F186" s="803">
        <v>67</v>
      </c>
      <c r="G186" s="804">
        <v>0</v>
      </c>
      <c r="H186" s="803">
        <v>10</v>
      </c>
      <c r="I186" s="804">
        <v>0</v>
      </c>
      <c r="J186" s="803">
        <v>4</v>
      </c>
      <c r="K186" s="804">
        <v>0</v>
      </c>
      <c r="L186" s="803">
        <v>1</v>
      </c>
    </row>
    <row r="187" spans="1:12" ht="15" customHeight="1" x14ac:dyDescent="0.2">
      <c r="A187" s="740" t="s">
        <v>103</v>
      </c>
      <c r="B187" s="803">
        <v>8</v>
      </c>
      <c r="C187" s="806">
        <v>0</v>
      </c>
      <c r="D187" s="806">
        <v>0</v>
      </c>
      <c r="E187" s="803">
        <v>1</v>
      </c>
      <c r="F187" s="803">
        <v>1</v>
      </c>
      <c r="G187" s="803">
        <v>2</v>
      </c>
      <c r="H187" s="803">
        <v>2</v>
      </c>
      <c r="I187" s="804">
        <v>0</v>
      </c>
      <c r="J187" s="804">
        <v>0</v>
      </c>
      <c r="K187" s="804">
        <v>0</v>
      </c>
      <c r="L187" s="803">
        <v>2</v>
      </c>
    </row>
    <row r="188" spans="1:12" ht="15" customHeight="1" x14ac:dyDescent="0.2">
      <c r="A188" s="740" t="s">
        <v>533</v>
      </c>
      <c r="B188" s="803">
        <v>29</v>
      </c>
      <c r="C188" s="806">
        <v>0</v>
      </c>
      <c r="D188" s="806">
        <v>0</v>
      </c>
      <c r="E188" s="804">
        <v>0</v>
      </c>
      <c r="F188" s="803">
        <v>3</v>
      </c>
      <c r="G188" s="803">
        <v>3</v>
      </c>
      <c r="H188" s="803">
        <v>16</v>
      </c>
      <c r="I188" s="804">
        <v>0</v>
      </c>
      <c r="J188" s="803">
        <v>6</v>
      </c>
      <c r="K188" s="804">
        <v>0</v>
      </c>
      <c r="L188" s="803">
        <v>1</v>
      </c>
    </row>
    <row r="189" spans="1:12" ht="15" customHeight="1" x14ac:dyDescent="0.2">
      <c r="A189" s="740" t="s">
        <v>818</v>
      </c>
      <c r="B189" s="803">
        <v>2</v>
      </c>
      <c r="C189" s="806">
        <v>0</v>
      </c>
      <c r="D189" s="806">
        <v>0</v>
      </c>
      <c r="E189" s="804">
        <v>0</v>
      </c>
      <c r="F189" s="804">
        <v>0</v>
      </c>
      <c r="G189" s="804">
        <v>0</v>
      </c>
      <c r="H189" s="803">
        <v>1</v>
      </c>
      <c r="I189" s="804">
        <v>0</v>
      </c>
      <c r="J189" s="803">
        <v>1</v>
      </c>
      <c r="K189" s="804">
        <v>0</v>
      </c>
      <c r="L189" s="804">
        <v>0</v>
      </c>
    </row>
    <row r="190" spans="1:12" ht="15" customHeight="1" x14ac:dyDescent="0.2">
      <c r="A190" s="740" t="s">
        <v>102</v>
      </c>
      <c r="B190" s="803">
        <v>30</v>
      </c>
      <c r="C190" s="806">
        <v>0</v>
      </c>
      <c r="D190" s="806">
        <v>0</v>
      </c>
      <c r="E190" s="803">
        <v>1</v>
      </c>
      <c r="F190" s="803">
        <v>9</v>
      </c>
      <c r="G190" s="803">
        <v>2</v>
      </c>
      <c r="H190" s="803">
        <v>3</v>
      </c>
      <c r="I190" s="804">
        <v>0</v>
      </c>
      <c r="J190" s="803">
        <v>14</v>
      </c>
      <c r="K190" s="804">
        <v>0</v>
      </c>
      <c r="L190" s="803">
        <v>1</v>
      </c>
    </row>
    <row r="191" spans="1:12" ht="15" customHeight="1" x14ac:dyDescent="0.2">
      <c r="A191" s="740" t="s">
        <v>195</v>
      </c>
      <c r="B191" s="803">
        <v>1</v>
      </c>
      <c r="C191" s="806">
        <v>0</v>
      </c>
      <c r="D191" s="806">
        <v>0</v>
      </c>
      <c r="E191" s="804">
        <v>0</v>
      </c>
      <c r="F191" s="803">
        <v>1</v>
      </c>
      <c r="G191" s="804">
        <v>0</v>
      </c>
      <c r="H191" s="804">
        <v>0</v>
      </c>
      <c r="I191" s="804">
        <v>0</v>
      </c>
      <c r="J191" s="804">
        <v>0</v>
      </c>
      <c r="K191" s="804">
        <v>0</v>
      </c>
      <c r="L191" s="804">
        <v>0</v>
      </c>
    </row>
    <row r="192" spans="1:12" ht="15" customHeight="1" x14ac:dyDescent="0.2">
      <c r="A192" s="740" t="s">
        <v>489</v>
      </c>
      <c r="B192" s="803">
        <v>13</v>
      </c>
      <c r="C192" s="806">
        <v>0</v>
      </c>
      <c r="D192" s="806">
        <v>0</v>
      </c>
      <c r="E192" s="803">
        <v>1</v>
      </c>
      <c r="F192" s="803">
        <v>1</v>
      </c>
      <c r="G192" s="804">
        <v>0</v>
      </c>
      <c r="H192" s="804">
        <v>0</v>
      </c>
      <c r="I192" s="804">
        <v>0</v>
      </c>
      <c r="J192" s="803">
        <v>1</v>
      </c>
      <c r="K192" s="804">
        <v>0</v>
      </c>
      <c r="L192" s="803">
        <v>10</v>
      </c>
    </row>
    <row r="193" spans="1:12" ht="15" customHeight="1" x14ac:dyDescent="0.2">
      <c r="A193" s="738" t="s">
        <v>132</v>
      </c>
      <c r="B193" s="803">
        <v>127</v>
      </c>
      <c r="C193" s="806">
        <v>0</v>
      </c>
      <c r="D193" s="806">
        <v>0</v>
      </c>
      <c r="E193" s="803">
        <v>20</v>
      </c>
      <c r="F193" s="803">
        <v>15</v>
      </c>
      <c r="G193" s="803">
        <v>17</v>
      </c>
      <c r="H193" s="803">
        <v>44</v>
      </c>
      <c r="I193" s="803">
        <v>1</v>
      </c>
      <c r="J193" s="803">
        <v>24</v>
      </c>
      <c r="K193" s="804">
        <v>0</v>
      </c>
      <c r="L193" s="803">
        <v>6</v>
      </c>
    </row>
    <row r="194" spans="1:12" ht="15" customHeight="1" x14ac:dyDescent="0.2">
      <c r="A194" s="740" t="s">
        <v>48</v>
      </c>
      <c r="B194" s="803">
        <v>1</v>
      </c>
      <c r="C194" s="806">
        <v>0</v>
      </c>
      <c r="D194" s="806">
        <v>0</v>
      </c>
      <c r="E194" s="804">
        <v>0</v>
      </c>
      <c r="F194" s="804">
        <v>0</v>
      </c>
      <c r="G194" s="803">
        <v>1</v>
      </c>
      <c r="H194" s="804">
        <v>0</v>
      </c>
      <c r="I194" s="804">
        <v>0</v>
      </c>
      <c r="J194" s="804">
        <v>0</v>
      </c>
      <c r="K194" s="804">
        <v>0</v>
      </c>
      <c r="L194" s="804">
        <v>0</v>
      </c>
    </row>
    <row r="195" spans="1:12" ht="15" customHeight="1" x14ac:dyDescent="0.2">
      <c r="A195" s="740" t="s">
        <v>198</v>
      </c>
      <c r="B195" s="803">
        <v>1</v>
      </c>
      <c r="C195" s="806">
        <v>0</v>
      </c>
      <c r="D195" s="806">
        <v>0</v>
      </c>
      <c r="E195" s="804">
        <v>0</v>
      </c>
      <c r="F195" s="804">
        <v>0</v>
      </c>
      <c r="G195" s="804">
        <v>0</v>
      </c>
      <c r="H195" s="804">
        <v>0</v>
      </c>
      <c r="I195" s="804">
        <v>0</v>
      </c>
      <c r="J195" s="804">
        <v>0</v>
      </c>
      <c r="K195" s="804">
        <v>0</v>
      </c>
      <c r="L195" s="803">
        <v>1</v>
      </c>
    </row>
    <row r="196" spans="1:12" ht="15" customHeight="1" x14ac:dyDescent="0.2">
      <c r="A196" s="740" t="s">
        <v>105</v>
      </c>
      <c r="B196" s="803">
        <v>17</v>
      </c>
      <c r="C196" s="806">
        <v>0</v>
      </c>
      <c r="D196" s="806">
        <v>0</v>
      </c>
      <c r="E196" s="803">
        <v>11</v>
      </c>
      <c r="F196" s="803">
        <v>2</v>
      </c>
      <c r="G196" s="803">
        <v>3</v>
      </c>
      <c r="H196" s="803">
        <v>1</v>
      </c>
      <c r="I196" s="804">
        <v>0</v>
      </c>
      <c r="J196" s="804">
        <v>0</v>
      </c>
      <c r="K196" s="804">
        <v>0</v>
      </c>
      <c r="L196" s="804">
        <v>0</v>
      </c>
    </row>
    <row r="197" spans="1:12" ht="15" customHeight="1" x14ac:dyDescent="0.2">
      <c r="A197" s="740" t="s">
        <v>104</v>
      </c>
      <c r="B197" s="803">
        <v>15</v>
      </c>
      <c r="C197" s="806">
        <v>0</v>
      </c>
      <c r="D197" s="806">
        <v>0</v>
      </c>
      <c r="E197" s="803">
        <v>3</v>
      </c>
      <c r="F197" s="803">
        <v>7</v>
      </c>
      <c r="G197" s="804">
        <v>0</v>
      </c>
      <c r="H197" s="803">
        <v>3</v>
      </c>
      <c r="I197" s="804">
        <v>0</v>
      </c>
      <c r="J197" s="803">
        <v>1</v>
      </c>
      <c r="K197" s="804">
        <v>0</v>
      </c>
      <c r="L197" s="803">
        <v>1</v>
      </c>
    </row>
    <row r="198" spans="1:12" ht="15" customHeight="1" x14ac:dyDescent="0.2">
      <c r="A198" s="740" t="s">
        <v>103</v>
      </c>
      <c r="B198" s="803">
        <v>22</v>
      </c>
      <c r="C198" s="806">
        <v>0</v>
      </c>
      <c r="D198" s="806">
        <v>0</v>
      </c>
      <c r="E198" s="803">
        <v>4</v>
      </c>
      <c r="F198" s="804">
        <v>0</v>
      </c>
      <c r="G198" s="803">
        <v>9</v>
      </c>
      <c r="H198" s="803">
        <v>7</v>
      </c>
      <c r="I198" s="804">
        <v>0</v>
      </c>
      <c r="J198" s="803">
        <v>2</v>
      </c>
      <c r="K198" s="804">
        <v>0</v>
      </c>
      <c r="L198" s="804">
        <v>0</v>
      </c>
    </row>
    <row r="199" spans="1:12" ht="15" customHeight="1" x14ac:dyDescent="0.2">
      <c r="A199" s="740" t="s">
        <v>533</v>
      </c>
      <c r="B199" s="803">
        <v>44</v>
      </c>
      <c r="C199" s="806">
        <v>0</v>
      </c>
      <c r="D199" s="806">
        <v>0</v>
      </c>
      <c r="E199" s="803">
        <v>2</v>
      </c>
      <c r="F199" s="803">
        <v>4</v>
      </c>
      <c r="G199" s="803">
        <v>4</v>
      </c>
      <c r="H199" s="803">
        <v>24</v>
      </c>
      <c r="I199" s="804">
        <v>0</v>
      </c>
      <c r="J199" s="803">
        <v>7</v>
      </c>
      <c r="K199" s="804">
        <v>0</v>
      </c>
      <c r="L199" s="803">
        <v>3</v>
      </c>
    </row>
    <row r="200" spans="1:12" ht="15" customHeight="1" x14ac:dyDescent="0.2">
      <c r="A200" s="740" t="s">
        <v>818</v>
      </c>
      <c r="B200" s="803">
        <v>2</v>
      </c>
      <c r="C200" s="806">
        <v>0</v>
      </c>
      <c r="D200" s="806">
        <v>0</v>
      </c>
      <c r="E200" s="804">
        <v>0</v>
      </c>
      <c r="F200" s="804">
        <v>0</v>
      </c>
      <c r="G200" s="804">
        <v>0</v>
      </c>
      <c r="H200" s="804">
        <v>0</v>
      </c>
      <c r="I200" s="803">
        <v>1</v>
      </c>
      <c r="J200" s="803">
        <v>1</v>
      </c>
      <c r="K200" s="804">
        <v>0</v>
      </c>
      <c r="L200" s="804">
        <v>0</v>
      </c>
    </row>
    <row r="201" spans="1:12" ht="15" customHeight="1" x14ac:dyDescent="0.2">
      <c r="A201" s="740" t="s">
        <v>102</v>
      </c>
      <c r="B201" s="803">
        <v>23</v>
      </c>
      <c r="C201" s="806">
        <v>0</v>
      </c>
      <c r="D201" s="806">
        <v>0</v>
      </c>
      <c r="E201" s="804">
        <v>0</v>
      </c>
      <c r="F201" s="803">
        <v>2</v>
      </c>
      <c r="G201" s="804">
        <v>0</v>
      </c>
      <c r="H201" s="803">
        <v>8</v>
      </c>
      <c r="I201" s="804">
        <v>0</v>
      </c>
      <c r="J201" s="803">
        <v>13</v>
      </c>
      <c r="K201" s="804">
        <v>0</v>
      </c>
      <c r="L201" s="804">
        <v>0</v>
      </c>
    </row>
    <row r="202" spans="1:12" ht="15" customHeight="1" x14ac:dyDescent="0.2">
      <c r="A202" s="740" t="s">
        <v>489</v>
      </c>
      <c r="B202" s="803">
        <v>2</v>
      </c>
      <c r="C202" s="806">
        <v>0</v>
      </c>
      <c r="D202" s="806">
        <v>0</v>
      </c>
      <c r="E202" s="804">
        <v>0</v>
      </c>
      <c r="F202" s="804">
        <v>0</v>
      </c>
      <c r="G202" s="804">
        <v>0</v>
      </c>
      <c r="H202" s="803">
        <v>1</v>
      </c>
      <c r="I202" s="804">
        <v>0</v>
      </c>
      <c r="J202" s="804">
        <v>0</v>
      </c>
      <c r="K202" s="804">
        <v>0</v>
      </c>
      <c r="L202" s="803">
        <v>1</v>
      </c>
    </row>
    <row r="203" spans="1:12" ht="15" customHeight="1" x14ac:dyDescent="0.2">
      <c r="A203" s="738" t="s">
        <v>131</v>
      </c>
      <c r="B203" s="803">
        <v>154</v>
      </c>
      <c r="C203" s="805">
        <v>3</v>
      </c>
      <c r="D203" s="806">
        <v>0</v>
      </c>
      <c r="E203" s="803">
        <v>19</v>
      </c>
      <c r="F203" s="803">
        <v>26</v>
      </c>
      <c r="G203" s="803">
        <v>24</v>
      </c>
      <c r="H203" s="803">
        <v>44</v>
      </c>
      <c r="I203" s="803">
        <v>2</v>
      </c>
      <c r="J203" s="803">
        <v>33</v>
      </c>
      <c r="K203" s="803">
        <v>2</v>
      </c>
      <c r="L203" s="803">
        <v>1</v>
      </c>
    </row>
    <row r="204" spans="1:12" ht="15" customHeight="1" x14ac:dyDescent="0.2">
      <c r="A204" s="740" t="s">
        <v>48</v>
      </c>
      <c r="B204" s="803">
        <v>1</v>
      </c>
      <c r="C204" s="806">
        <v>0</v>
      </c>
      <c r="D204" s="806">
        <v>0</v>
      </c>
      <c r="E204" s="804">
        <v>0</v>
      </c>
      <c r="F204" s="804">
        <v>0</v>
      </c>
      <c r="G204" s="803">
        <v>1</v>
      </c>
      <c r="H204" s="804">
        <v>0</v>
      </c>
      <c r="I204" s="804">
        <v>0</v>
      </c>
      <c r="J204" s="804">
        <v>0</v>
      </c>
      <c r="K204" s="804">
        <v>0</v>
      </c>
      <c r="L204" s="804">
        <v>0</v>
      </c>
    </row>
    <row r="205" spans="1:12" ht="15" customHeight="1" x14ac:dyDescent="0.2">
      <c r="A205" s="740" t="s">
        <v>105</v>
      </c>
      <c r="B205" s="803">
        <v>26</v>
      </c>
      <c r="C205" s="805">
        <v>1</v>
      </c>
      <c r="D205" s="806">
        <v>0</v>
      </c>
      <c r="E205" s="803">
        <v>13</v>
      </c>
      <c r="F205" s="803">
        <v>7</v>
      </c>
      <c r="G205" s="803">
        <v>1</v>
      </c>
      <c r="H205" s="803">
        <v>1</v>
      </c>
      <c r="I205" s="803">
        <v>1</v>
      </c>
      <c r="J205" s="803">
        <v>2</v>
      </c>
      <c r="K205" s="804">
        <v>0</v>
      </c>
      <c r="L205" s="804">
        <v>0</v>
      </c>
    </row>
    <row r="206" spans="1:12" ht="15" customHeight="1" x14ac:dyDescent="0.2">
      <c r="A206" s="740" t="s">
        <v>104</v>
      </c>
      <c r="B206" s="803">
        <v>28</v>
      </c>
      <c r="C206" s="806">
        <v>0</v>
      </c>
      <c r="D206" s="806">
        <v>0</v>
      </c>
      <c r="E206" s="803">
        <v>4</v>
      </c>
      <c r="F206" s="803">
        <v>11</v>
      </c>
      <c r="G206" s="803">
        <v>2</v>
      </c>
      <c r="H206" s="803">
        <v>5</v>
      </c>
      <c r="I206" s="804">
        <v>0</v>
      </c>
      <c r="J206" s="803">
        <v>6</v>
      </c>
      <c r="K206" s="804">
        <v>0</v>
      </c>
      <c r="L206" s="804">
        <v>0</v>
      </c>
    </row>
    <row r="207" spans="1:12" ht="15" customHeight="1" x14ac:dyDescent="0.2">
      <c r="A207" s="740" t="s">
        <v>103</v>
      </c>
      <c r="B207" s="803">
        <v>22</v>
      </c>
      <c r="C207" s="805">
        <v>1</v>
      </c>
      <c r="D207" s="806">
        <v>0</v>
      </c>
      <c r="E207" s="803">
        <v>1</v>
      </c>
      <c r="F207" s="804">
        <v>0</v>
      </c>
      <c r="G207" s="803">
        <v>12</v>
      </c>
      <c r="H207" s="803">
        <v>6</v>
      </c>
      <c r="I207" s="804">
        <v>0</v>
      </c>
      <c r="J207" s="803">
        <v>2</v>
      </c>
      <c r="K207" s="804">
        <v>0</v>
      </c>
      <c r="L207" s="804">
        <v>0</v>
      </c>
    </row>
    <row r="208" spans="1:12" ht="15" customHeight="1" x14ac:dyDescent="0.2">
      <c r="A208" s="740" t="s">
        <v>533</v>
      </c>
      <c r="B208" s="803">
        <v>43</v>
      </c>
      <c r="C208" s="805">
        <v>1</v>
      </c>
      <c r="D208" s="806">
        <v>0</v>
      </c>
      <c r="E208" s="803">
        <v>1</v>
      </c>
      <c r="F208" s="803">
        <v>3</v>
      </c>
      <c r="G208" s="803">
        <v>6</v>
      </c>
      <c r="H208" s="803">
        <v>22</v>
      </c>
      <c r="I208" s="803">
        <v>1</v>
      </c>
      <c r="J208" s="803">
        <v>7</v>
      </c>
      <c r="K208" s="803">
        <v>1</v>
      </c>
      <c r="L208" s="803">
        <v>1</v>
      </c>
    </row>
    <row r="209" spans="1:12" ht="15" customHeight="1" x14ac:dyDescent="0.2">
      <c r="A209" s="740" t="s">
        <v>102</v>
      </c>
      <c r="B209" s="803">
        <v>33</v>
      </c>
      <c r="C209" s="806">
        <v>0</v>
      </c>
      <c r="D209" s="806">
        <v>0</v>
      </c>
      <c r="E209" s="804">
        <v>0</v>
      </c>
      <c r="F209" s="803">
        <v>5</v>
      </c>
      <c r="G209" s="803">
        <v>2</v>
      </c>
      <c r="H209" s="803">
        <v>10</v>
      </c>
      <c r="I209" s="804">
        <v>0</v>
      </c>
      <c r="J209" s="803">
        <v>16</v>
      </c>
      <c r="K209" s="804">
        <v>0</v>
      </c>
      <c r="L209" s="804">
        <v>0</v>
      </c>
    </row>
    <row r="210" spans="1:12" ht="15" customHeight="1" x14ac:dyDescent="0.2">
      <c r="A210" s="740" t="s">
        <v>195</v>
      </c>
      <c r="B210" s="803">
        <v>1</v>
      </c>
      <c r="C210" s="806">
        <v>0</v>
      </c>
      <c r="D210" s="806">
        <v>0</v>
      </c>
      <c r="E210" s="804">
        <v>0</v>
      </c>
      <c r="F210" s="804">
        <v>0</v>
      </c>
      <c r="G210" s="804">
        <v>0</v>
      </c>
      <c r="H210" s="804">
        <v>0</v>
      </c>
      <c r="I210" s="804">
        <v>0</v>
      </c>
      <c r="J210" s="804">
        <v>0</v>
      </c>
      <c r="K210" s="803">
        <v>1</v>
      </c>
      <c r="L210" s="804">
        <v>0</v>
      </c>
    </row>
    <row r="211" spans="1:12" ht="15" customHeight="1" x14ac:dyDescent="0.2">
      <c r="A211" s="738" t="s">
        <v>158</v>
      </c>
      <c r="B211" s="803">
        <v>71</v>
      </c>
      <c r="C211" s="806">
        <v>0</v>
      </c>
      <c r="D211" s="806">
        <v>0</v>
      </c>
      <c r="E211" s="803">
        <v>9</v>
      </c>
      <c r="F211" s="803">
        <v>34</v>
      </c>
      <c r="G211" s="803">
        <v>4</v>
      </c>
      <c r="H211" s="803">
        <v>12</v>
      </c>
      <c r="I211" s="804">
        <v>0</v>
      </c>
      <c r="J211" s="803">
        <v>8</v>
      </c>
      <c r="K211" s="804">
        <v>0</v>
      </c>
      <c r="L211" s="803">
        <v>4</v>
      </c>
    </row>
    <row r="212" spans="1:12" ht="15" customHeight="1" x14ac:dyDescent="0.2">
      <c r="A212" s="740" t="s">
        <v>105</v>
      </c>
      <c r="B212" s="803">
        <v>22</v>
      </c>
      <c r="C212" s="806">
        <v>0</v>
      </c>
      <c r="D212" s="806">
        <v>0</v>
      </c>
      <c r="E212" s="803">
        <v>8</v>
      </c>
      <c r="F212" s="803">
        <v>13</v>
      </c>
      <c r="G212" s="804">
        <v>0</v>
      </c>
      <c r="H212" s="803">
        <v>1</v>
      </c>
      <c r="I212" s="804">
        <v>0</v>
      </c>
      <c r="J212" s="804">
        <v>0</v>
      </c>
      <c r="K212" s="804">
        <v>0</v>
      </c>
      <c r="L212" s="804">
        <v>0</v>
      </c>
    </row>
    <row r="213" spans="1:12" ht="15" customHeight="1" x14ac:dyDescent="0.2">
      <c r="A213" s="740" t="s">
        <v>104</v>
      </c>
      <c r="B213" s="803">
        <v>26</v>
      </c>
      <c r="C213" s="806">
        <v>0</v>
      </c>
      <c r="D213" s="806">
        <v>0</v>
      </c>
      <c r="E213" s="803">
        <v>1</v>
      </c>
      <c r="F213" s="803">
        <v>17</v>
      </c>
      <c r="G213" s="804">
        <v>0</v>
      </c>
      <c r="H213" s="803">
        <v>4</v>
      </c>
      <c r="I213" s="804">
        <v>0</v>
      </c>
      <c r="J213" s="803">
        <v>3</v>
      </c>
      <c r="K213" s="804">
        <v>0</v>
      </c>
      <c r="L213" s="803">
        <v>1</v>
      </c>
    </row>
    <row r="214" spans="1:12" ht="15" customHeight="1" x14ac:dyDescent="0.2">
      <c r="A214" s="740" t="s">
        <v>103</v>
      </c>
      <c r="B214" s="803">
        <v>5</v>
      </c>
      <c r="C214" s="806">
        <v>0</v>
      </c>
      <c r="D214" s="806">
        <v>0</v>
      </c>
      <c r="E214" s="804">
        <v>0</v>
      </c>
      <c r="F214" s="803">
        <v>1</v>
      </c>
      <c r="G214" s="803">
        <v>2</v>
      </c>
      <c r="H214" s="804">
        <v>0</v>
      </c>
      <c r="I214" s="804">
        <v>0</v>
      </c>
      <c r="J214" s="803">
        <v>1</v>
      </c>
      <c r="K214" s="804">
        <v>0</v>
      </c>
      <c r="L214" s="803">
        <v>1</v>
      </c>
    </row>
    <row r="215" spans="1:12" ht="15" customHeight="1" x14ac:dyDescent="0.2">
      <c r="A215" s="740" t="s">
        <v>533</v>
      </c>
      <c r="B215" s="803">
        <v>6</v>
      </c>
      <c r="C215" s="806">
        <v>0</v>
      </c>
      <c r="D215" s="806">
        <v>0</v>
      </c>
      <c r="E215" s="804">
        <v>0</v>
      </c>
      <c r="F215" s="804">
        <v>0</v>
      </c>
      <c r="G215" s="803">
        <v>2</v>
      </c>
      <c r="H215" s="803">
        <v>4</v>
      </c>
      <c r="I215" s="804">
        <v>0</v>
      </c>
      <c r="J215" s="804">
        <v>0</v>
      </c>
      <c r="K215" s="804">
        <v>0</v>
      </c>
      <c r="L215" s="804">
        <v>0</v>
      </c>
    </row>
    <row r="216" spans="1:12" ht="15" customHeight="1" x14ac:dyDescent="0.2">
      <c r="A216" s="740" t="s">
        <v>102</v>
      </c>
      <c r="B216" s="803">
        <v>11</v>
      </c>
      <c r="C216" s="806">
        <v>0</v>
      </c>
      <c r="D216" s="806">
        <v>0</v>
      </c>
      <c r="E216" s="804">
        <v>0</v>
      </c>
      <c r="F216" s="803">
        <v>3</v>
      </c>
      <c r="G216" s="804">
        <v>0</v>
      </c>
      <c r="H216" s="803">
        <v>3</v>
      </c>
      <c r="I216" s="804">
        <v>0</v>
      </c>
      <c r="J216" s="803">
        <v>4</v>
      </c>
      <c r="K216" s="804">
        <v>0</v>
      </c>
      <c r="L216" s="803">
        <v>1</v>
      </c>
    </row>
    <row r="217" spans="1:12" ht="15" customHeight="1" x14ac:dyDescent="0.2">
      <c r="A217" s="740" t="s">
        <v>489</v>
      </c>
      <c r="B217" s="803">
        <v>1</v>
      </c>
      <c r="C217" s="806">
        <v>0</v>
      </c>
      <c r="D217" s="806">
        <v>0</v>
      </c>
      <c r="E217" s="804">
        <v>0</v>
      </c>
      <c r="F217" s="804">
        <v>0</v>
      </c>
      <c r="G217" s="804">
        <v>0</v>
      </c>
      <c r="H217" s="804">
        <v>0</v>
      </c>
      <c r="I217" s="804">
        <v>0</v>
      </c>
      <c r="J217" s="804">
        <v>0</v>
      </c>
      <c r="K217" s="804">
        <v>0</v>
      </c>
      <c r="L217" s="803">
        <v>1</v>
      </c>
    </row>
    <row r="218" spans="1:12" ht="15" customHeight="1" x14ac:dyDescent="0.2">
      <c r="A218" s="738" t="s">
        <v>129</v>
      </c>
      <c r="B218" s="803">
        <v>232</v>
      </c>
      <c r="C218" s="805">
        <v>3</v>
      </c>
      <c r="D218" s="805">
        <v>1</v>
      </c>
      <c r="E218" s="803">
        <v>16</v>
      </c>
      <c r="F218" s="803">
        <v>21</v>
      </c>
      <c r="G218" s="803">
        <v>67</v>
      </c>
      <c r="H218" s="803">
        <v>86</v>
      </c>
      <c r="I218" s="803">
        <v>3</v>
      </c>
      <c r="J218" s="803">
        <v>31</v>
      </c>
      <c r="K218" s="804">
        <v>0</v>
      </c>
      <c r="L218" s="803">
        <v>4</v>
      </c>
    </row>
    <row r="219" spans="1:12" ht="15" customHeight="1" x14ac:dyDescent="0.2">
      <c r="A219" s="740" t="s">
        <v>48</v>
      </c>
      <c r="B219" s="803">
        <v>3</v>
      </c>
      <c r="C219" s="806">
        <v>0</v>
      </c>
      <c r="D219" s="806">
        <v>0</v>
      </c>
      <c r="E219" s="803">
        <v>1</v>
      </c>
      <c r="F219" s="804">
        <v>0</v>
      </c>
      <c r="G219" s="803">
        <v>1</v>
      </c>
      <c r="H219" s="803">
        <v>1</v>
      </c>
      <c r="I219" s="804">
        <v>0</v>
      </c>
      <c r="J219" s="804">
        <v>0</v>
      </c>
      <c r="K219" s="804">
        <v>0</v>
      </c>
      <c r="L219" s="804">
        <v>0</v>
      </c>
    </row>
    <row r="220" spans="1:12" ht="15" customHeight="1" x14ac:dyDescent="0.2">
      <c r="A220" s="740" t="s">
        <v>198</v>
      </c>
      <c r="B220" s="803">
        <v>1</v>
      </c>
      <c r="C220" s="806">
        <v>0</v>
      </c>
      <c r="D220" s="806">
        <v>0</v>
      </c>
      <c r="E220" s="803">
        <v>1</v>
      </c>
      <c r="F220" s="804">
        <v>0</v>
      </c>
      <c r="G220" s="804">
        <v>0</v>
      </c>
      <c r="H220" s="804">
        <v>0</v>
      </c>
      <c r="I220" s="804">
        <v>0</v>
      </c>
      <c r="J220" s="804">
        <v>0</v>
      </c>
      <c r="K220" s="804">
        <v>0</v>
      </c>
      <c r="L220" s="804">
        <v>0</v>
      </c>
    </row>
    <row r="221" spans="1:12" ht="15" customHeight="1" x14ac:dyDescent="0.2">
      <c r="A221" s="740" t="s">
        <v>105</v>
      </c>
      <c r="B221" s="803">
        <v>17</v>
      </c>
      <c r="C221" s="806">
        <v>0</v>
      </c>
      <c r="D221" s="805">
        <v>1</v>
      </c>
      <c r="E221" s="803">
        <v>8</v>
      </c>
      <c r="F221" s="803">
        <v>3</v>
      </c>
      <c r="G221" s="803">
        <v>3</v>
      </c>
      <c r="H221" s="803">
        <v>1</v>
      </c>
      <c r="I221" s="804">
        <v>0</v>
      </c>
      <c r="J221" s="803">
        <v>1</v>
      </c>
      <c r="K221" s="804">
        <v>0</v>
      </c>
      <c r="L221" s="804">
        <v>0</v>
      </c>
    </row>
    <row r="222" spans="1:12" ht="15" customHeight="1" x14ac:dyDescent="0.2">
      <c r="A222" s="740" t="s">
        <v>104</v>
      </c>
      <c r="B222" s="803">
        <v>14</v>
      </c>
      <c r="C222" s="806">
        <v>0</v>
      </c>
      <c r="D222" s="806">
        <v>0</v>
      </c>
      <c r="E222" s="803">
        <v>2</v>
      </c>
      <c r="F222" s="803">
        <v>6</v>
      </c>
      <c r="G222" s="804">
        <v>0</v>
      </c>
      <c r="H222" s="803">
        <v>4</v>
      </c>
      <c r="I222" s="803">
        <v>1</v>
      </c>
      <c r="J222" s="804">
        <v>0</v>
      </c>
      <c r="K222" s="804">
        <v>0</v>
      </c>
      <c r="L222" s="803">
        <v>1</v>
      </c>
    </row>
    <row r="223" spans="1:12" ht="15" customHeight="1" x14ac:dyDescent="0.2">
      <c r="A223" s="740" t="s">
        <v>103</v>
      </c>
      <c r="B223" s="803">
        <v>58</v>
      </c>
      <c r="C223" s="805">
        <v>1</v>
      </c>
      <c r="D223" s="806">
        <v>0</v>
      </c>
      <c r="E223" s="803">
        <v>1</v>
      </c>
      <c r="F223" s="803">
        <v>3</v>
      </c>
      <c r="G223" s="803">
        <v>29</v>
      </c>
      <c r="H223" s="803">
        <v>20</v>
      </c>
      <c r="I223" s="804">
        <v>0</v>
      </c>
      <c r="J223" s="803">
        <v>3</v>
      </c>
      <c r="K223" s="804">
        <v>0</v>
      </c>
      <c r="L223" s="803">
        <v>1</v>
      </c>
    </row>
    <row r="224" spans="1:12" ht="15" customHeight="1" x14ac:dyDescent="0.2">
      <c r="A224" s="740" t="s">
        <v>533</v>
      </c>
      <c r="B224" s="803">
        <v>116</v>
      </c>
      <c r="C224" s="805">
        <v>2</v>
      </c>
      <c r="D224" s="806">
        <v>0</v>
      </c>
      <c r="E224" s="803">
        <v>2</v>
      </c>
      <c r="F224" s="803">
        <v>9</v>
      </c>
      <c r="G224" s="803">
        <v>30</v>
      </c>
      <c r="H224" s="803">
        <v>53</v>
      </c>
      <c r="I224" s="803">
        <v>2</v>
      </c>
      <c r="J224" s="803">
        <v>16</v>
      </c>
      <c r="K224" s="804">
        <v>0</v>
      </c>
      <c r="L224" s="803">
        <v>2</v>
      </c>
    </row>
    <row r="225" spans="1:12" ht="15" customHeight="1" x14ac:dyDescent="0.2">
      <c r="A225" s="740" t="s">
        <v>102</v>
      </c>
      <c r="B225" s="803">
        <v>21</v>
      </c>
      <c r="C225" s="806">
        <v>0</v>
      </c>
      <c r="D225" s="806">
        <v>0</v>
      </c>
      <c r="E225" s="804">
        <v>0</v>
      </c>
      <c r="F225" s="804">
        <v>0</v>
      </c>
      <c r="G225" s="803">
        <v>3</v>
      </c>
      <c r="H225" s="803">
        <v>7</v>
      </c>
      <c r="I225" s="804">
        <v>0</v>
      </c>
      <c r="J225" s="803">
        <v>11</v>
      </c>
      <c r="K225" s="804">
        <v>0</v>
      </c>
      <c r="L225" s="804">
        <v>0</v>
      </c>
    </row>
    <row r="226" spans="1:12" ht="15" customHeight="1" x14ac:dyDescent="0.2">
      <c r="A226" s="740" t="s">
        <v>195</v>
      </c>
      <c r="B226" s="803">
        <v>1</v>
      </c>
      <c r="C226" s="806">
        <v>0</v>
      </c>
      <c r="D226" s="806">
        <v>0</v>
      </c>
      <c r="E226" s="804">
        <v>0</v>
      </c>
      <c r="F226" s="804">
        <v>0</v>
      </c>
      <c r="G226" s="803">
        <v>1</v>
      </c>
      <c r="H226" s="804">
        <v>0</v>
      </c>
      <c r="I226" s="804">
        <v>0</v>
      </c>
      <c r="J226" s="804">
        <v>0</v>
      </c>
      <c r="K226" s="804">
        <v>0</v>
      </c>
      <c r="L226" s="804">
        <v>0</v>
      </c>
    </row>
    <row r="227" spans="1:12" ht="15" customHeight="1" x14ac:dyDescent="0.2">
      <c r="A227" s="740" t="s">
        <v>489</v>
      </c>
      <c r="B227" s="803">
        <v>1</v>
      </c>
      <c r="C227" s="806">
        <v>0</v>
      </c>
      <c r="D227" s="806">
        <v>0</v>
      </c>
      <c r="E227" s="803">
        <v>1</v>
      </c>
      <c r="F227" s="804">
        <v>0</v>
      </c>
      <c r="G227" s="804">
        <v>0</v>
      </c>
      <c r="H227" s="804">
        <v>0</v>
      </c>
      <c r="I227" s="804">
        <v>0</v>
      </c>
      <c r="J227" s="804">
        <v>0</v>
      </c>
      <c r="K227" s="804">
        <v>0</v>
      </c>
      <c r="L227" s="804">
        <v>0</v>
      </c>
    </row>
    <row r="228" spans="1:12" ht="15" customHeight="1" x14ac:dyDescent="0.2">
      <c r="A228" s="738" t="s">
        <v>128</v>
      </c>
      <c r="B228" s="803">
        <v>181</v>
      </c>
      <c r="C228" s="805">
        <v>1</v>
      </c>
      <c r="D228" s="805">
        <v>1</v>
      </c>
      <c r="E228" s="803">
        <v>35</v>
      </c>
      <c r="F228" s="803">
        <v>28</v>
      </c>
      <c r="G228" s="803">
        <v>28</v>
      </c>
      <c r="H228" s="803">
        <v>65</v>
      </c>
      <c r="I228" s="803">
        <v>1</v>
      </c>
      <c r="J228" s="803">
        <v>17</v>
      </c>
      <c r="K228" s="804">
        <v>0</v>
      </c>
      <c r="L228" s="803">
        <v>5</v>
      </c>
    </row>
    <row r="229" spans="1:12" ht="15" customHeight="1" x14ac:dyDescent="0.2">
      <c r="A229" s="740" t="s">
        <v>48</v>
      </c>
      <c r="B229" s="803">
        <v>1</v>
      </c>
      <c r="C229" s="806">
        <v>0</v>
      </c>
      <c r="D229" s="806">
        <v>0</v>
      </c>
      <c r="E229" s="803">
        <v>1</v>
      </c>
      <c r="F229" s="804">
        <v>0</v>
      </c>
      <c r="G229" s="804">
        <v>0</v>
      </c>
      <c r="H229" s="804">
        <v>0</v>
      </c>
      <c r="I229" s="804">
        <v>0</v>
      </c>
      <c r="J229" s="804">
        <v>0</v>
      </c>
      <c r="K229" s="804">
        <v>0</v>
      </c>
      <c r="L229" s="804">
        <v>0</v>
      </c>
    </row>
    <row r="230" spans="1:12" ht="15" customHeight="1" x14ac:dyDescent="0.2">
      <c r="A230" s="740" t="s">
        <v>198</v>
      </c>
      <c r="B230" s="803">
        <v>1</v>
      </c>
      <c r="C230" s="806">
        <v>0</v>
      </c>
      <c r="D230" s="806">
        <v>0</v>
      </c>
      <c r="E230" s="804">
        <v>0</v>
      </c>
      <c r="F230" s="804">
        <v>0</v>
      </c>
      <c r="G230" s="803">
        <v>1</v>
      </c>
      <c r="H230" s="804">
        <v>0</v>
      </c>
      <c r="I230" s="804">
        <v>0</v>
      </c>
      <c r="J230" s="804">
        <v>0</v>
      </c>
      <c r="K230" s="804">
        <v>0</v>
      </c>
      <c r="L230" s="804">
        <v>0</v>
      </c>
    </row>
    <row r="231" spans="1:12" ht="15" customHeight="1" x14ac:dyDescent="0.2">
      <c r="A231" s="740" t="s">
        <v>105</v>
      </c>
      <c r="B231" s="803">
        <v>41</v>
      </c>
      <c r="C231" s="806">
        <v>0</v>
      </c>
      <c r="D231" s="806">
        <v>0</v>
      </c>
      <c r="E231" s="803">
        <v>20</v>
      </c>
      <c r="F231" s="803">
        <v>8</v>
      </c>
      <c r="G231" s="803">
        <v>5</v>
      </c>
      <c r="H231" s="803">
        <v>7</v>
      </c>
      <c r="I231" s="803">
        <v>1</v>
      </c>
      <c r="J231" s="804">
        <v>0</v>
      </c>
      <c r="K231" s="804">
        <v>0</v>
      </c>
      <c r="L231" s="804">
        <v>0</v>
      </c>
    </row>
    <row r="232" spans="1:12" ht="15" customHeight="1" x14ac:dyDescent="0.2">
      <c r="A232" s="740" t="s">
        <v>104</v>
      </c>
      <c r="B232" s="803">
        <v>25</v>
      </c>
      <c r="C232" s="806">
        <v>0</v>
      </c>
      <c r="D232" s="806">
        <v>0</v>
      </c>
      <c r="E232" s="803">
        <v>5</v>
      </c>
      <c r="F232" s="803">
        <v>15</v>
      </c>
      <c r="G232" s="804">
        <v>0</v>
      </c>
      <c r="H232" s="803">
        <v>3</v>
      </c>
      <c r="I232" s="804">
        <v>0</v>
      </c>
      <c r="J232" s="803">
        <v>2</v>
      </c>
      <c r="K232" s="804">
        <v>0</v>
      </c>
      <c r="L232" s="804">
        <v>0</v>
      </c>
    </row>
    <row r="233" spans="1:12" ht="15" customHeight="1" x14ac:dyDescent="0.2">
      <c r="A233" s="740" t="s">
        <v>103</v>
      </c>
      <c r="B233" s="803">
        <v>25</v>
      </c>
      <c r="C233" s="806">
        <v>0</v>
      </c>
      <c r="D233" s="805">
        <v>1</v>
      </c>
      <c r="E233" s="803">
        <v>3</v>
      </c>
      <c r="F233" s="804">
        <v>0</v>
      </c>
      <c r="G233" s="803">
        <v>14</v>
      </c>
      <c r="H233" s="803">
        <v>7</v>
      </c>
      <c r="I233" s="804">
        <v>0</v>
      </c>
      <c r="J233" s="804">
        <v>0</v>
      </c>
      <c r="K233" s="804">
        <v>0</v>
      </c>
      <c r="L233" s="804">
        <v>0</v>
      </c>
    </row>
    <row r="234" spans="1:12" ht="15" customHeight="1" x14ac:dyDescent="0.2">
      <c r="A234" s="740" t="s">
        <v>533</v>
      </c>
      <c r="B234" s="803">
        <v>64</v>
      </c>
      <c r="C234" s="805">
        <v>1</v>
      </c>
      <c r="D234" s="806">
        <v>0</v>
      </c>
      <c r="E234" s="803">
        <v>3</v>
      </c>
      <c r="F234" s="803">
        <v>3</v>
      </c>
      <c r="G234" s="803">
        <v>6</v>
      </c>
      <c r="H234" s="803">
        <v>42</v>
      </c>
      <c r="I234" s="804">
        <v>0</v>
      </c>
      <c r="J234" s="803">
        <v>8</v>
      </c>
      <c r="K234" s="804">
        <v>0</v>
      </c>
      <c r="L234" s="803">
        <v>1</v>
      </c>
    </row>
    <row r="235" spans="1:12" ht="15" customHeight="1" x14ac:dyDescent="0.2">
      <c r="A235" s="740" t="s">
        <v>102</v>
      </c>
      <c r="B235" s="803">
        <v>18</v>
      </c>
      <c r="C235" s="806">
        <v>0</v>
      </c>
      <c r="D235" s="806">
        <v>0</v>
      </c>
      <c r="E235" s="803">
        <v>3</v>
      </c>
      <c r="F235" s="803">
        <v>1</v>
      </c>
      <c r="G235" s="803">
        <v>1</v>
      </c>
      <c r="H235" s="803">
        <v>6</v>
      </c>
      <c r="I235" s="804">
        <v>0</v>
      </c>
      <c r="J235" s="803">
        <v>6</v>
      </c>
      <c r="K235" s="804">
        <v>0</v>
      </c>
      <c r="L235" s="803">
        <v>1</v>
      </c>
    </row>
    <row r="236" spans="1:12" ht="15" customHeight="1" x14ac:dyDescent="0.2">
      <c r="A236" s="740" t="s">
        <v>489</v>
      </c>
      <c r="B236" s="803">
        <v>6</v>
      </c>
      <c r="C236" s="806">
        <v>0</v>
      </c>
      <c r="D236" s="806">
        <v>0</v>
      </c>
      <c r="E236" s="804">
        <v>0</v>
      </c>
      <c r="F236" s="803">
        <v>1</v>
      </c>
      <c r="G236" s="803">
        <v>1</v>
      </c>
      <c r="H236" s="804">
        <v>0</v>
      </c>
      <c r="I236" s="804">
        <v>0</v>
      </c>
      <c r="J236" s="803">
        <v>1</v>
      </c>
      <c r="K236" s="804">
        <v>0</v>
      </c>
      <c r="L236" s="803">
        <v>3</v>
      </c>
    </row>
    <row r="237" spans="1:12" ht="15" customHeight="1" x14ac:dyDescent="0.2">
      <c r="A237" s="737" t="s">
        <v>25</v>
      </c>
      <c r="B237" s="802">
        <f>+B238</f>
        <v>118</v>
      </c>
      <c r="C237" s="802">
        <f t="shared" ref="C237:L237" si="3">+C238</f>
        <v>0</v>
      </c>
      <c r="D237" s="802">
        <f t="shared" si="3"/>
        <v>0</v>
      </c>
      <c r="E237" s="802">
        <f t="shared" si="3"/>
        <v>7</v>
      </c>
      <c r="F237" s="802">
        <f t="shared" si="3"/>
        <v>6</v>
      </c>
      <c r="G237" s="802">
        <f t="shared" si="3"/>
        <v>24</v>
      </c>
      <c r="H237" s="802">
        <f t="shared" si="3"/>
        <v>56</v>
      </c>
      <c r="I237" s="802">
        <f t="shared" si="3"/>
        <v>0</v>
      </c>
      <c r="J237" s="802">
        <f t="shared" si="3"/>
        <v>24</v>
      </c>
      <c r="K237" s="802">
        <f t="shared" si="3"/>
        <v>0</v>
      </c>
      <c r="L237" s="802">
        <f t="shared" si="3"/>
        <v>1</v>
      </c>
    </row>
    <row r="238" spans="1:12" ht="15" customHeight="1" x14ac:dyDescent="0.2">
      <c r="A238" s="738" t="s">
        <v>126</v>
      </c>
      <c r="B238" s="803">
        <v>118</v>
      </c>
      <c r="C238" s="806">
        <v>0</v>
      </c>
      <c r="D238" s="806">
        <v>0</v>
      </c>
      <c r="E238" s="803">
        <v>7</v>
      </c>
      <c r="F238" s="803">
        <v>6</v>
      </c>
      <c r="G238" s="803">
        <v>24</v>
      </c>
      <c r="H238" s="803">
        <v>56</v>
      </c>
      <c r="I238" s="804">
        <v>0</v>
      </c>
      <c r="J238" s="803">
        <v>24</v>
      </c>
      <c r="K238" s="804">
        <v>0</v>
      </c>
      <c r="L238" s="803">
        <v>1</v>
      </c>
    </row>
    <row r="239" spans="1:12" ht="15" customHeight="1" x14ac:dyDescent="0.2">
      <c r="A239" s="740" t="s">
        <v>105</v>
      </c>
      <c r="B239" s="803">
        <v>13</v>
      </c>
      <c r="C239" s="806">
        <v>0</v>
      </c>
      <c r="D239" s="806">
        <v>0</v>
      </c>
      <c r="E239" s="803">
        <v>4</v>
      </c>
      <c r="F239" s="804">
        <v>0</v>
      </c>
      <c r="G239" s="803">
        <v>4</v>
      </c>
      <c r="H239" s="803">
        <v>4</v>
      </c>
      <c r="I239" s="804">
        <v>0</v>
      </c>
      <c r="J239" s="803">
        <v>1</v>
      </c>
      <c r="K239" s="804">
        <v>0</v>
      </c>
      <c r="L239" s="804">
        <v>0</v>
      </c>
    </row>
    <row r="240" spans="1:12" ht="15" customHeight="1" x14ac:dyDescent="0.2">
      <c r="A240" s="740" t="s">
        <v>104</v>
      </c>
      <c r="B240" s="803">
        <v>4</v>
      </c>
      <c r="C240" s="806">
        <v>0</v>
      </c>
      <c r="D240" s="806">
        <v>0</v>
      </c>
      <c r="E240" s="803">
        <v>1</v>
      </c>
      <c r="F240" s="803">
        <v>2</v>
      </c>
      <c r="G240" s="804">
        <v>0</v>
      </c>
      <c r="H240" s="803">
        <v>1</v>
      </c>
      <c r="I240" s="804">
        <v>0</v>
      </c>
      <c r="J240" s="804">
        <v>0</v>
      </c>
      <c r="K240" s="804">
        <v>0</v>
      </c>
      <c r="L240" s="804">
        <v>0</v>
      </c>
    </row>
    <row r="241" spans="1:12" ht="15" customHeight="1" x14ac:dyDescent="0.2">
      <c r="A241" s="740" t="s">
        <v>103</v>
      </c>
      <c r="B241" s="803">
        <v>21</v>
      </c>
      <c r="C241" s="806">
        <v>0</v>
      </c>
      <c r="D241" s="806">
        <v>0</v>
      </c>
      <c r="E241" s="804">
        <v>0</v>
      </c>
      <c r="F241" s="803">
        <v>2</v>
      </c>
      <c r="G241" s="803">
        <v>8</v>
      </c>
      <c r="H241" s="803">
        <v>10</v>
      </c>
      <c r="I241" s="804">
        <v>0</v>
      </c>
      <c r="J241" s="803">
        <v>1</v>
      </c>
      <c r="K241" s="804">
        <v>0</v>
      </c>
      <c r="L241" s="804">
        <v>0</v>
      </c>
    </row>
    <row r="242" spans="1:12" ht="15" customHeight="1" x14ac:dyDescent="0.2">
      <c r="A242" s="740" t="s">
        <v>533</v>
      </c>
      <c r="B242" s="803">
        <v>62</v>
      </c>
      <c r="C242" s="806">
        <v>0</v>
      </c>
      <c r="D242" s="806">
        <v>0</v>
      </c>
      <c r="E242" s="803">
        <v>2</v>
      </c>
      <c r="F242" s="803">
        <v>1</v>
      </c>
      <c r="G242" s="803">
        <v>10</v>
      </c>
      <c r="H242" s="803">
        <v>36</v>
      </c>
      <c r="I242" s="804">
        <v>0</v>
      </c>
      <c r="J242" s="803">
        <v>12</v>
      </c>
      <c r="K242" s="804">
        <v>0</v>
      </c>
      <c r="L242" s="803">
        <v>1</v>
      </c>
    </row>
    <row r="243" spans="1:12" ht="15" customHeight="1" x14ac:dyDescent="0.2">
      <c r="A243" s="740" t="s">
        <v>818</v>
      </c>
      <c r="B243" s="803">
        <v>1</v>
      </c>
      <c r="C243" s="806">
        <v>0</v>
      </c>
      <c r="D243" s="806">
        <v>0</v>
      </c>
      <c r="E243" s="804">
        <v>0</v>
      </c>
      <c r="F243" s="804">
        <v>0</v>
      </c>
      <c r="G243" s="804">
        <v>0</v>
      </c>
      <c r="H243" s="804">
        <v>0</v>
      </c>
      <c r="I243" s="804">
        <v>0</v>
      </c>
      <c r="J243" s="803">
        <v>1</v>
      </c>
      <c r="K243" s="804">
        <v>0</v>
      </c>
      <c r="L243" s="804">
        <v>0</v>
      </c>
    </row>
    <row r="244" spans="1:12" ht="15" customHeight="1" x14ac:dyDescent="0.2">
      <c r="A244" s="740" t="s">
        <v>102</v>
      </c>
      <c r="B244" s="803">
        <v>15</v>
      </c>
      <c r="C244" s="806">
        <v>0</v>
      </c>
      <c r="D244" s="806">
        <v>0</v>
      </c>
      <c r="E244" s="804">
        <v>0</v>
      </c>
      <c r="F244" s="803">
        <v>1</v>
      </c>
      <c r="G244" s="803">
        <v>1</v>
      </c>
      <c r="H244" s="803">
        <v>4</v>
      </c>
      <c r="I244" s="804">
        <v>0</v>
      </c>
      <c r="J244" s="803">
        <v>9</v>
      </c>
      <c r="K244" s="804">
        <v>0</v>
      </c>
      <c r="L244" s="804">
        <v>0</v>
      </c>
    </row>
    <row r="245" spans="1:12" ht="15" customHeight="1" x14ac:dyDescent="0.2">
      <c r="A245" s="740" t="s">
        <v>489</v>
      </c>
      <c r="B245" s="803">
        <v>2</v>
      </c>
      <c r="C245" s="806">
        <v>0</v>
      </c>
      <c r="D245" s="806">
        <v>0</v>
      </c>
      <c r="E245" s="804">
        <v>0</v>
      </c>
      <c r="F245" s="804">
        <v>0</v>
      </c>
      <c r="G245" s="803">
        <v>1</v>
      </c>
      <c r="H245" s="803">
        <v>1</v>
      </c>
      <c r="I245" s="804">
        <v>0</v>
      </c>
      <c r="J245" s="804">
        <v>0</v>
      </c>
      <c r="K245" s="804">
        <v>0</v>
      </c>
      <c r="L245" s="804">
        <v>0</v>
      </c>
    </row>
    <row r="246" spans="1:12" ht="15" customHeight="1" x14ac:dyDescent="0.2">
      <c r="A246" s="737" t="s">
        <v>27</v>
      </c>
      <c r="B246" s="802">
        <v>400</v>
      </c>
      <c r="C246" s="812">
        <v>2</v>
      </c>
      <c r="D246" s="812">
        <v>1</v>
      </c>
      <c r="E246" s="802">
        <v>137</v>
      </c>
      <c r="F246" s="802">
        <v>105</v>
      </c>
      <c r="G246" s="802">
        <v>27</v>
      </c>
      <c r="H246" s="802">
        <v>62</v>
      </c>
      <c r="I246" s="813">
        <v>0</v>
      </c>
      <c r="J246" s="802">
        <v>54</v>
      </c>
      <c r="K246" s="802">
        <v>1</v>
      </c>
      <c r="L246" s="802">
        <v>11</v>
      </c>
    </row>
    <row r="247" spans="1:12" ht="15" customHeight="1" x14ac:dyDescent="0.2">
      <c r="A247" s="740" t="s">
        <v>198</v>
      </c>
      <c r="B247" s="803">
        <v>2</v>
      </c>
      <c r="C247" s="806">
        <v>0</v>
      </c>
      <c r="D247" s="806">
        <v>0</v>
      </c>
      <c r="E247" s="803">
        <v>1</v>
      </c>
      <c r="F247" s="803">
        <v>1</v>
      </c>
      <c r="G247" s="804">
        <v>0</v>
      </c>
      <c r="H247" s="804">
        <v>0</v>
      </c>
      <c r="I247" s="804">
        <v>0</v>
      </c>
      <c r="J247" s="804">
        <v>0</v>
      </c>
      <c r="K247" s="804">
        <v>0</v>
      </c>
      <c r="L247" s="804">
        <v>0</v>
      </c>
    </row>
    <row r="248" spans="1:12" ht="15" customHeight="1" x14ac:dyDescent="0.2">
      <c r="A248" s="740" t="s">
        <v>105</v>
      </c>
      <c r="B248" s="803">
        <v>169</v>
      </c>
      <c r="C248" s="805">
        <v>1</v>
      </c>
      <c r="D248" s="805">
        <v>1</v>
      </c>
      <c r="E248" s="803">
        <v>110</v>
      </c>
      <c r="F248" s="803">
        <v>33</v>
      </c>
      <c r="G248" s="803">
        <v>4</v>
      </c>
      <c r="H248" s="803">
        <v>7</v>
      </c>
      <c r="I248" s="804">
        <v>0</v>
      </c>
      <c r="J248" s="803">
        <v>10</v>
      </c>
      <c r="K248" s="804">
        <v>0</v>
      </c>
      <c r="L248" s="803">
        <v>3</v>
      </c>
    </row>
    <row r="249" spans="1:12" ht="15" customHeight="1" x14ac:dyDescent="0.2">
      <c r="A249" s="740" t="s">
        <v>104</v>
      </c>
      <c r="B249" s="803">
        <v>99</v>
      </c>
      <c r="C249" s="806">
        <v>0</v>
      </c>
      <c r="D249" s="806">
        <v>0</v>
      </c>
      <c r="E249" s="803">
        <v>14</v>
      </c>
      <c r="F249" s="803">
        <v>57</v>
      </c>
      <c r="G249" s="803">
        <v>5</v>
      </c>
      <c r="H249" s="803">
        <v>6</v>
      </c>
      <c r="I249" s="804">
        <v>0</v>
      </c>
      <c r="J249" s="803">
        <v>14</v>
      </c>
      <c r="K249" s="804">
        <v>0</v>
      </c>
      <c r="L249" s="803">
        <v>3</v>
      </c>
    </row>
    <row r="250" spans="1:12" ht="15" customHeight="1" x14ac:dyDescent="0.2">
      <c r="A250" s="740" t="s">
        <v>103</v>
      </c>
      <c r="B250" s="803">
        <v>31</v>
      </c>
      <c r="C250" s="806">
        <v>0</v>
      </c>
      <c r="D250" s="806">
        <v>0</v>
      </c>
      <c r="E250" s="803">
        <v>4</v>
      </c>
      <c r="F250" s="803">
        <v>3</v>
      </c>
      <c r="G250" s="803">
        <v>13</v>
      </c>
      <c r="H250" s="803">
        <v>9</v>
      </c>
      <c r="I250" s="804">
        <v>0</v>
      </c>
      <c r="J250" s="803">
        <v>1</v>
      </c>
      <c r="K250" s="804">
        <v>0</v>
      </c>
      <c r="L250" s="803">
        <v>1</v>
      </c>
    </row>
    <row r="251" spans="1:12" ht="15" customHeight="1" x14ac:dyDescent="0.2">
      <c r="A251" s="740" t="s">
        <v>533</v>
      </c>
      <c r="B251" s="803">
        <v>48</v>
      </c>
      <c r="C251" s="805">
        <v>1</v>
      </c>
      <c r="D251" s="806">
        <v>0</v>
      </c>
      <c r="E251" s="804">
        <v>0</v>
      </c>
      <c r="F251" s="803">
        <v>6</v>
      </c>
      <c r="G251" s="803">
        <v>2</v>
      </c>
      <c r="H251" s="803">
        <v>30</v>
      </c>
      <c r="I251" s="804">
        <v>0</v>
      </c>
      <c r="J251" s="803">
        <v>7</v>
      </c>
      <c r="K251" s="804">
        <v>0</v>
      </c>
      <c r="L251" s="803">
        <v>2</v>
      </c>
    </row>
    <row r="252" spans="1:12" ht="15" customHeight="1" x14ac:dyDescent="0.2">
      <c r="A252" s="740" t="s">
        <v>818</v>
      </c>
      <c r="B252" s="803">
        <v>2</v>
      </c>
      <c r="C252" s="806">
        <v>0</v>
      </c>
      <c r="D252" s="806">
        <v>0</v>
      </c>
      <c r="E252" s="804">
        <v>0</v>
      </c>
      <c r="F252" s="804">
        <v>0</v>
      </c>
      <c r="G252" s="804">
        <v>0</v>
      </c>
      <c r="H252" s="803">
        <v>1</v>
      </c>
      <c r="I252" s="804">
        <v>0</v>
      </c>
      <c r="J252" s="803">
        <v>1</v>
      </c>
      <c r="K252" s="804">
        <v>0</v>
      </c>
      <c r="L252" s="804">
        <v>0</v>
      </c>
    </row>
    <row r="253" spans="1:12" ht="15" customHeight="1" x14ac:dyDescent="0.2">
      <c r="A253" s="740" t="s">
        <v>102</v>
      </c>
      <c r="B253" s="803">
        <v>30</v>
      </c>
      <c r="C253" s="806">
        <v>0</v>
      </c>
      <c r="D253" s="806">
        <v>0</v>
      </c>
      <c r="E253" s="803">
        <v>3</v>
      </c>
      <c r="F253" s="803">
        <v>5</v>
      </c>
      <c r="G253" s="804">
        <v>0</v>
      </c>
      <c r="H253" s="803">
        <v>5</v>
      </c>
      <c r="I253" s="804">
        <v>0</v>
      </c>
      <c r="J253" s="803">
        <v>16</v>
      </c>
      <c r="K253" s="803">
        <v>1</v>
      </c>
      <c r="L253" s="804">
        <v>0</v>
      </c>
    </row>
    <row r="254" spans="1:12" ht="15" customHeight="1" x14ac:dyDescent="0.2">
      <c r="A254" s="740" t="s">
        <v>195</v>
      </c>
      <c r="B254" s="803">
        <v>1</v>
      </c>
      <c r="C254" s="806">
        <v>0</v>
      </c>
      <c r="D254" s="806">
        <v>0</v>
      </c>
      <c r="E254" s="804">
        <v>0</v>
      </c>
      <c r="F254" s="804">
        <v>0</v>
      </c>
      <c r="G254" s="804">
        <v>0</v>
      </c>
      <c r="H254" s="804">
        <v>0</v>
      </c>
      <c r="I254" s="804">
        <v>0</v>
      </c>
      <c r="J254" s="803">
        <v>1</v>
      </c>
      <c r="K254" s="804">
        <v>0</v>
      </c>
      <c r="L254" s="804">
        <v>0</v>
      </c>
    </row>
    <row r="255" spans="1:12" ht="15" customHeight="1" x14ac:dyDescent="0.2">
      <c r="A255" s="740" t="s">
        <v>489</v>
      </c>
      <c r="B255" s="803">
        <v>18</v>
      </c>
      <c r="C255" s="806">
        <v>0</v>
      </c>
      <c r="D255" s="806">
        <v>0</v>
      </c>
      <c r="E255" s="803">
        <v>5</v>
      </c>
      <c r="F255" s="804">
        <v>0</v>
      </c>
      <c r="G255" s="803">
        <v>3</v>
      </c>
      <c r="H255" s="803">
        <v>4</v>
      </c>
      <c r="I255" s="804">
        <v>0</v>
      </c>
      <c r="J255" s="803">
        <v>4</v>
      </c>
      <c r="K255" s="804">
        <v>0</v>
      </c>
      <c r="L255" s="803">
        <v>2</v>
      </c>
    </row>
    <row r="256" spans="1:12" ht="22.5" customHeight="1" x14ac:dyDescent="0.2">
      <c r="B256" s="339"/>
    </row>
    <row r="257" spans="1:2" x14ac:dyDescent="0.2">
      <c r="A257" s="526" t="s">
        <v>806</v>
      </c>
      <c r="B257" s="339"/>
    </row>
    <row r="258" spans="1:2" ht="22.5" customHeight="1" x14ac:dyDescent="0.2">
      <c r="B258" s="339"/>
    </row>
    <row r="259" spans="1:2" ht="22.5" customHeight="1" x14ac:dyDescent="0.2"/>
    <row r="260" spans="1:2" ht="22.5" customHeight="1" x14ac:dyDescent="0.2"/>
    <row r="261" spans="1:2" ht="22.5" customHeight="1" x14ac:dyDescent="0.2"/>
    <row r="262" spans="1:2" ht="22.5" customHeight="1" x14ac:dyDescent="0.2"/>
    <row r="263" spans="1:2" ht="22.5" customHeight="1" x14ac:dyDescent="0.2"/>
  </sheetData>
  <mergeCells count="4">
    <mergeCell ref="A6:L6"/>
    <mergeCell ref="A8:A9"/>
    <mergeCell ref="B8:B9"/>
    <mergeCell ref="C8:L8"/>
  </mergeCells>
  <hyperlinks>
    <hyperlink ref="N8" location="indice!B68" display="INICIO"/>
  </hyperlinks>
  <printOptions horizontalCentered="1"/>
  <pageMargins left="0.19685039370078741" right="0.19685039370078741" top="1.5354330708661419" bottom="0.74803149606299213" header="0.19685039370078741" footer="0.31496062992125984"/>
  <pageSetup paperSize="9" scale="34" firstPageNumber="109" orientation="landscape" useFirstPageNumber="1" r:id="rId1"/>
  <headerFooter scaleWithDoc="0"/>
  <colBreaks count="1" manualBreakCount="1">
    <brk id="14" max="1048575" man="1"/>
  </colBreaks>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37"/>
  <sheetViews>
    <sheetView zoomScaleNormal="100" workbookViewId="0">
      <selection activeCell="N6" sqref="N6"/>
    </sheetView>
  </sheetViews>
  <sheetFormatPr baseColWidth="10" defaultRowHeight="12.75" x14ac:dyDescent="0.2"/>
  <cols>
    <col min="1" max="1" width="33.140625" style="306" customWidth="1"/>
    <col min="2" max="11" width="14.42578125" style="306" customWidth="1"/>
    <col min="12" max="12" width="19.7109375" style="306" customWidth="1"/>
    <col min="13" max="13" width="14.42578125" style="306" customWidth="1"/>
    <col min="14" max="16384" width="11.42578125" style="306"/>
  </cols>
  <sheetData>
    <row r="6" spans="1:16" ht="43.5" customHeight="1" x14ac:dyDescent="0.25">
      <c r="A6" s="1009" t="s">
        <v>738</v>
      </c>
      <c r="B6" s="1009"/>
      <c r="C6" s="1009"/>
      <c r="D6" s="1009"/>
      <c r="E6" s="1009"/>
      <c r="F6" s="1009"/>
      <c r="G6" s="1009"/>
      <c r="H6" s="1009"/>
      <c r="I6" s="1009"/>
      <c r="J6" s="1009"/>
      <c r="K6" s="1009"/>
      <c r="L6" s="1009"/>
      <c r="M6" s="1009"/>
      <c r="N6" s="243" t="s">
        <v>82</v>
      </c>
    </row>
    <row r="7" spans="1:16" ht="15" x14ac:dyDescent="0.25">
      <c r="A7" s="796"/>
      <c r="B7" s="796"/>
      <c r="C7" s="796"/>
      <c r="D7" s="796"/>
      <c r="E7" s="796"/>
      <c r="F7" s="796"/>
      <c r="G7" s="796"/>
      <c r="H7" s="796"/>
      <c r="I7" s="796"/>
      <c r="J7" s="796"/>
      <c r="K7" s="796"/>
      <c r="L7" s="796"/>
      <c r="M7" s="796"/>
      <c r="N7" s="243"/>
    </row>
    <row r="8" spans="1:16" s="324" customFormat="1" ht="18" customHeight="1" x14ac:dyDescent="0.2">
      <c r="A8" s="1010" t="s">
        <v>502</v>
      </c>
      <c r="B8" s="1011" t="s">
        <v>524</v>
      </c>
      <c r="C8" s="987" t="s">
        <v>823</v>
      </c>
      <c r="D8" s="987"/>
      <c r="E8" s="987"/>
      <c r="F8" s="987"/>
      <c r="G8" s="987"/>
      <c r="H8" s="987"/>
      <c r="I8" s="987"/>
      <c r="J8" s="987"/>
      <c r="K8" s="987"/>
      <c r="L8" s="987"/>
      <c r="M8" s="987"/>
      <c r="N8" s="987"/>
      <c r="O8" s="987"/>
      <c r="P8" s="987"/>
    </row>
    <row r="9" spans="1:16" s="867" customFormat="1" ht="114.75" x14ac:dyDescent="0.25">
      <c r="A9" s="1010"/>
      <c r="B9" s="1011"/>
      <c r="C9" s="863" t="s">
        <v>824</v>
      </c>
      <c r="D9" s="863" t="s">
        <v>825</v>
      </c>
      <c r="E9" s="863" t="s">
        <v>826</v>
      </c>
      <c r="F9" s="863" t="s">
        <v>827</v>
      </c>
      <c r="G9" s="863" t="s">
        <v>828</v>
      </c>
      <c r="H9" s="863" t="s">
        <v>829</v>
      </c>
      <c r="I9" s="863" t="s">
        <v>830</v>
      </c>
      <c r="J9" s="863" t="s">
        <v>831</v>
      </c>
      <c r="K9" s="863" t="s">
        <v>832</v>
      </c>
      <c r="L9" s="863" t="s">
        <v>503</v>
      </c>
      <c r="M9" s="863" t="s">
        <v>504</v>
      </c>
      <c r="N9" s="863" t="s">
        <v>505</v>
      </c>
      <c r="O9" s="863" t="s">
        <v>506</v>
      </c>
      <c r="P9" s="863" t="s">
        <v>833</v>
      </c>
    </row>
    <row r="10" spans="1:16" ht="15" customHeight="1" x14ac:dyDescent="0.2">
      <c r="A10" s="737" t="s">
        <v>525</v>
      </c>
      <c r="B10" s="802">
        <v>28771</v>
      </c>
      <c r="C10" s="802">
        <v>201</v>
      </c>
      <c r="D10" s="802">
        <v>124</v>
      </c>
      <c r="E10" s="802">
        <v>928</v>
      </c>
      <c r="F10" s="812">
        <v>48</v>
      </c>
      <c r="G10" s="802">
        <v>13</v>
      </c>
      <c r="H10" s="802">
        <v>10</v>
      </c>
      <c r="I10" s="802">
        <v>12</v>
      </c>
      <c r="J10" s="802">
        <v>15</v>
      </c>
      <c r="K10" s="802">
        <v>8630</v>
      </c>
      <c r="L10" s="802">
        <v>18261</v>
      </c>
      <c r="M10" s="802">
        <v>192</v>
      </c>
      <c r="N10" s="802">
        <v>1</v>
      </c>
      <c r="O10" s="802">
        <v>3</v>
      </c>
      <c r="P10" s="802">
        <v>333</v>
      </c>
    </row>
    <row r="11" spans="1:16" ht="15" customHeight="1" x14ac:dyDescent="0.2">
      <c r="A11" s="740" t="s">
        <v>148</v>
      </c>
      <c r="B11" s="803">
        <v>2519</v>
      </c>
      <c r="C11" s="803">
        <v>20</v>
      </c>
      <c r="D11" s="803">
        <v>11</v>
      </c>
      <c r="E11" s="803">
        <v>69</v>
      </c>
      <c r="F11" s="805">
        <v>12</v>
      </c>
      <c r="G11" s="804">
        <v>0</v>
      </c>
      <c r="H11" s="803">
        <v>1</v>
      </c>
      <c r="I11" s="803">
        <v>2</v>
      </c>
      <c r="J11" s="803">
        <v>2</v>
      </c>
      <c r="K11" s="803">
        <v>726</v>
      </c>
      <c r="L11" s="803">
        <v>1636</v>
      </c>
      <c r="M11" s="803">
        <v>32</v>
      </c>
      <c r="N11" s="804">
        <v>0</v>
      </c>
      <c r="O11" s="804">
        <v>0</v>
      </c>
      <c r="P11" s="803">
        <v>8</v>
      </c>
    </row>
    <row r="12" spans="1:16" ht="15" customHeight="1" x14ac:dyDescent="0.2">
      <c r="A12" s="740" t="s">
        <v>147</v>
      </c>
      <c r="B12" s="803">
        <v>291</v>
      </c>
      <c r="C12" s="803">
        <v>2</v>
      </c>
      <c r="D12" s="803">
        <v>13</v>
      </c>
      <c r="E12" s="803">
        <v>3</v>
      </c>
      <c r="F12" s="805">
        <v>1</v>
      </c>
      <c r="G12" s="804">
        <v>0</v>
      </c>
      <c r="H12" s="804">
        <v>0</v>
      </c>
      <c r="I12" s="803">
        <v>1</v>
      </c>
      <c r="J12" s="804">
        <v>0</v>
      </c>
      <c r="K12" s="803">
        <v>84</v>
      </c>
      <c r="L12" s="803">
        <v>172</v>
      </c>
      <c r="M12" s="803">
        <v>6</v>
      </c>
      <c r="N12" s="804">
        <v>0</v>
      </c>
      <c r="O12" s="804">
        <v>0</v>
      </c>
      <c r="P12" s="803">
        <v>9</v>
      </c>
    </row>
    <row r="13" spans="1:16" ht="15" customHeight="1" x14ac:dyDescent="0.2">
      <c r="A13" s="740" t="s">
        <v>146</v>
      </c>
      <c r="B13" s="803">
        <v>771</v>
      </c>
      <c r="C13" s="803">
        <v>5</v>
      </c>
      <c r="D13" s="803">
        <v>9</v>
      </c>
      <c r="E13" s="803">
        <v>1</v>
      </c>
      <c r="F13" s="806">
        <v>0</v>
      </c>
      <c r="G13" s="804">
        <v>0</v>
      </c>
      <c r="H13" s="804">
        <v>0</v>
      </c>
      <c r="I13" s="804">
        <v>0</v>
      </c>
      <c r="J13" s="803">
        <v>2</v>
      </c>
      <c r="K13" s="803">
        <v>379</v>
      </c>
      <c r="L13" s="803">
        <v>363</v>
      </c>
      <c r="M13" s="803">
        <v>11</v>
      </c>
      <c r="N13" s="804">
        <v>0</v>
      </c>
      <c r="O13" s="804">
        <v>0</v>
      </c>
      <c r="P13" s="803">
        <v>1</v>
      </c>
    </row>
    <row r="14" spans="1:16" ht="15" customHeight="1" x14ac:dyDescent="0.2">
      <c r="A14" s="740" t="s">
        <v>145</v>
      </c>
      <c r="B14" s="803">
        <v>360</v>
      </c>
      <c r="C14" s="803">
        <v>3</v>
      </c>
      <c r="D14" s="803">
        <v>2</v>
      </c>
      <c r="E14" s="803">
        <v>6</v>
      </c>
      <c r="F14" s="806">
        <v>0</v>
      </c>
      <c r="G14" s="804">
        <v>0</v>
      </c>
      <c r="H14" s="804">
        <v>0</v>
      </c>
      <c r="I14" s="804">
        <v>0</v>
      </c>
      <c r="J14" s="803">
        <v>1</v>
      </c>
      <c r="K14" s="803">
        <v>119</v>
      </c>
      <c r="L14" s="803">
        <v>220</v>
      </c>
      <c r="M14" s="803">
        <v>8</v>
      </c>
      <c r="N14" s="804">
        <v>0</v>
      </c>
      <c r="O14" s="804">
        <v>0</v>
      </c>
      <c r="P14" s="803">
        <v>1</v>
      </c>
    </row>
    <row r="15" spans="1:16" ht="15" customHeight="1" x14ac:dyDescent="0.2">
      <c r="A15" s="740" t="s">
        <v>144</v>
      </c>
      <c r="B15" s="803">
        <v>452</v>
      </c>
      <c r="C15" s="803">
        <v>10</v>
      </c>
      <c r="D15" s="803">
        <v>1</v>
      </c>
      <c r="E15" s="803">
        <v>23</v>
      </c>
      <c r="F15" s="806">
        <v>0</v>
      </c>
      <c r="G15" s="804">
        <v>0</v>
      </c>
      <c r="H15" s="804">
        <v>0</v>
      </c>
      <c r="I15" s="803">
        <v>1</v>
      </c>
      <c r="J15" s="803">
        <v>1</v>
      </c>
      <c r="K15" s="803">
        <v>139</v>
      </c>
      <c r="L15" s="803">
        <v>236</v>
      </c>
      <c r="M15" s="803">
        <v>10</v>
      </c>
      <c r="N15" s="804">
        <v>0</v>
      </c>
      <c r="O15" s="804">
        <v>0</v>
      </c>
      <c r="P15" s="803">
        <v>31</v>
      </c>
    </row>
    <row r="16" spans="1:16" ht="15" customHeight="1" x14ac:dyDescent="0.2">
      <c r="A16" s="740" t="s">
        <v>143</v>
      </c>
      <c r="B16" s="803">
        <v>1031</v>
      </c>
      <c r="C16" s="803">
        <v>12</v>
      </c>
      <c r="D16" s="803">
        <v>16</v>
      </c>
      <c r="E16" s="803">
        <v>19</v>
      </c>
      <c r="F16" s="805">
        <v>2</v>
      </c>
      <c r="G16" s="804">
        <v>0</v>
      </c>
      <c r="H16" s="804">
        <v>0</v>
      </c>
      <c r="I16" s="803">
        <v>1</v>
      </c>
      <c r="J16" s="804">
        <v>0</v>
      </c>
      <c r="K16" s="803">
        <v>466</v>
      </c>
      <c r="L16" s="803">
        <v>503</v>
      </c>
      <c r="M16" s="803">
        <v>5</v>
      </c>
      <c r="N16" s="804">
        <v>0</v>
      </c>
      <c r="O16" s="804">
        <v>0</v>
      </c>
      <c r="P16" s="803">
        <v>7</v>
      </c>
    </row>
    <row r="17" spans="1:16" ht="15" customHeight="1" x14ac:dyDescent="0.2">
      <c r="A17" s="740" t="s">
        <v>161</v>
      </c>
      <c r="B17" s="803">
        <v>1408</v>
      </c>
      <c r="C17" s="803">
        <v>10</v>
      </c>
      <c r="D17" s="803">
        <v>2</v>
      </c>
      <c r="E17" s="803">
        <v>71</v>
      </c>
      <c r="F17" s="805">
        <v>20</v>
      </c>
      <c r="G17" s="803">
        <v>8</v>
      </c>
      <c r="H17" s="804">
        <v>0</v>
      </c>
      <c r="I17" s="804">
        <v>0</v>
      </c>
      <c r="J17" s="804">
        <v>0</v>
      </c>
      <c r="K17" s="803">
        <v>579</v>
      </c>
      <c r="L17" s="803">
        <v>708</v>
      </c>
      <c r="M17" s="803">
        <v>4</v>
      </c>
      <c r="N17" s="804">
        <v>0</v>
      </c>
      <c r="O17" s="804">
        <v>0</v>
      </c>
      <c r="P17" s="803">
        <v>6</v>
      </c>
    </row>
    <row r="18" spans="1:16" ht="15" customHeight="1" x14ac:dyDescent="0.2">
      <c r="A18" s="740" t="s">
        <v>137</v>
      </c>
      <c r="B18" s="803">
        <v>438</v>
      </c>
      <c r="C18" s="804">
        <v>0</v>
      </c>
      <c r="D18" s="803">
        <v>1</v>
      </c>
      <c r="E18" s="803">
        <v>295</v>
      </c>
      <c r="F18" s="805">
        <v>1</v>
      </c>
      <c r="G18" s="804">
        <v>0</v>
      </c>
      <c r="H18" s="803">
        <v>1</v>
      </c>
      <c r="I18" s="804">
        <v>0</v>
      </c>
      <c r="J18" s="804">
        <v>0</v>
      </c>
      <c r="K18" s="804">
        <v>0</v>
      </c>
      <c r="L18" s="803">
        <v>115</v>
      </c>
      <c r="M18" s="803">
        <v>1</v>
      </c>
      <c r="N18" s="804">
        <v>0</v>
      </c>
      <c r="O18" s="804">
        <v>0</v>
      </c>
      <c r="P18" s="803">
        <v>24</v>
      </c>
    </row>
    <row r="19" spans="1:16" ht="15" customHeight="1" x14ac:dyDescent="0.2">
      <c r="A19" s="740" t="s">
        <v>136</v>
      </c>
      <c r="B19" s="803">
        <v>5036</v>
      </c>
      <c r="C19" s="803">
        <v>11</v>
      </c>
      <c r="D19" s="803">
        <v>7</v>
      </c>
      <c r="E19" s="803">
        <v>61</v>
      </c>
      <c r="F19" s="805">
        <v>3</v>
      </c>
      <c r="G19" s="803">
        <v>1</v>
      </c>
      <c r="H19" s="804">
        <v>0</v>
      </c>
      <c r="I19" s="804">
        <v>0</v>
      </c>
      <c r="J19" s="804">
        <v>0</v>
      </c>
      <c r="K19" s="803">
        <v>1409</v>
      </c>
      <c r="L19" s="803">
        <v>3467</v>
      </c>
      <c r="M19" s="803">
        <v>10</v>
      </c>
      <c r="N19" s="804">
        <v>0</v>
      </c>
      <c r="O19" s="804">
        <v>0</v>
      </c>
      <c r="P19" s="803">
        <v>67</v>
      </c>
    </row>
    <row r="20" spans="1:16" ht="15" customHeight="1" x14ac:dyDescent="0.2">
      <c r="A20" s="740" t="s">
        <v>142</v>
      </c>
      <c r="B20" s="803">
        <v>974</v>
      </c>
      <c r="C20" s="803">
        <v>1</v>
      </c>
      <c r="D20" s="803">
        <v>5</v>
      </c>
      <c r="E20" s="803">
        <v>32</v>
      </c>
      <c r="F20" s="806">
        <v>0</v>
      </c>
      <c r="G20" s="804">
        <v>0</v>
      </c>
      <c r="H20" s="804">
        <v>0</v>
      </c>
      <c r="I20" s="803">
        <v>1</v>
      </c>
      <c r="J20" s="804">
        <v>0</v>
      </c>
      <c r="K20" s="803">
        <v>286</v>
      </c>
      <c r="L20" s="803">
        <v>624</v>
      </c>
      <c r="M20" s="803">
        <v>16</v>
      </c>
      <c r="N20" s="804">
        <v>0</v>
      </c>
      <c r="O20" s="804">
        <v>0</v>
      </c>
      <c r="P20" s="803">
        <v>9</v>
      </c>
    </row>
    <row r="21" spans="1:16" ht="15" customHeight="1" x14ac:dyDescent="0.2">
      <c r="A21" s="740" t="s">
        <v>141</v>
      </c>
      <c r="B21" s="803">
        <v>633</v>
      </c>
      <c r="C21" s="803">
        <v>6</v>
      </c>
      <c r="D21" s="803">
        <v>3</v>
      </c>
      <c r="E21" s="803">
        <v>10</v>
      </c>
      <c r="F21" s="806">
        <v>0</v>
      </c>
      <c r="G21" s="804">
        <v>0</v>
      </c>
      <c r="H21" s="804">
        <v>0</v>
      </c>
      <c r="I21" s="804">
        <v>0</v>
      </c>
      <c r="J21" s="804">
        <v>0</v>
      </c>
      <c r="K21" s="803">
        <v>215</v>
      </c>
      <c r="L21" s="803">
        <v>393</v>
      </c>
      <c r="M21" s="803">
        <v>3</v>
      </c>
      <c r="N21" s="804">
        <v>0</v>
      </c>
      <c r="O21" s="804">
        <v>0</v>
      </c>
      <c r="P21" s="803">
        <v>3</v>
      </c>
    </row>
    <row r="22" spans="1:16" ht="15" customHeight="1" x14ac:dyDescent="0.2">
      <c r="A22" s="740" t="s">
        <v>160</v>
      </c>
      <c r="B22" s="803">
        <v>553</v>
      </c>
      <c r="C22" s="803">
        <v>4</v>
      </c>
      <c r="D22" s="803">
        <v>7</v>
      </c>
      <c r="E22" s="803">
        <v>9</v>
      </c>
      <c r="F22" s="805">
        <v>1</v>
      </c>
      <c r="G22" s="804">
        <v>0</v>
      </c>
      <c r="H22" s="804">
        <v>0</v>
      </c>
      <c r="I22" s="804">
        <v>0</v>
      </c>
      <c r="J22" s="803">
        <v>2</v>
      </c>
      <c r="K22" s="803">
        <v>93</v>
      </c>
      <c r="L22" s="803">
        <v>426</v>
      </c>
      <c r="M22" s="803">
        <v>4</v>
      </c>
      <c r="N22" s="804">
        <v>0</v>
      </c>
      <c r="O22" s="804">
        <v>0</v>
      </c>
      <c r="P22" s="803">
        <v>7</v>
      </c>
    </row>
    <row r="23" spans="1:16" ht="15" customHeight="1" x14ac:dyDescent="0.2">
      <c r="A23" s="740" t="s">
        <v>135</v>
      </c>
      <c r="B23" s="803">
        <v>2792</v>
      </c>
      <c r="C23" s="803">
        <v>8</v>
      </c>
      <c r="D23" s="803">
        <v>11</v>
      </c>
      <c r="E23" s="803">
        <v>9</v>
      </c>
      <c r="F23" s="805">
        <v>3</v>
      </c>
      <c r="G23" s="803">
        <v>2</v>
      </c>
      <c r="H23" s="804">
        <v>0</v>
      </c>
      <c r="I23" s="803">
        <v>2</v>
      </c>
      <c r="J23" s="803">
        <v>1</v>
      </c>
      <c r="K23" s="803">
        <v>857</v>
      </c>
      <c r="L23" s="803">
        <v>1856</v>
      </c>
      <c r="M23" s="803">
        <v>29</v>
      </c>
      <c r="N23" s="804">
        <v>0</v>
      </c>
      <c r="O23" s="804">
        <v>0</v>
      </c>
      <c r="P23" s="803">
        <v>14</v>
      </c>
    </row>
    <row r="24" spans="1:16" ht="15" customHeight="1" x14ac:dyDescent="0.2">
      <c r="A24" s="740" t="s">
        <v>159</v>
      </c>
      <c r="B24" s="803">
        <v>274</v>
      </c>
      <c r="C24" s="803">
        <v>8</v>
      </c>
      <c r="D24" s="803">
        <v>2</v>
      </c>
      <c r="E24" s="803">
        <v>13</v>
      </c>
      <c r="F24" s="806">
        <v>0</v>
      </c>
      <c r="G24" s="804">
        <v>0</v>
      </c>
      <c r="H24" s="804">
        <v>0</v>
      </c>
      <c r="I24" s="804">
        <v>0</v>
      </c>
      <c r="J24" s="804">
        <v>0</v>
      </c>
      <c r="K24" s="803">
        <v>111</v>
      </c>
      <c r="L24" s="803">
        <v>140</v>
      </c>
      <c r="M24" s="804">
        <v>0</v>
      </c>
      <c r="N24" s="804">
        <v>0</v>
      </c>
      <c r="O24" s="804">
        <v>0</v>
      </c>
      <c r="P24" s="804">
        <v>0</v>
      </c>
    </row>
    <row r="25" spans="1:16" ht="15" customHeight="1" x14ac:dyDescent="0.2">
      <c r="A25" s="740" t="s">
        <v>132</v>
      </c>
      <c r="B25" s="803">
        <v>122</v>
      </c>
      <c r="C25" s="803">
        <v>2</v>
      </c>
      <c r="D25" s="804">
        <v>0</v>
      </c>
      <c r="E25" s="803">
        <v>54</v>
      </c>
      <c r="F25" s="806">
        <v>0</v>
      </c>
      <c r="G25" s="804">
        <v>0</v>
      </c>
      <c r="H25" s="804">
        <v>0</v>
      </c>
      <c r="I25" s="803">
        <v>1</v>
      </c>
      <c r="J25" s="804">
        <v>0</v>
      </c>
      <c r="K25" s="803">
        <v>16</v>
      </c>
      <c r="L25" s="803">
        <v>48</v>
      </c>
      <c r="M25" s="804">
        <v>0</v>
      </c>
      <c r="N25" s="804">
        <v>0</v>
      </c>
      <c r="O25" s="804">
        <v>0</v>
      </c>
      <c r="P25" s="803">
        <v>1</v>
      </c>
    </row>
    <row r="26" spans="1:16" ht="15" customHeight="1" x14ac:dyDescent="0.2">
      <c r="A26" s="740" t="s">
        <v>131</v>
      </c>
      <c r="B26" s="803">
        <v>162</v>
      </c>
      <c r="C26" s="803">
        <v>4</v>
      </c>
      <c r="D26" s="804">
        <v>0</v>
      </c>
      <c r="E26" s="803">
        <v>18</v>
      </c>
      <c r="F26" s="805">
        <v>1</v>
      </c>
      <c r="G26" s="804">
        <v>0</v>
      </c>
      <c r="H26" s="804">
        <v>0</v>
      </c>
      <c r="I26" s="804">
        <v>0</v>
      </c>
      <c r="J26" s="804">
        <v>0</v>
      </c>
      <c r="K26" s="803">
        <v>45</v>
      </c>
      <c r="L26" s="803">
        <v>89</v>
      </c>
      <c r="M26" s="803">
        <v>1</v>
      </c>
      <c r="N26" s="804">
        <v>0</v>
      </c>
      <c r="O26" s="804">
        <v>0</v>
      </c>
      <c r="P26" s="803">
        <v>4</v>
      </c>
    </row>
    <row r="27" spans="1:16" ht="15" customHeight="1" x14ac:dyDescent="0.2">
      <c r="A27" s="740" t="s">
        <v>140</v>
      </c>
      <c r="B27" s="803">
        <v>7950</v>
      </c>
      <c r="C27" s="803">
        <v>23</v>
      </c>
      <c r="D27" s="803">
        <v>21</v>
      </c>
      <c r="E27" s="803">
        <v>200</v>
      </c>
      <c r="F27" s="805">
        <v>2</v>
      </c>
      <c r="G27" s="804">
        <v>0</v>
      </c>
      <c r="H27" s="803">
        <v>2</v>
      </c>
      <c r="I27" s="803">
        <v>3</v>
      </c>
      <c r="J27" s="803">
        <v>6</v>
      </c>
      <c r="K27" s="803">
        <v>2100</v>
      </c>
      <c r="L27" s="803">
        <v>5472</v>
      </c>
      <c r="M27" s="803">
        <v>31</v>
      </c>
      <c r="N27" s="803">
        <v>1</v>
      </c>
      <c r="O27" s="804">
        <v>0</v>
      </c>
      <c r="P27" s="803">
        <v>89</v>
      </c>
    </row>
    <row r="28" spans="1:16" ht="15" customHeight="1" x14ac:dyDescent="0.2">
      <c r="A28" s="740" t="s">
        <v>139</v>
      </c>
      <c r="B28" s="803">
        <v>1326</v>
      </c>
      <c r="C28" s="803">
        <v>49</v>
      </c>
      <c r="D28" s="803">
        <v>2</v>
      </c>
      <c r="E28" s="803">
        <v>1</v>
      </c>
      <c r="F28" s="806">
        <v>0</v>
      </c>
      <c r="G28" s="804">
        <v>0</v>
      </c>
      <c r="H28" s="803">
        <v>5</v>
      </c>
      <c r="I28" s="804">
        <v>0</v>
      </c>
      <c r="J28" s="804">
        <v>0</v>
      </c>
      <c r="K28" s="803">
        <v>635</v>
      </c>
      <c r="L28" s="803">
        <v>622</v>
      </c>
      <c r="M28" s="804">
        <v>0</v>
      </c>
      <c r="N28" s="804">
        <v>0</v>
      </c>
      <c r="O28" s="804">
        <v>0</v>
      </c>
      <c r="P28" s="803">
        <v>12</v>
      </c>
    </row>
    <row r="29" spans="1:16" ht="15" customHeight="1" x14ac:dyDescent="0.2">
      <c r="A29" s="740" t="s">
        <v>158</v>
      </c>
      <c r="B29" s="803">
        <v>60</v>
      </c>
      <c r="C29" s="803">
        <v>1</v>
      </c>
      <c r="D29" s="804">
        <v>0</v>
      </c>
      <c r="E29" s="803">
        <v>3</v>
      </c>
      <c r="F29" s="806">
        <v>0</v>
      </c>
      <c r="G29" s="804">
        <v>0</v>
      </c>
      <c r="H29" s="803">
        <v>1</v>
      </c>
      <c r="I29" s="804">
        <v>0</v>
      </c>
      <c r="J29" s="804">
        <v>0</v>
      </c>
      <c r="K29" s="803">
        <v>10</v>
      </c>
      <c r="L29" s="803">
        <v>41</v>
      </c>
      <c r="M29" s="803">
        <v>1</v>
      </c>
      <c r="N29" s="804">
        <v>0</v>
      </c>
      <c r="O29" s="803">
        <v>3</v>
      </c>
      <c r="P29" s="804">
        <v>0</v>
      </c>
    </row>
    <row r="30" spans="1:16" ht="15" customHeight="1" x14ac:dyDescent="0.2">
      <c r="A30" s="740" t="s">
        <v>126</v>
      </c>
      <c r="B30" s="803">
        <v>112</v>
      </c>
      <c r="C30" s="803">
        <v>1</v>
      </c>
      <c r="D30" s="803">
        <v>3</v>
      </c>
      <c r="E30" s="803">
        <v>1</v>
      </c>
      <c r="F30" s="805">
        <v>1</v>
      </c>
      <c r="G30" s="804">
        <v>0</v>
      </c>
      <c r="H30" s="804">
        <v>0</v>
      </c>
      <c r="I30" s="804">
        <v>0</v>
      </c>
      <c r="J30" s="804">
        <v>0</v>
      </c>
      <c r="K30" s="803">
        <v>23</v>
      </c>
      <c r="L30" s="803">
        <v>76</v>
      </c>
      <c r="M30" s="803">
        <v>2</v>
      </c>
      <c r="N30" s="804">
        <v>0</v>
      </c>
      <c r="O30" s="804">
        <v>0</v>
      </c>
      <c r="P30" s="803">
        <v>5</v>
      </c>
    </row>
    <row r="31" spans="1:16" ht="15" customHeight="1" x14ac:dyDescent="0.2">
      <c r="A31" s="740" t="s">
        <v>129</v>
      </c>
      <c r="B31" s="803">
        <v>268</v>
      </c>
      <c r="C31" s="803">
        <v>3</v>
      </c>
      <c r="D31" s="803">
        <v>1</v>
      </c>
      <c r="E31" s="803">
        <v>6</v>
      </c>
      <c r="F31" s="805">
        <v>1</v>
      </c>
      <c r="G31" s="804">
        <v>0</v>
      </c>
      <c r="H31" s="804">
        <v>0</v>
      </c>
      <c r="I31" s="804">
        <v>0</v>
      </c>
      <c r="J31" s="804">
        <v>0</v>
      </c>
      <c r="K31" s="803">
        <v>70</v>
      </c>
      <c r="L31" s="803">
        <v>181</v>
      </c>
      <c r="M31" s="804">
        <v>0</v>
      </c>
      <c r="N31" s="804">
        <v>0</v>
      </c>
      <c r="O31" s="804">
        <v>0</v>
      </c>
      <c r="P31" s="803">
        <v>6</v>
      </c>
    </row>
    <row r="32" spans="1:16" ht="15" customHeight="1" x14ac:dyDescent="0.2">
      <c r="A32" s="740" t="s">
        <v>128</v>
      </c>
      <c r="B32" s="803">
        <v>143</v>
      </c>
      <c r="C32" s="803">
        <v>2</v>
      </c>
      <c r="D32" s="803">
        <v>1</v>
      </c>
      <c r="E32" s="803">
        <v>6</v>
      </c>
      <c r="F32" s="806">
        <v>0</v>
      </c>
      <c r="G32" s="803">
        <v>2</v>
      </c>
      <c r="H32" s="804">
        <v>0</v>
      </c>
      <c r="I32" s="804">
        <v>0</v>
      </c>
      <c r="J32" s="804">
        <v>0</v>
      </c>
      <c r="K32" s="803">
        <v>23</v>
      </c>
      <c r="L32" s="803">
        <v>93</v>
      </c>
      <c r="M32" s="803">
        <v>1</v>
      </c>
      <c r="N32" s="804">
        <v>0</v>
      </c>
      <c r="O32" s="804">
        <v>0</v>
      </c>
      <c r="P32" s="803">
        <v>15</v>
      </c>
    </row>
    <row r="33" spans="1:16" ht="15" customHeight="1" x14ac:dyDescent="0.2">
      <c r="A33" s="740" t="s">
        <v>163</v>
      </c>
      <c r="B33" s="803">
        <v>724</v>
      </c>
      <c r="C33" s="803">
        <v>16</v>
      </c>
      <c r="D33" s="803">
        <v>4</v>
      </c>
      <c r="E33" s="803">
        <v>13</v>
      </c>
      <c r="F33" s="806">
        <v>0</v>
      </c>
      <c r="G33" s="804">
        <v>0</v>
      </c>
      <c r="H33" s="804">
        <v>0</v>
      </c>
      <c r="I33" s="804">
        <v>0</v>
      </c>
      <c r="J33" s="804">
        <v>0</v>
      </c>
      <c r="K33" s="803">
        <v>121</v>
      </c>
      <c r="L33" s="803">
        <v>540</v>
      </c>
      <c r="M33" s="803">
        <v>16</v>
      </c>
      <c r="N33" s="804">
        <v>0</v>
      </c>
      <c r="O33" s="804">
        <v>0</v>
      </c>
      <c r="P33" s="803">
        <v>14</v>
      </c>
    </row>
    <row r="34" spans="1:16" ht="15" customHeight="1" x14ac:dyDescent="0.2">
      <c r="A34" s="740" t="s">
        <v>66</v>
      </c>
      <c r="B34" s="803">
        <v>372</v>
      </c>
      <c r="C34" s="804">
        <v>0</v>
      </c>
      <c r="D34" s="803">
        <v>2</v>
      </c>
      <c r="E34" s="803">
        <v>5</v>
      </c>
      <c r="F34" s="806">
        <v>0</v>
      </c>
      <c r="G34" s="804">
        <v>0</v>
      </c>
      <c r="H34" s="804">
        <v>0</v>
      </c>
      <c r="I34" s="804">
        <v>0</v>
      </c>
      <c r="J34" s="804">
        <v>0</v>
      </c>
      <c r="K34" s="803">
        <v>124</v>
      </c>
      <c r="L34" s="803">
        <v>240</v>
      </c>
      <c r="M34" s="803">
        <v>1</v>
      </c>
      <c r="N34" s="804">
        <v>0</v>
      </c>
      <c r="O34" s="804">
        <v>0</v>
      </c>
      <c r="P34" s="804">
        <v>0</v>
      </c>
    </row>
    <row r="35" spans="1:16" ht="15" customHeight="1" x14ac:dyDescent="0.2"/>
    <row r="36" spans="1:16" ht="15" customHeight="1" x14ac:dyDescent="0.2">
      <c r="A36" s="526" t="s">
        <v>806</v>
      </c>
      <c r="B36" s="814"/>
      <c r="C36" s="814"/>
      <c r="D36" s="814"/>
      <c r="E36" s="814"/>
      <c r="F36" s="815"/>
      <c r="G36" s="815"/>
      <c r="H36" s="815"/>
      <c r="I36" s="815"/>
      <c r="J36" s="815"/>
      <c r="K36" s="815"/>
      <c r="L36" s="815"/>
      <c r="M36" s="815"/>
    </row>
    <row r="37" spans="1:16" x14ac:dyDescent="0.2">
      <c r="A37" s="342" t="s">
        <v>841</v>
      </c>
      <c r="B37" s="816"/>
      <c r="C37" s="816"/>
      <c r="D37" s="816"/>
      <c r="E37" s="816"/>
      <c r="F37" s="816"/>
      <c r="G37" s="816"/>
      <c r="H37" s="816"/>
      <c r="I37" s="816"/>
      <c r="J37" s="816"/>
      <c r="K37" s="816"/>
      <c r="L37" s="816"/>
      <c r="M37" s="816"/>
    </row>
  </sheetData>
  <mergeCells count="4">
    <mergeCell ref="A6:M6"/>
    <mergeCell ref="A8:A9"/>
    <mergeCell ref="B8:B9"/>
    <mergeCell ref="C8:P8"/>
  </mergeCells>
  <hyperlinks>
    <hyperlink ref="N6" location="indice!B69" display="INICIO"/>
  </hyperlinks>
  <printOptions horizontalCentered="1"/>
  <pageMargins left="0.19685039370078741" right="0.19685039370078741" top="1.5354330708661419" bottom="0.74803149606299213" header="0.19685039370078741" footer="0.31496062992125984"/>
  <pageSetup paperSize="9" scale="67" firstPageNumber="116" orientation="landscape" useFirstPageNumber="1" r:id="rId1"/>
  <headerFooter scaleWithDoc="0"/>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5:Q5"/>
  <sheetViews>
    <sheetView zoomScaleNormal="100" workbookViewId="0">
      <selection activeCell="Q5" sqref="Q5"/>
    </sheetView>
  </sheetViews>
  <sheetFormatPr baseColWidth="10" defaultColWidth="9.140625" defaultRowHeight="15" x14ac:dyDescent="0.25"/>
  <cols>
    <col min="1" max="16384" width="9.140625" style="199"/>
  </cols>
  <sheetData>
    <row r="5" spans="1:17" ht="42.75" customHeight="1" x14ac:dyDescent="0.25">
      <c r="A5" s="909" t="s">
        <v>186</v>
      </c>
      <c r="B5" s="909"/>
      <c r="C5" s="909"/>
      <c r="D5" s="909"/>
      <c r="E5" s="909"/>
      <c r="F5" s="909"/>
      <c r="G5" s="909"/>
      <c r="H5" s="909"/>
      <c r="I5" s="909"/>
      <c r="J5" s="909"/>
      <c r="K5" s="909"/>
      <c r="L5" s="909"/>
      <c r="M5" s="909"/>
      <c r="N5" s="909"/>
      <c r="O5" s="909"/>
      <c r="P5" s="909"/>
      <c r="Q5" s="239" t="s">
        <v>82</v>
      </c>
    </row>
  </sheetData>
  <mergeCells count="1">
    <mergeCell ref="A5:P5"/>
  </mergeCells>
  <hyperlinks>
    <hyperlink ref="Q5" location="indice!B75"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5:Q6"/>
  <sheetViews>
    <sheetView zoomScaleNormal="100" workbookViewId="0">
      <selection activeCell="Q5" sqref="Q5"/>
    </sheetView>
  </sheetViews>
  <sheetFormatPr baseColWidth="10" defaultColWidth="9.140625" defaultRowHeight="15" x14ac:dyDescent="0.25"/>
  <cols>
    <col min="1" max="1" width="9.140625" style="240"/>
    <col min="2" max="2" width="9.7109375" style="240" customWidth="1"/>
    <col min="3" max="16384" width="9.140625" style="240"/>
  </cols>
  <sheetData>
    <row r="5" spans="1:17" x14ac:dyDescent="0.25">
      <c r="Q5" s="239" t="s">
        <v>82</v>
      </c>
    </row>
    <row r="6" spans="1:17" ht="19.5" customHeight="1" x14ac:dyDescent="0.25">
      <c r="A6" s="909" t="s">
        <v>186</v>
      </c>
      <c r="B6" s="909"/>
      <c r="C6" s="909"/>
      <c r="D6" s="909"/>
      <c r="E6" s="909"/>
      <c r="F6" s="909"/>
      <c r="G6" s="909"/>
      <c r="H6" s="909"/>
      <c r="I6" s="909"/>
      <c r="J6" s="909"/>
      <c r="K6" s="909"/>
      <c r="L6" s="909"/>
      <c r="M6" s="909"/>
      <c r="N6" s="909"/>
    </row>
  </sheetData>
  <mergeCells count="1">
    <mergeCell ref="A6:N6"/>
  </mergeCells>
  <hyperlinks>
    <hyperlink ref="Q5" location="indice!B78"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5:Q5"/>
  <sheetViews>
    <sheetView zoomScaleNormal="100" workbookViewId="0">
      <selection activeCell="Q5" sqref="Q5"/>
    </sheetView>
  </sheetViews>
  <sheetFormatPr baseColWidth="10" defaultColWidth="9.140625" defaultRowHeight="15" x14ac:dyDescent="0.25"/>
  <cols>
    <col min="1" max="14" width="9.140625" style="240"/>
    <col min="15" max="15" width="9" style="240" customWidth="1"/>
    <col min="16" max="16" width="9.140625" style="240" hidden="1" customWidth="1"/>
    <col min="17" max="16384" width="9.140625" style="240"/>
  </cols>
  <sheetData>
    <row r="5" spans="1:17" ht="33" customHeight="1" x14ac:dyDescent="0.25">
      <c r="A5" s="909" t="s">
        <v>186</v>
      </c>
      <c r="B5" s="909"/>
      <c r="C5" s="909"/>
      <c r="D5" s="909"/>
      <c r="E5" s="909"/>
      <c r="F5" s="909"/>
      <c r="G5" s="909"/>
      <c r="H5" s="909"/>
      <c r="I5" s="909"/>
      <c r="J5" s="909"/>
      <c r="K5" s="909"/>
      <c r="L5" s="909"/>
      <c r="M5" s="909"/>
      <c r="N5" s="909"/>
      <c r="O5" s="909"/>
      <c r="P5" s="909"/>
      <c r="Q5" s="239" t="s">
        <v>82</v>
      </c>
    </row>
  </sheetData>
  <mergeCells count="1">
    <mergeCell ref="A5:P5"/>
  </mergeCells>
  <hyperlinks>
    <hyperlink ref="Q5" location="indice!B81"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5:P5"/>
  <sheetViews>
    <sheetView zoomScaleNormal="100" workbookViewId="0">
      <selection activeCell="M5" sqref="M5"/>
    </sheetView>
  </sheetViews>
  <sheetFormatPr baseColWidth="10" defaultRowHeight="15" x14ac:dyDescent="0.25"/>
  <cols>
    <col min="1" max="16384" width="11.42578125" style="200"/>
  </cols>
  <sheetData>
    <row r="5" spans="1:16" ht="20.25" customHeight="1" x14ac:dyDescent="0.25">
      <c r="A5" s="909" t="s">
        <v>186</v>
      </c>
      <c r="B5" s="909"/>
      <c r="C5" s="909"/>
      <c r="D5" s="909"/>
      <c r="E5" s="909"/>
      <c r="F5" s="909"/>
      <c r="G5" s="909"/>
      <c r="H5" s="909"/>
      <c r="I5" s="909"/>
      <c r="J5" s="909"/>
      <c r="K5" s="909"/>
      <c r="L5" s="909"/>
      <c r="M5" s="239" t="s">
        <v>82</v>
      </c>
      <c r="N5" s="207"/>
      <c r="O5" s="207"/>
      <c r="P5" s="207"/>
    </row>
  </sheetData>
  <mergeCells count="1">
    <mergeCell ref="A5:L5"/>
  </mergeCells>
  <hyperlinks>
    <hyperlink ref="M5" location="indice!B85"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5:L5"/>
  <sheetViews>
    <sheetView zoomScaleNormal="100" workbookViewId="0">
      <selection activeCell="L5" sqref="L5"/>
    </sheetView>
  </sheetViews>
  <sheetFormatPr baseColWidth="10" defaultRowHeight="15" x14ac:dyDescent="0.25"/>
  <cols>
    <col min="1" max="16384" width="11.42578125" style="240"/>
  </cols>
  <sheetData>
    <row r="5" spans="1:12" ht="28.5" customHeight="1" x14ac:dyDescent="0.25">
      <c r="A5" s="909" t="s">
        <v>186</v>
      </c>
      <c r="B5" s="909"/>
      <c r="C5" s="909"/>
      <c r="D5" s="909"/>
      <c r="E5" s="909"/>
      <c r="F5" s="909"/>
      <c r="G5" s="909"/>
      <c r="H5" s="909"/>
      <c r="I5" s="909"/>
      <c r="J5" s="909"/>
      <c r="K5" s="909"/>
      <c r="L5" s="239" t="s">
        <v>82</v>
      </c>
    </row>
  </sheetData>
  <mergeCells count="1">
    <mergeCell ref="A5:K5"/>
  </mergeCells>
  <hyperlinks>
    <hyperlink ref="L5" location="indice!B87" display="INICIO"/>
  </hyperlinks>
  <printOptions horizontalCentered="1"/>
  <pageMargins left="0.19685039370078741" right="0.19685039370078741" top="1.5354330708661419" bottom="0.74803149606299213" header="0.19685039370078741" footer="0.31496062992125984"/>
  <pageSetup paperSize="9" scale="95" firstPageNumber="140" orientation="landscape" useFirstPageNumber="1" r:id="rId1"/>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5:L5"/>
  <sheetViews>
    <sheetView zoomScaleNormal="100" workbookViewId="0">
      <selection activeCell="L5" sqref="L5"/>
    </sheetView>
  </sheetViews>
  <sheetFormatPr baseColWidth="10" defaultRowHeight="15" x14ac:dyDescent="0.25"/>
  <cols>
    <col min="1" max="16384" width="11.42578125" style="240"/>
  </cols>
  <sheetData>
    <row r="5" spans="1:12" ht="28.5" customHeight="1" x14ac:dyDescent="0.25">
      <c r="A5" s="909" t="s">
        <v>186</v>
      </c>
      <c r="B5" s="909"/>
      <c r="C5" s="909"/>
      <c r="D5" s="909"/>
      <c r="E5" s="909"/>
      <c r="F5" s="909"/>
      <c r="G5" s="909"/>
      <c r="H5" s="909"/>
      <c r="I5" s="909"/>
      <c r="J5" s="909"/>
      <c r="K5" s="909"/>
      <c r="L5" s="239" t="s">
        <v>82</v>
      </c>
    </row>
  </sheetData>
  <mergeCells count="1">
    <mergeCell ref="A5:K5"/>
  </mergeCells>
  <hyperlinks>
    <hyperlink ref="L5" location="indice!B89"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5:L5"/>
  <sheetViews>
    <sheetView zoomScaleNormal="100" workbookViewId="0">
      <selection activeCell="L5" sqref="L5"/>
    </sheetView>
  </sheetViews>
  <sheetFormatPr baseColWidth="10" defaultRowHeight="15" x14ac:dyDescent="0.25"/>
  <cols>
    <col min="1" max="16384" width="11.42578125" style="240"/>
  </cols>
  <sheetData>
    <row r="5" spans="1:12" ht="27" customHeight="1" x14ac:dyDescent="0.25">
      <c r="A5" s="909" t="s">
        <v>186</v>
      </c>
      <c r="B5" s="909"/>
      <c r="C5" s="909"/>
      <c r="D5" s="909"/>
      <c r="E5" s="909"/>
      <c r="F5" s="909"/>
      <c r="G5" s="909"/>
      <c r="H5" s="909"/>
      <c r="I5" s="909"/>
      <c r="J5" s="909"/>
      <c r="K5" s="909"/>
      <c r="L5" s="239" t="s">
        <v>82</v>
      </c>
    </row>
  </sheetData>
  <mergeCells count="1">
    <mergeCell ref="A5:K5"/>
  </mergeCells>
  <hyperlinks>
    <hyperlink ref="L5" location="indice!B91" display="INICIO"/>
  </hyperlinks>
  <printOptions horizontalCentered="1"/>
  <pageMargins left="0.19685039370078741" right="0.19685039370078741" top="1.5354330708661419" bottom="0.74803149606299213" header="0.19685039370078741" footer="0.31496062992125984"/>
  <pageSetup paperSize="9" scale="87" firstPageNumber="142" orientation="landscape" useFirstPageNumber="1" r:id="rId1"/>
  <headerFooter>
    <oddHeader>&amp;C&amp;G</oddHeader>
    <oddFooter>&amp;C&amp;P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5:L5"/>
  <sheetViews>
    <sheetView zoomScaleNormal="100" workbookViewId="0">
      <selection activeCell="L5" sqref="L5"/>
    </sheetView>
  </sheetViews>
  <sheetFormatPr baseColWidth="10" defaultRowHeight="15" x14ac:dyDescent="0.25"/>
  <cols>
    <col min="1" max="16384" width="11.42578125" style="240"/>
  </cols>
  <sheetData>
    <row r="5" spans="1:12" ht="24.75"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93"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5:L5"/>
  <sheetViews>
    <sheetView zoomScaleNormal="100" workbookViewId="0">
      <selection activeCell="L5" sqref="L5"/>
    </sheetView>
  </sheetViews>
  <sheetFormatPr baseColWidth="10" defaultRowHeight="15" x14ac:dyDescent="0.25"/>
  <cols>
    <col min="1" max="16384" width="11.42578125" style="240"/>
  </cols>
  <sheetData>
    <row r="5" spans="1:12" ht="26.25"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96"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dimension ref="A5:L5"/>
  <sheetViews>
    <sheetView zoomScaleNormal="100" workbookViewId="0">
      <selection activeCell="L5" sqref="L5"/>
    </sheetView>
  </sheetViews>
  <sheetFormatPr baseColWidth="10" defaultRowHeight="15" x14ac:dyDescent="0.25"/>
  <cols>
    <col min="1" max="16384" width="11.42578125" style="240"/>
  </cols>
  <sheetData>
    <row r="5" spans="1:12" ht="29.25"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99"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5:L5"/>
  <sheetViews>
    <sheetView zoomScaleNormal="100" workbookViewId="0">
      <selection activeCell="L5" sqref="L5"/>
    </sheetView>
  </sheetViews>
  <sheetFormatPr baseColWidth="10" defaultRowHeight="15" x14ac:dyDescent="0.25"/>
  <cols>
    <col min="1" max="16384" width="11.42578125" style="240"/>
  </cols>
  <sheetData>
    <row r="5" spans="1:12" ht="27"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10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5:L5"/>
  <sheetViews>
    <sheetView zoomScaleNormal="100" workbookViewId="0">
      <selection activeCell="L5" sqref="L5"/>
    </sheetView>
  </sheetViews>
  <sheetFormatPr baseColWidth="10" defaultRowHeight="15" x14ac:dyDescent="0.25"/>
  <cols>
    <col min="1" max="16384" width="11.42578125" style="240"/>
  </cols>
  <sheetData>
    <row r="5" spans="1:12" ht="24"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106" display="INICIO"/>
  </hyperlinks>
  <printOptions horizontalCentered="1"/>
  <pageMargins left="0.19685039370078741" right="0.19685039370078741" top="1.5354330708661419" bottom="0.74803149606299213" header="0.19685039370078741" footer="0.31496062992125984"/>
  <pageSetup paperSize="9" scale="90" firstPageNumber="149" orientation="landscape" useFirstPageNumber="1" r:id="rId1"/>
  <headerFooter>
    <oddHeader>&amp;C&amp;G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5:L5"/>
  <sheetViews>
    <sheetView zoomScaleNormal="100" workbookViewId="0">
      <selection activeCell="L5" sqref="L5"/>
    </sheetView>
  </sheetViews>
  <sheetFormatPr baseColWidth="10" defaultRowHeight="15" x14ac:dyDescent="0.25"/>
  <cols>
    <col min="1" max="16384" width="11.42578125" style="240"/>
  </cols>
  <sheetData>
    <row r="5" spans="1:12" ht="32.25" customHeight="1" x14ac:dyDescent="0.25">
      <c r="A5" s="909" t="s">
        <v>187</v>
      </c>
      <c r="B5" s="909"/>
      <c r="C5" s="909"/>
      <c r="D5" s="909"/>
      <c r="E5" s="909"/>
      <c r="F5" s="909"/>
      <c r="G5" s="909"/>
      <c r="H5" s="909"/>
      <c r="I5" s="909"/>
      <c r="J5" s="909"/>
      <c r="K5" s="909"/>
      <c r="L5" s="239" t="s">
        <v>82</v>
      </c>
    </row>
  </sheetData>
  <mergeCells count="1">
    <mergeCell ref="A5:K5"/>
  </mergeCells>
  <hyperlinks>
    <hyperlink ref="L5" location="indice!B108"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5"/>
  <sheetViews>
    <sheetView zoomScale="90" zoomScaleNormal="90" workbookViewId="0">
      <selection activeCell="O2" sqref="O2"/>
    </sheetView>
  </sheetViews>
  <sheetFormatPr baseColWidth="10" defaultRowHeight="12.75" x14ac:dyDescent="0.2"/>
  <cols>
    <col min="1" max="1" width="16.140625" style="323" customWidth="1"/>
    <col min="2" max="2" width="10.28515625" style="323" customWidth="1"/>
    <col min="3" max="9" width="10.28515625" style="683" customWidth="1"/>
    <col min="10" max="10" width="10" style="683" customWidth="1"/>
    <col min="11" max="11" width="11.85546875" style="683" customWidth="1"/>
    <col min="12" max="12" width="10.28515625" style="683" customWidth="1"/>
    <col min="13" max="13" width="11.28515625" style="683" customWidth="1"/>
    <col min="14" max="14" width="10.42578125" style="683" customWidth="1"/>
    <col min="15" max="16384" width="11.42578125" style="682"/>
  </cols>
  <sheetData>
    <row r="2" spans="1:15" s="538" customFormat="1" ht="42.75" customHeight="1" x14ac:dyDescent="0.25">
      <c r="A2" s="1012" t="s">
        <v>877</v>
      </c>
      <c r="B2" s="1012"/>
      <c r="C2" s="1012"/>
      <c r="D2" s="1012"/>
      <c r="E2" s="1012"/>
      <c r="F2" s="1012"/>
      <c r="G2" s="1012"/>
      <c r="H2" s="1012"/>
      <c r="I2" s="1012"/>
      <c r="J2" s="1012"/>
      <c r="K2" s="1012"/>
      <c r="L2" s="1012"/>
      <c r="M2" s="1012"/>
      <c r="N2" s="1012"/>
      <c r="O2" s="351" t="s">
        <v>82</v>
      </c>
    </row>
    <row r="3" spans="1:15" s="538" customFormat="1" ht="15" x14ac:dyDescent="0.25">
      <c r="A3" s="681"/>
      <c r="B3" s="681"/>
      <c r="C3" s="681"/>
      <c r="D3" s="681"/>
      <c r="E3" s="681"/>
      <c r="F3" s="681"/>
      <c r="G3" s="681"/>
      <c r="H3" s="681"/>
      <c r="I3" s="681"/>
      <c r="J3" s="681"/>
      <c r="K3" s="681"/>
      <c r="L3" s="681"/>
      <c r="M3" s="681"/>
      <c r="N3" s="681"/>
      <c r="O3" s="680"/>
    </row>
    <row r="4" spans="1:15" s="538" customFormat="1" ht="30" x14ac:dyDescent="0.25">
      <c r="A4" s="692" t="s">
        <v>189</v>
      </c>
      <c r="B4" s="693" t="s">
        <v>524</v>
      </c>
      <c r="C4" s="694" t="s">
        <v>95</v>
      </c>
      <c r="D4" s="694" t="s">
        <v>94</v>
      </c>
      <c r="E4" s="694" t="s">
        <v>93</v>
      </c>
      <c r="F4" s="694" t="s">
        <v>92</v>
      </c>
      <c r="G4" s="694" t="s">
        <v>91</v>
      </c>
      <c r="H4" s="694" t="s">
        <v>90</v>
      </c>
      <c r="I4" s="694" t="s">
        <v>89</v>
      </c>
      <c r="J4" s="694" t="s">
        <v>88</v>
      </c>
      <c r="K4" s="694" t="s">
        <v>87</v>
      </c>
      <c r="L4" s="694" t="s">
        <v>86</v>
      </c>
      <c r="M4" s="694" t="s">
        <v>85</v>
      </c>
      <c r="N4" s="694" t="s">
        <v>84</v>
      </c>
    </row>
    <row r="5" spans="1:15" ht="14.25" customHeight="1" x14ac:dyDescent="0.2">
      <c r="A5" s="430" t="s">
        <v>525</v>
      </c>
      <c r="B5" s="686">
        <f>+SUM(C5:N5)</f>
        <v>11102</v>
      </c>
      <c r="C5" s="686">
        <f>+C6+C18+C25+C32</f>
        <v>870</v>
      </c>
      <c r="D5" s="686">
        <f t="shared" ref="D5:N5" si="0">+D6+D18+D25+D32</f>
        <v>645</v>
      </c>
      <c r="E5" s="686">
        <f t="shared" si="0"/>
        <v>1103</v>
      </c>
      <c r="F5" s="686">
        <f t="shared" si="0"/>
        <v>1014</v>
      </c>
      <c r="G5" s="686">
        <f t="shared" si="0"/>
        <v>1002</v>
      </c>
      <c r="H5" s="686">
        <f t="shared" si="0"/>
        <v>965</v>
      </c>
      <c r="I5" s="686">
        <f t="shared" si="0"/>
        <v>981</v>
      </c>
      <c r="J5" s="686">
        <f t="shared" si="0"/>
        <v>1038</v>
      </c>
      <c r="K5" s="686">
        <f t="shared" si="0"/>
        <v>931</v>
      </c>
      <c r="L5" s="686">
        <f t="shared" si="0"/>
        <v>865</v>
      </c>
      <c r="M5" s="686">
        <f t="shared" si="0"/>
        <v>854</v>
      </c>
      <c r="N5" s="686">
        <f t="shared" si="0"/>
        <v>834</v>
      </c>
    </row>
    <row r="6" spans="1:15" ht="14.25" customHeight="1" x14ac:dyDescent="0.2">
      <c r="A6" s="430" t="s">
        <v>164</v>
      </c>
      <c r="B6" s="686">
        <f>+SUM(B7:B17)</f>
        <v>5661</v>
      </c>
      <c r="C6" s="686">
        <f t="shared" ref="C6:N6" si="1">+SUM(C7:C17)</f>
        <v>444</v>
      </c>
      <c r="D6" s="686">
        <f t="shared" si="1"/>
        <v>321</v>
      </c>
      <c r="E6" s="686">
        <f t="shared" si="1"/>
        <v>554</v>
      </c>
      <c r="F6" s="686">
        <f t="shared" si="1"/>
        <v>479</v>
      </c>
      <c r="G6" s="686">
        <f t="shared" si="1"/>
        <v>522</v>
      </c>
      <c r="H6" s="686">
        <f t="shared" si="1"/>
        <v>502</v>
      </c>
      <c r="I6" s="686">
        <f t="shared" si="1"/>
        <v>547</v>
      </c>
      <c r="J6" s="686">
        <f t="shared" si="1"/>
        <v>549</v>
      </c>
      <c r="K6" s="686">
        <f t="shared" si="1"/>
        <v>472</v>
      </c>
      <c r="L6" s="686">
        <f t="shared" si="1"/>
        <v>464</v>
      </c>
      <c r="M6" s="686">
        <f t="shared" si="1"/>
        <v>414</v>
      </c>
      <c r="N6" s="686">
        <f t="shared" si="1"/>
        <v>393</v>
      </c>
    </row>
    <row r="7" spans="1:15" ht="14.25" customHeight="1" x14ac:dyDescent="0.2">
      <c r="A7" s="410" t="s">
        <v>148</v>
      </c>
      <c r="B7" s="687">
        <f>+SUM(C7:N7)</f>
        <v>614</v>
      </c>
      <c r="C7" s="688">
        <v>52</v>
      </c>
      <c r="D7" s="688">
        <v>37</v>
      </c>
      <c r="E7" s="688">
        <v>56</v>
      </c>
      <c r="F7" s="688">
        <v>50</v>
      </c>
      <c r="G7" s="688">
        <v>53</v>
      </c>
      <c r="H7" s="688">
        <v>42</v>
      </c>
      <c r="I7" s="688">
        <v>52</v>
      </c>
      <c r="J7" s="688">
        <v>68</v>
      </c>
      <c r="K7" s="688">
        <v>59</v>
      </c>
      <c r="L7" s="688">
        <v>48</v>
      </c>
      <c r="M7" s="688">
        <v>62</v>
      </c>
      <c r="N7" s="688">
        <v>35</v>
      </c>
    </row>
    <row r="8" spans="1:15" ht="14.25" customHeight="1" x14ac:dyDescent="0.2">
      <c r="A8" s="410" t="s">
        <v>811</v>
      </c>
      <c r="B8" s="687">
        <f t="shared" ref="B8:B17" si="2">+SUM(C8:N8)</f>
        <v>173</v>
      </c>
      <c r="C8" s="688">
        <v>11</v>
      </c>
      <c r="D8" s="688">
        <v>5</v>
      </c>
      <c r="E8" s="688">
        <v>15</v>
      </c>
      <c r="F8" s="688">
        <v>23</v>
      </c>
      <c r="G8" s="688">
        <v>10</v>
      </c>
      <c r="H8" s="688">
        <v>11</v>
      </c>
      <c r="I8" s="688">
        <v>13</v>
      </c>
      <c r="J8" s="688">
        <v>24</v>
      </c>
      <c r="K8" s="688">
        <v>14</v>
      </c>
      <c r="L8" s="688">
        <v>22</v>
      </c>
      <c r="M8" s="688">
        <v>12</v>
      </c>
      <c r="N8" s="688">
        <v>13</v>
      </c>
    </row>
    <row r="9" spans="1:15" ht="14.25" customHeight="1" x14ac:dyDescent="0.2">
      <c r="A9" s="410" t="s">
        <v>146</v>
      </c>
      <c r="B9" s="687">
        <f t="shared" si="2"/>
        <v>191</v>
      </c>
      <c r="C9" s="688">
        <v>16</v>
      </c>
      <c r="D9" s="688">
        <v>10</v>
      </c>
      <c r="E9" s="688">
        <v>21</v>
      </c>
      <c r="F9" s="688">
        <v>19</v>
      </c>
      <c r="G9" s="688">
        <v>19</v>
      </c>
      <c r="H9" s="688">
        <v>13</v>
      </c>
      <c r="I9" s="688">
        <v>17</v>
      </c>
      <c r="J9" s="688">
        <v>10</v>
      </c>
      <c r="K9" s="688">
        <v>21</v>
      </c>
      <c r="L9" s="688">
        <v>7</v>
      </c>
      <c r="M9" s="688">
        <v>30</v>
      </c>
      <c r="N9" s="688">
        <v>8</v>
      </c>
    </row>
    <row r="10" spans="1:15" ht="14.25" customHeight="1" x14ac:dyDescent="0.2">
      <c r="A10" s="410" t="s">
        <v>145</v>
      </c>
      <c r="B10" s="687">
        <f t="shared" si="2"/>
        <v>138</v>
      </c>
      <c r="C10" s="688">
        <v>11</v>
      </c>
      <c r="D10" s="688">
        <v>8</v>
      </c>
      <c r="E10" s="688">
        <v>9</v>
      </c>
      <c r="F10" s="688">
        <v>12</v>
      </c>
      <c r="G10" s="688">
        <v>8</v>
      </c>
      <c r="H10" s="688">
        <v>17</v>
      </c>
      <c r="I10" s="688">
        <v>16</v>
      </c>
      <c r="J10" s="688">
        <v>16</v>
      </c>
      <c r="K10" s="688">
        <v>16</v>
      </c>
      <c r="L10" s="688">
        <v>9</v>
      </c>
      <c r="M10" s="688">
        <v>7</v>
      </c>
      <c r="N10" s="688">
        <v>9</v>
      </c>
    </row>
    <row r="11" spans="1:15" ht="14.25" customHeight="1" x14ac:dyDescent="0.2">
      <c r="A11" s="410" t="s">
        <v>144</v>
      </c>
      <c r="B11" s="687">
        <f t="shared" si="2"/>
        <v>274</v>
      </c>
      <c r="C11" s="688">
        <v>26</v>
      </c>
      <c r="D11" s="688">
        <v>11</v>
      </c>
      <c r="E11" s="688">
        <v>29</v>
      </c>
      <c r="F11" s="688">
        <v>21</v>
      </c>
      <c r="G11" s="688">
        <v>29</v>
      </c>
      <c r="H11" s="688">
        <v>24</v>
      </c>
      <c r="I11" s="688">
        <v>17</v>
      </c>
      <c r="J11" s="688">
        <v>25</v>
      </c>
      <c r="K11" s="688">
        <v>25</v>
      </c>
      <c r="L11" s="688">
        <v>28</v>
      </c>
      <c r="M11" s="688">
        <v>16</v>
      </c>
      <c r="N11" s="688">
        <v>23</v>
      </c>
    </row>
    <row r="12" spans="1:15" ht="14.25" customHeight="1" x14ac:dyDescent="0.2">
      <c r="A12" s="410" t="s">
        <v>143</v>
      </c>
      <c r="B12" s="687">
        <f t="shared" si="2"/>
        <v>372</v>
      </c>
      <c r="C12" s="688">
        <v>27</v>
      </c>
      <c r="D12" s="688">
        <v>14</v>
      </c>
      <c r="E12" s="688">
        <v>43</v>
      </c>
      <c r="F12" s="688">
        <v>34</v>
      </c>
      <c r="G12" s="688">
        <v>34</v>
      </c>
      <c r="H12" s="688">
        <v>33</v>
      </c>
      <c r="I12" s="688">
        <v>30</v>
      </c>
      <c r="J12" s="688">
        <v>32</v>
      </c>
      <c r="K12" s="688">
        <v>33</v>
      </c>
      <c r="L12" s="688">
        <v>31</v>
      </c>
      <c r="M12" s="688">
        <v>33</v>
      </c>
      <c r="N12" s="688">
        <v>28</v>
      </c>
    </row>
    <row r="13" spans="1:15" ht="14.25" customHeight="1" x14ac:dyDescent="0.2">
      <c r="A13" s="410" t="s">
        <v>142</v>
      </c>
      <c r="B13" s="687">
        <f t="shared" si="2"/>
        <v>459</v>
      </c>
      <c r="C13" s="688">
        <v>26</v>
      </c>
      <c r="D13" s="688">
        <v>30</v>
      </c>
      <c r="E13" s="688">
        <v>25</v>
      </c>
      <c r="F13" s="688">
        <v>42</v>
      </c>
      <c r="G13" s="688">
        <v>41</v>
      </c>
      <c r="H13" s="688">
        <v>37</v>
      </c>
      <c r="I13" s="688">
        <v>113</v>
      </c>
      <c r="J13" s="688">
        <v>37</v>
      </c>
      <c r="K13" s="688">
        <v>22</v>
      </c>
      <c r="L13" s="688">
        <v>35</v>
      </c>
      <c r="M13" s="688">
        <v>27</v>
      </c>
      <c r="N13" s="688">
        <v>24</v>
      </c>
    </row>
    <row r="14" spans="1:15" ht="14.25" customHeight="1" x14ac:dyDescent="0.2">
      <c r="A14" s="410" t="s">
        <v>141</v>
      </c>
      <c r="B14" s="687">
        <f t="shared" si="2"/>
        <v>348</v>
      </c>
      <c r="C14" s="688">
        <v>31</v>
      </c>
      <c r="D14" s="688">
        <v>22</v>
      </c>
      <c r="E14" s="688">
        <v>32</v>
      </c>
      <c r="F14" s="688">
        <v>27</v>
      </c>
      <c r="G14" s="688">
        <v>36</v>
      </c>
      <c r="H14" s="688">
        <v>26</v>
      </c>
      <c r="I14" s="688">
        <v>30</v>
      </c>
      <c r="J14" s="688">
        <v>37</v>
      </c>
      <c r="K14" s="688">
        <v>27</v>
      </c>
      <c r="L14" s="688">
        <v>28</v>
      </c>
      <c r="M14" s="688">
        <v>18</v>
      </c>
      <c r="N14" s="688">
        <v>34</v>
      </c>
    </row>
    <row r="15" spans="1:15" ht="14.25" customHeight="1" x14ac:dyDescent="0.2">
      <c r="A15" s="410" t="s">
        <v>140</v>
      </c>
      <c r="B15" s="687">
        <f t="shared" si="2"/>
        <v>2239</v>
      </c>
      <c r="C15" s="688">
        <v>178</v>
      </c>
      <c r="D15" s="688">
        <v>147</v>
      </c>
      <c r="E15" s="688">
        <v>226</v>
      </c>
      <c r="F15" s="688">
        <v>167</v>
      </c>
      <c r="G15" s="688">
        <v>203</v>
      </c>
      <c r="H15" s="688">
        <v>213</v>
      </c>
      <c r="I15" s="688">
        <v>202</v>
      </c>
      <c r="J15" s="688">
        <v>233</v>
      </c>
      <c r="K15" s="688">
        <v>178</v>
      </c>
      <c r="L15" s="688">
        <v>186</v>
      </c>
      <c r="M15" s="688">
        <v>158</v>
      </c>
      <c r="N15" s="688">
        <v>148</v>
      </c>
    </row>
    <row r="16" spans="1:15" ht="14.25" customHeight="1" x14ac:dyDescent="0.2">
      <c r="A16" s="410" t="s">
        <v>139</v>
      </c>
      <c r="B16" s="687">
        <f t="shared" si="2"/>
        <v>330</v>
      </c>
      <c r="C16" s="689">
        <v>20</v>
      </c>
      <c r="D16" s="689">
        <v>21</v>
      </c>
      <c r="E16" s="689">
        <v>26</v>
      </c>
      <c r="F16" s="689">
        <v>35</v>
      </c>
      <c r="G16" s="689">
        <v>37</v>
      </c>
      <c r="H16" s="689">
        <v>33</v>
      </c>
      <c r="I16" s="689">
        <v>25</v>
      </c>
      <c r="J16" s="689">
        <v>33</v>
      </c>
      <c r="K16" s="689">
        <v>24</v>
      </c>
      <c r="L16" s="689">
        <v>26</v>
      </c>
      <c r="M16" s="689">
        <v>22</v>
      </c>
      <c r="N16" s="689">
        <v>28</v>
      </c>
    </row>
    <row r="17" spans="1:14" ht="25.5" x14ac:dyDescent="0.2">
      <c r="A17" s="427" t="s">
        <v>812</v>
      </c>
      <c r="B17" s="687">
        <f t="shared" si="2"/>
        <v>523</v>
      </c>
      <c r="C17" s="688">
        <v>46</v>
      </c>
      <c r="D17" s="688">
        <v>16</v>
      </c>
      <c r="E17" s="688">
        <v>72</v>
      </c>
      <c r="F17" s="688">
        <v>49</v>
      </c>
      <c r="G17" s="688">
        <v>52</v>
      </c>
      <c r="H17" s="688">
        <v>53</v>
      </c>
      <c r="I17" s="688">
        <v>32</v>
      </c>
      <c r="J17" s="688">
        <v>34</v>
      </c>
      <c r="K17" s="688">
        <v>53</v>
      </c>
      <c r="L17" s="688">
        <v>44</v>
      </c>
      <c r="M17" s="688">
        <v>29</v>
      </c>
      <c r="N17" s="688">
        <v>43</v>
      </c>
    </row>
    <row r="18" spans="1:14" ht="14.25" customHeight="1" x14ac:dyDescent="0.2">
      <c r="A18" s="455" t="s">
        <v>162</v>
      </c>
      <c r="B18" s="690">
        <f>+SUM(B19:B24)</f>
        <v>4369</v>
      </c>
      <c r="C18" s="690">
        <f t="shared" ref="C18:M18" si="3">+SUM(C19:C24)</f>
        <v>353</v>
      </c>
      <c r="D18" s="690">
        <f t="shared" si="3"/>
        <v>249</v>
      </c>
      <c r="E18" s="690">
        <f t="shared" si="3"/>
        <v>477</v>
      </c>
      <c r="F18" s="690">
        <f t="shared" si="3"/>
        <v>460</v>
      </c>
      <c r="G18" s="690">
        <f t="shared" si="3"/>
        <v>380</v>
      </c>
      <c r="H18" s="690">
        <f t="shared" si="3"/>
        <v>351</v>
      </c>
      <c r="I18" s="690">
        <f t="shared" si="3"/>
        <v>333</v>
      </c>
      <c r="J18" s="690">
        <f t="shared" si="3"/>
        <v>354</v>
      </c>
      <c r="K18" s="690">
        <f t="shared" si="3"/>
        <v>368</v>
      </c>
      <c r="L18" s="690">
        <f t="shared" si="3"/>
        <v>323</v>
      </c>
      <c r="M18" s="690">
        <f t="shared" si="3"/>
        <v>368</v>
      </c>
      <c r="N18" s="690">
        <f>+SUM(N19:N24)</f>
        <v>353</v>
      </c>
    </row>
    <row r="19" spans="1:14" ht="14.25" customHeight="1" x14ac:dyDescent="0.2">
      <c r="A19" s="410" t="s">
        <v>161</v>
      </c>
      <c r="B19" s="700">
        <f t="shared" ref="B19:B24" si="4">+SUM(C19:N19)</f>
        <v>456</v>
      </c>
      <c r="C19" s="687">
        <v>36</v>
      </c>
      <c r="D19" s="688">
        <v>18</v>
      </c>
      <c r="E19" s="688">
        <v>42</v>
      </c>
      <c r="F19" s="688">
        <v>57</v>
      </c>
      <c r="G19" s="688">
        <v>42</v>
      </c>
      <c r="H19" s="688">
        <v>49</v>
      </c>
      <c r="I19" s="688">
        <v>41</v>
      </c>
      <c r="J19" s="688">
        <v>30</v>
      </c>
      <c r="K19" s="688">
        <v>30</v>
      </c>
      <c r="L19" s="688">
        <v>34</v>
      </c>
      <c r="M19" s="688">
        <v>38</v>
      </c>
      <c r="N19" s="688">
        <v>39</v>
      </c>
    </row>
    <row r="20" spans="1:14" ht="14.25" customHeight="1" x14ac:dyDescent="0.2">
      <c r="A20" s="410" t="s">
        <v>137</v>
      </c>
      <c r="B20" s="687">
        <f t="shared" si="4"/>
        <v>335</v>
      </c>
      <c r="C20" s="688">
        <v>15</v>
      </c>
      <c r="D20" s="688">
        <v>11</v>
      </c>
      <c r="E20" s="688">
        <v>31</v>
      </c>
      <c r="F20" s="688">
        <v>51</v>
      </c>
      <c r="G20" s="688">
        <v>39</v>
      </c>
      <c r="H20" s="688">
        <v>27</v>
      </c>
      <c r="I20" s="688">
        <v>27</v>
      </c>
      <c r="J20" s="688">
        <v>28</v>
      </c>
      <c r="K20" s="688">
        <v>29</v>
      </c>
      <c r="L20" s="688">
        <v>35</v>
      </c>
      <c r="M20" s="688">
        <v>24</v>
      </c>
      <c r="N20" s="688">
        <v>18</v>
      </c>
    </row>
    <row r="21" spans="1:14" ht="14.25" customHeight="1" x14ac:dyDescent="0.2">
      <c r="A21" s="410" t="s">
        <v>136</v>
      </c>
      <c r="B21" s="687">
        <f t="shared" si="4"/>
        <v>1856</v>
      </c>
      <c r="C21" s="688">
        <v>154</v>
      </c>
      <c r="D21" s="688">
        <v>116</v>
      </c>
      <c r="E21" s="688">
        <v>192</v>
      </c>
      <c r="F21" s="688">
        <v>178</v>
      </c>
      <c r="G21" s="688">
        <v>144</v>
      </c>
      <c r="H21" s="688">
        <v>138</v>
      </c>
      <c r="I21" s="688">
        <v>151</v>
      </c>
      <c r="J21" s="688">
        <v>147</v>
      </c>
      <c r="K21" s="688">
        <v>155</v>
      </c>
      <c r="L21" s="688">
        <v>126</v>
      </c>
      <c r="M21" s="688">
        <v>177</v>
      </c>
      <c r="N21" s="688">
        <v>178</v>
      </c>
    </row>
    <row r="22" spans="1:14" ht="14.25" customHeight="1" x14ac:dyDescent="0.2">
      <c r="A22" s="410" t="s">
        <v>813</v>
      </c>
      <c r="B22" s="687">
        <f t="shared" si="4"/>
        <v>602</v>
      </c>
      <c r="C22" s="688">
        <v>59</v>
      </c>
      <c r="D22" s="688">
        <v>36</v>
      </c>
      <c r="E22" s="688">
        <v>74</v>
      </c>
      <c r="F22" s="688">
        <v>52</v>
      </c>
      <c r="G22" s="688">
        <v>56</v>
      </c>
      <c r="H22" s="688">
        <v>39</v>
      </c>
      <c r="I22" s="688">
        <v>45</v>
      </c>
      <c r="J22" s="688">
        <v>52</v>
      </c>
      <c r="K22" s="688">
        <v>45</v>
      </c>
      <c r="L22" s="688">
        <v>44</v>
      </c>
      <c r="M22" s="688">
        <v>55</v>
      </c>
      <c r="N22" s="688">
        <v>45</v>
      </c>
    </row>
    <row r="23" spans="1:14" ht="14.25" customHeight="1" x14ac:dyDescent="0.2">
      <c r="A23" s="410" t="s">
        <v>814</v>
      </c>
      <c r="B23" s="687">
        <f t="shared" si="4"/>
        <v>991</v>
      </c>
      <c r="C23" s="688">
        <v>77</v>
      </c>
      <c r="D23" s="688">
        <v>60</v>
      </c>
      <c r="E23" s="688">
        <v>122</v>
      </c>
      <c r="F23" s="688">
        <v>97</v>
      </c>
      <c r="G23" s="688">
        <v>88</v>
      </c>
      <c r="H23" s="688">
        <v>81</v>
      </c>
      <c r="I23" s="688">
        <v>65</v>
      </c>
      <c r="J23" s="688">
        <v>93</v>
      </c>
      <c r="K23" s="688">
        <v>104</v>
      </c>
      <c r="L23" s="688">
        <v>72</v>
      </c>
      <c r="M23" s="688">
        <v>70</v>
      </c>
      <c r="N23" s="688">
        <v>62</v>
      </c>
    </row>
    <row r="24" spans="1:14" ht="14.25" customHeight="1" x14ac:dyDescent="0.2">
      <c r="A24" s="410" t="s">
        <v>66</v>
      </c>
      <c r="B24" s="687">
        <f t="shared" si="4"/>
        <v>129</v>
      </c>
      <c r="C24" s="688">
        <v>12</v>
      </c>
      <c r="D24" s="688">
        <v>8</v>
      </c>
      <c r="E24" s="688">
        <v>16</v>
      </c>
      <c r="F24" s="688">
        <v>25</v>
      </c>
      <c r="G24" s="688">
        <v>11</v>
      </c>
      <c r="H24" s="688">
        <v>17</v>
      </c>
      <c r="I24" s="688">
        <v>4</v>
      </c>
      <c r="J24" s="688">
        <v>4</v>
      </c>
      <c r="K24" s="688">
        <v>5</v>
      </c>
      <c r="L24" s="688">
        <v>12</v>
      </c>
      <c r="M24" s="688">
        <v>4</v>
      </c>
      <c r="N24" s="688">
        <v>11</v>
      </c>
    </row>
    <row r="25" spans="1:14" ht="14.25" customHeight="1" x14ac:dyDescent="0.2">
      <c r="A25" s="455" t="s">
        <v>18</v>
      </c>
      <c r="B25" s="690">
        <f>+SUM(B26:B31)</f>
        <v>1055</v>
      </c>
      <c r="C25" s="690">
        <f t="shared" ref="C25:N25" si="5">+SUM(C26:C31)</f>
        <v>68</v>
      </c>
      <c r="D25" s="690">
        <f t="shared" si="5"/>
        <v>73</v>
      </c>
      <c r="E25" s="690">
        <f t="shared" si="5"/>
        <v>72</v>
      </c>
      <c r="F25" s="690">
        <f t="shared" si="5"/>
        <v>74</v>
      </c>
      <c r="G25" s="690">
        <f t="shared" si="5"/>
        <v>100</v>
      </c>
      <c r="H25" s="690">
        <f t="shared" si="5"/>
        <v>110</v>
      </c>
      <c r="I25" s="690">
        <f t="shared" si="5"/>
        <v>99</v>
      </c>
      <c r="J25" s="690">
        <f t="shared" si="5"/>
        <v>133</v>
      </c>
      <c r="K25" s="690">
        <f t="shared" si="5"/>
        <v>89</v>
      </c>
      <c r="L25" s="690">
        <f t="shared" si="5"/>
        <v>78</v>
      </c>
      <c r="M25" s="690">
        <f t="shared" si="5"/>
        <v>71</v>
      </c>
      <c r="N25" s="690">
        <f t="shared" si="5"/>
        <v>88</v>
      </c>
    </row>
    <row r="26" spans="1:14" ht="14.25" customHeight="1" x14ac:dyDescent="0.2">
      <c r="A26" s="410" t="s">
        <v>159</v>
      </c>
      <c r="B26" s="687">
        <f t="shared" ref="B26:B31" si="6">+SUM(C26:N26)</f>
        <v>260</v>
      </c>
      <c r="C26" s="688">
        <v>17</v>
      </c>
      <c r="D26" s="688">
        <v>10</v>
      </c>
      <c r="E26" s="688">
        <v>15</v>
      </c>
      <c r="F26" s="688">
        <v>14</v>
      </c>
      <c r="G26" s="688">
        <v>27</v>
      </c>
      <c r="H26" s="688">
        <v>33</v>
      </c>
      <c r="I26" s="688">
        <v>32</v>
      </c>
      <c r="J26" s="688">
        <v>32</v>
      </c>
      <c r="K26" s="688">
        <v>22</v>
      </c>
      <c r="L26" s="688">
        <v>16</v>
      </c>
      <c r="M26" s="688">
        <v>19</v>
      </c>
      <c r="N26" s="688">
        <v>23</v>
      </c>
    </row>
    <row r="27" spans="1:14" ht="14.25" customHeight="1" x14ac:dyDescent="0.2">
      <c r="A27" s="410" t="s">
        <v>132</v>
      </c>
      <c r="B27" s="687">
        <f t="shared" si="6"/>
        <v>139</v>
      </c>
      <c r="C27" s="688">
        <v>11</v>
      </c>
      <c r="D27" s="688">
        <v>14</v>
      </c>
      <c r="E27" s="688">
        <v>6</v>
      </c>
      <c r="F27" s="688">
        <v>14</v>
      </c>
      <c r="G27" s="688">
        <v>7</v>
      </c>
      <c r="H27" s="688">
        <v>19</v>
      </c>
      <c r="I27" s="688">
        <v>14</v>
      </c>
      <c r="J27" s="688">
        <v>14</v>
      </c>
      <c r="K27" s="688">
        <v>12</v>
      </c>
      <c r="L27" s="688">
        <v>4</v>
      </c>
      <c r="M27" s="688">
        <v>14</v>
      </c>
      <c r="N27" s="688">
        <v>10</v>
      </c>
    </row>
    <row r="28" spans="1:14" ht="14.25" customHeight="1" x14ac:dyDescent="0.2">
      <c r="A28" s="410" t="s">
        <v>131</v>
      </c>
      <c r="B28" s="687">
        <f t="shared" si="6"/>
        <v>166</v>
      </c>
      <c r="C28" s="691">
        <v>12</v>
      </c>
      <c r="D28" s="691">
        <v>9</v>
      </c>
      <c r="E28" s="691">
        <v>13</v>
      </c>
      <c r="F28" s="691">
        <v>8</v>
      </c>
      <c r="G28" s="691">
        <v>16</v>
      </c>
      <c r="H28" s="691">
        <v>13</v>
      </c>
      <c r="I28" s="691">
        <v>8</v>
      </c>
      <c r="J28" s="691">
        <v>26</v>
      </c>
      <c r="K28" s="691">
        <v>18</v>
      </c>
      <c r="L28" s="691">
        <v>10</v>
      </c>
      <c r="M28" s="691">
        <v>15</v>
      </c>
      <c r="N28" s="691">
        <v>18</v>
      </c>
    </row>
    <row r="29" spans="1:14" ht="14.25" customHeight="1" x14ac:dyDescent="0.2">
      <c r="A29" s="410" t="s">
        <v>158</v>
      </c>
      <c r="B29" s="687">
        <f t="shared" si="6"/>
        <v>129</v>
      </c>
      <c r="C29" s="688">
        <v>2</v>
      </c>
      <c r="D29" s="688">
        <v>13</v>
      </c>
      <c r="E29" s="688">
        <v>15</v>
      </c>
      <c r="F29" s="688">
        <v>11</v>
      </c>
      <c r="G29" s="688">
        <v>12</v>
      </c>
      <c r="H29" s="688">
        <v>12</v>
      </c>
      <c r="I29" s="688">
        <v>13</v>
      </c>
      <c r="J29" s="688">
        <v>18</v>
      </c>
      <c r="K29" s="688">
        <v>7</v>
      </c>
      <c r="L29" s="688">
        <v>10</v>
      </c>
      <c r="M29" s="688">
        <v>9</v>
      </c>
      <c r="N29" s="688">
        <v>7</v>
      </c>
    </row>
    <row r="30" spans="1:14" ht="14.25" customHeight="1" x14ac:dyDescent="0.2">
      <c r="A30" s="410" t="s">
        <v>193</v>
      </c>
      <c r="B30" s="687">
        <f t="shared" si="6"/>
        <v>173</v>
      </c>
      <c r="C30" s="689">
        <v>13</v>
      </c>
      <c r="D30" s="689">
        <v>10</v>
      </c>
      <c r="E30" s="689">
        <v>5</v>
      </c>
      <c r="F30" s="689">
        <v>11</v>
      </c>
      <c r="G30" s="689">
        <v>14</v>
      </c>
      <c r="H30" s="689">
        <v>14</v>
      </c>
      <c r="I30" s="689">
        <v>20</v>
      </c>
      <c r="J30" s="689">
        <v>25</v>
      </c>
      <c r="K30" s="689">
        <v>18</v>
      </c>
      <c r="L30" s="689">
        <v>24</v>
      </c>
      <c r="M30" s="689">
        <v>5</v>
      </c>
      <c r="N30" s="689">
        <v>14</v>
      </c>
    </row>
    <row r="31" spans="1:14" ht="14.25" customHeight="1" x14ac:dyDescent="0.2">
      <c r="A31" s="410" t="s">
        <v>128</v>
      </c>
      <c r="B31" s="687">
        <f t="shared" si="6"/>
        <v>188</v>
      </c>
      <c r="C31" s="688">
        <v>13</v>
      </c>
      <c r="D31" s="688">
        <v>17</v>
      </c>
      <c r="E31" s="688">
        <v>18</v>
      </c>
      <c r="F31" s="688">
        <v>16</v>
      </c>
      <c r="G31" s="688">
        <v>24</v>
      </c>
      <c r="H31" s="688">
        <v>19</v>
      </c>
      <c r="I31" s="688">
        <v>12</v>
      </c>
      <c r="J31" s="688">
        <v>18</v>
      </c>
      <c r="K31" s="688">
        <v>12</v>
      </c>
      <c r="L31" s="688">
        <v>14</v>
      </c>
      <c r="M31" s="688">
        <v>9</v>
      </c>
      <c r="N31" s="688">
        <v>16</v>
      </c>
    </row>
    <row r="32" spans="1:14" ht="14.25" customHeight="1" x14ac:dyDescent="0.2">
      <c r="A32" s="455" t="s">
        <v>25</v>
      </c>
      <c r="B32" s="690">
        <f>+B33</f>
        <v>17</v>
      </c>
      <c r="C32" s="690">
        <f t="shared" ref="C32:N32" si="7">+C33</f>
        <v>5</v>
      </c>
      <c r="D32" s="690">
        <f t="shared" si="7"/>
        <v>2</v>
      </c>
      <c r="E32" s="690">
        <f t="shared" si="7"/>
        <v>0</v>
      </c>
      <c r="F32" s="690">
        <f t="shared" si="7"/>
        <v>1</v>
      </c>
      <c r="G32" s="690">
        <f t="shared" si="7"/>
        <v>0</v>
      </c>
      <c r="H32" s="690">
        <f t="shared" si="7"/>
        <v>2</v>
      </c>
      <c r="I32" s="690">
        <f t="shared" si="7"/>
        <v>2</v>
      </c>
      <c r="J32" s="690">
        <f t="shared" si="7"/>
        <v>2</v>
      </c>
      <c r="K32" s="690">
        <f t="shared" si="7"/>
        <v>2</v>
      </c>
      <c r="L32" s="690">
        <f t="shared" si="7"/>
        <v>0</v>
      </c>
      <c r="M32" s="690">
        <f t="shared" si="7"/>
        <v>1</v>
      </c>
      <c r="N32" s="690">
        <f t="shared" si="7"/>
        <v>0</v>
      </c>
    </row>
    <row r="33" spans="1:14" ht="14.25" customHeight="1" x14ac:dyDescent="0.2">
      <c r="A33" s="410" t="s">
        <v>126</v>
      </c>
      <c r="B33" s="690">
        <f>+SUM(C33:N33)</f>
        <v>17</v>
      </c>
      <c r="C33" s="688">
        <v>5</v>
      </c>
      <c r="D33" s="688">
        <v>2</v>
      </c>
      <c r="E33" s="688">
        <v>0</v>
      </c>
      <c r="F33" s="688">
        <v>1</v>
      </c>
      <c r="G33" s="688">
        <v>0</v>
      </c>
      <c r="H33" s="688">
        <v>2</v>
      </c>
      <c r="I33" s="688">
        <v>2</v>
      </c>
      <c r="J33" s="688">
        <v>2</v>
      </c>
      <c r="K33" s="688">
        <v>2</v>
      </c>
      <c r="L33" s="688">
        <v>0</v>
      </c>
      <c r="M33" s="688">
        <v>1</v>
      </c>
      <c r="N33" s="688">
        <v>0</v>
      </c>
    </row>
    <row r="35" spans="1:14" x14ac:dyDescent="0.2">
      <c r="A35" s="566" t="s">
        <v>815</v>
      </c>
    </row>
  </sheetData>
  <mergeCells count="1">
    <mergeCell ref="A2:N2"/>
  </mergeCells>
  <hyperlinks>
    <hyperlink ref="O2" location="indice!B110" display="INICIO"/>
  </hyperlinks>
  <printOptions horizontalCentered="1"/>
  <pageMargins left="0.19685039370078741" right="0.19685039370078741" top="1.5354330708661419" bottom="0.74803149606299213" header="0.19685039370078741" footer="0.31496062992125984"/>
  <pageSetup paperSize="9" scale="80" firstPageNumber="120" orientation="landscape" useFirstPageNumber="1" r:id="rId1"/>
  <headerFooter>
    <oddHeader>&amp;C&amp;G</oddHeader>
    <oddFooter>&amp;C&amp;P</oddFooter>
  </headerFooter>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3"/>
  <sheetViews>
    <sheetView zoomScaleNormal="100" workbookViewId="0">
      <selection activeCell="O2" sqref="O2"/>
    </sheetView>
  </sheetViews>
  <sheetFormatPr baseColWidth="10" defaultRowHeight="12.75" x14ac:dyDescent="0.2"/>
  <cols>
    <col min="1" max="1" width="25.42578125" style="323" customWidth="1"/>
    <col min="2" max="10" width="8.85546875" style="683" customWidth="1"/>
    <col min="11" max="11" width="11.28515625" style="683" customWidth="1"/>
    <col min="12" max="12" width="10" style="683" customWidth="1"/>
    <col min="13" max="13" width="11" style="683" customWidth="1"/>
    <col min="14" max="14" width="10" style="683" customWidth="1"/>
    <col min="15" max="16384" width="11.42578125" style="701"/>
  </cols>
  <sheetData>
    <row r="2" spans="1:15" ht="42" customHeight="1" x14ac:dyDescent="0.25">
      <c r="A2" s="1013" t="s">
        <v>878</v>
      </c>
      <c r="B2" s="1013"/>
      <c r="C2" s="1013"/>
      <c r="D2" s="1013"/>
      <c r="E2" s="1013"/>
      <c r="F2" s="1013"/>
      <c r="G2" s="1013"/>
      <c r="H2" s="1013"/>
      <c r="I2" s="1013"/>
      <c r="J2" s="1013"/>
      <c r="K2" s="1013"/>
      <c r="L2" s="1013"/>
      <c r="M2" s="1013"/>
      <c r="N2" s="1013"/>
      <c r="O2" s="541" t="s">
        <v>82</v>
      </c>
    </row>
    <row r="3" spans="1:15" ht="25.5" x14ac:dyDescent="0.2">
      <c r="A3" s="702" t="s">
        <v>189</v>
      </c>
      <c r="B3" s="703" t="s">
        <v>524</v>
      </c>
      <c r="C3" s="703" t="s">
        <v>95</v>
      </c>
      <c r="D3" s="703" t="s">
        <v>94</v>
      </c>
      <c r="E3" s="703" t="s">
        <v>93</v>
      </c>
      <c r="F3" s="703" t="s">
        <v>92</v>
      </c>
      <c r="G3" s="703" t="s">
        <v>91</v>
      </c>
      <c r="H3" s="703" t="s">
        <v>90</v>
      </c>
      <c r="I3" s="703" t="s">
        <v>89</v>
      </c>
      <c r="J3" s="703" t="s">
        <v>88</v>
      </c>
      <c r="K3" s="703" t="s">
        <v>87</v>
      </c>
      <c r="L3" s="703" t="s">
        <v>86</v>
      </c>
      <c r="M3" s="703" t="s">
        <v>85</v>
      </c>
      <c r="N3" s="703" t="s">
        <v>84</v>
      </c>
    </row>
    <row r="4" spans="1:15" s="684" customFormat="1" ht="14.25" customHeight="1" x14ac:dyDescent="0.2">
      <c r="A4" s="430" t="s">
        <v>525</v>
      </c>
      <c r="B4" s="695">
        <f>+SUM(C4:N4)</f>
        <v>155</v>
      </c>
      <c r="C4" s="695">
        <f>+C5+C17+C24+C31</f>
        <v>9</v>
      </c>
      <c r="D4" s="695">
        <f t="shared" ref="D4:N4" si="0">+D5+D17+D24+D31</f>
        <v>10</v>
      </c>
      <c r="E4" s="695">
        <f t="shared" si="0"/>
        <v>24</v>
      </c>
      <c r="F4" s="695">
        <f t="shared" si="0"/>
        <v>33</v>
      </c>
      <c r="G4" s="695">
        <f t="shared" si="0"/>
        <v>10</v>
      </c>
      <c r="H4" s="695">
        <f t="shared" si="0"/>
        <v>9</v>
      </c>
      <c r="I4" s="695">
        <f t="shared" si="0"/>
        <v>10</v>
      </c>
      <c r="J4" s="695">
        <f t="shared" si="0"/>
        <v>11</v>
      </c>
      <c r="K4" s="695">
        <f t="shared" si="0"/>
        <v>7</v>
      </c>
      <c r="L4" s="695">
        <f t="shared" si="0"/>
        <v>8</v>
      </c>
      <c r="M4" s="695">
        <f t="shared" si="0"/>
        <v>11</v>
      </c>
      <c r="N4" s="695">
        <f t="shared" si="0"/>
        <v>13</v>
      </c>
    </row>
    <row r="5" spans="1:15" s="362" customFormat="1" ht="14.25" customHeight="1" x14ac:dyDescent="0.2">
      <c r="A5" s="430" t="s">
        <v>164</v>
      </c>
      <c r="B5" s="695">
        <f>+SUM(B6:B16)</f>
        <v>92</v>
      </c>
      <c r="C5" s="695">
        <f t="shared" ref="C5:N5" si="1">+SUM(C6:C16)</f>
        <v>7</v>
      </c>
      <c r="D5" s="695">
        <f t="shared" si="1"/>
        <v>8</v>
      </c>
      <c r="E5" s="695">
        <f t="shared" si="1"/>
        <v>20</v>
      </c>
      <c r="F5" s="695">
        <f t="shared" si="1"/>
        <v>7</v>
      </c>
      <c r="G5" s="695">
        <f t="shared" si="1"/>
        <v>6</v>
      </c>
      <c r="H5" s="695">
        <f t="shared" si="1"/>
        <v>7</v>
      </c>
      <c r="I5" s="695">
        <f t="shared" si="1"/>
        <v>6</v>
      </c>
      <c r="J5" s="695">
        <f t="shared" si="1"/>
        <v>4</v>
      </c>
      <c r="K5" s="695">
        <f t="shared" si="1"/>
        <v>5</v>
      </c>
      <c r="L5" s="695">
        <f t="shared" si="1"/>
        <v>7</v>
      </c>
      <c r="M5" s="695">
        <f t="shared" si="1"/>
        <v>9</v>
      </c>
      <c r="N5" s="695">
        <f t="shared" si="1"/>
        <v>6</v>
      </c>
    </row>
    <row r="6" spans="1:15" s="684" customFormat="1" ht="14.25" customHeight="1" x14ac:dyDescent="0.2">
      <c r="A6" s="410" t="s">
        <v>148</v>
      </c>
      <c r="B6" s="705">
        <f>+SUM(C6:N6)</f>
        <v>9</v>
      </c>
      <c r="C6" s="705">
        <v>2</v>
      </c>
      <c r="D6" s="705">
        <v>1</v>
      </c>
      <c r="E6" s="705">
        <v>0</v>
      </c>
      <c r="F6" s="705">
        <v>0</v>
      </c>
      <c r="G6" s="705">
        <v>0</v>
      </c>
      <c r="H6" s="705">
        <v>0</v>
      </c>
      <c r="I6" s="705">
        <v>0</v>
      </c>
      <c r="J6" s="705">
        <v>0</v>
      </c>
      <c r="K6" s="705">
        <v>0</v>
      </c>
      <c r="L6" s="705">
        <v>1</v>
      </c>
      <c r="M6" s="705">
        <v>2</v>
      </c>
      <c r="N6" s="705">
        <v>3</v>
      </c>
    </row>
    <row r="7" spans="1:15" s="684" customFormat="1" ht="14.25" customHeight="1" x14ac:dyDescent="0.2">
      <c r="A7" s="410" t="s">
        <v>811</v>
      </c>
      <c r="B7" s="705">
        <f t="shared" ref="B7:B16" si="2">+SUM(C7:N7)</f>
        <v>1</v>
      </c>
      <c r="C7" s="705">
        <v>0</v>
      </c>
      <c r="D7" s="705">
        <v>1</v>
      </c>
      <c r="E7" s="705">
        <v>0</v>
      </c>
      <c r="F7" s="705">
        <v>0</v>
      </c>
      <c r="G7" s="705">
        <v>0</v>
      </c>
      <c r="H7" s="705">
        <v>0</v>
      </c>
      <c r="I7" s="705">
        <v>0</v>
      </c>
      <c r="J7" s="705">
        <v>0</v>
      </c>
      <c r="K7" s="705">
        <v>0</v>
      </c>
      <c r="L7" s="705">
        <v>0</v>
      </c>
      <c r="M7" s="705">
        <v>0</v>
      </c>
      <c r="N7" s="705">
        <v>0</v>
      </c>
    </row>
    <row r="8" spans="1:15" s="684" customFormat="1" ht="14.25" customHeight="1" x14ac:dyDescent="0.2">
      <c r="A8" s="410" t="s">
        <v>146</v>
      </c>
      <c r="B8" s="705">
        <f t="shared" si="2"/>
        <v>3</v>
      </c>
      <c r="C8" s="705">
        <v>0</v>
      </c>
      <c r="D8" s="705">
        <v>1</v>
      </c>
      <c r="E8" s="705">
        <v>0</v>
      </c>
      <c r="F8" s="705">
        <v>0</v>
      </c>
      <c r="G8" s="705">
        <v>1</v>
      </c>
      <c r="H8" s="705">
        <v>0</v>
      </c>
      <c r="I8" s="705">
        <v>0</v>
      </c>
      <c r="J8" s="705">
        <v>0</v>
      </c>
      <c r="K8" s="705">
        <v>0</v>
      </c>
      <c r="L8" s="705">
        <v>0</v>
      </c>
      <c r="M8" s="705">
        <v>0</v>
      </c>
      <c r="N8" s="705">
        <v>1</v>
      </c>
    </row>
    <row r="9" spans="1:15" s="684" customFormat="1" ht="14.25" customHeight="1" x14ac:dyDescent="0.2">
      <c r="A9" s="410" t="s">
        <v>145</v>
      </c>
      <c r="B9" s="705">
        <f t="shared" si="2"/>
        <v>1</v>
      </c>
      <c r="C9" s="705">
        <v>0</v>
      </c>
      <c r="D9" s="705">
        <v>0</v>
      </c>
      <c r="E9" s="705">
        <v>1</v>
      </c>
      <c r="F9" s="705">
        <v>0</v>
      </c>
      <c r="G9" s="705">
        <v>0</v>
      </c>
      <c r="H9" s="705">
        <v>0</v>
      </c>
      <c r="I9" s="705">
        <v>0</v>
      </c>
      <c r="J9" s="705">
        <v>0</v>
      </c>
      <c r="K9" s="705">
        <v>0</v>
      </c>
      <c r="L9" s="705">
        <v>0</v>
      </c>
      <c r="M9" s="705">
        <v>0</v>
      </c>
      <c r="N9" s="705">
        <v>0</v>
      </c>
    </row>
    <row r="10" spans="1:15" s="684" customFormat="1" ht="14.25" customHeight="1" x14ac:dyDescent="0.2">
      <c r="A10" s="410" t="s">
        <v>144</v>
      </c>
      <c r="B10" s="705">
        <f t="shared" si="2"/>
        <v>4</v>
      </c>
      <c r="C10" s="705">
        <v>1</v>
      </c>
      <c r="D10" s="705">
        <v>0</v>
      </c>
      <c r="E10" s="705">
        <v>0</v>
      </c>
      <c r="F10" s="705">
        <v>0</v>
      </c>
      <c r="G10" s="705">
        <v>0</v>
      </c>
      <c r="H10" s="705">
        <v>0</v>
      </c>
      <c r="I10" s="705">
        <v>1</v>
      </c>
      <c r="J10" s="705">
        <v>0</v>
      </c>
      <c r="K10" s="705">
        <v>0</v>
      </c>
      <c r="L10" s="705">
        <v>0</v>
      </c>
      <c r="M10" s="705">
        <v>1</v>
      </c>
      <c r="N10" s="705">
        <v>1</v>
      </c>
    </row>
    <row r="11" spans="1:15" s="684" customFormat="1" ht="14.25" customHeight="1" x14ac:dyDescent="0.2">
      <c r="A11" s="410" t="s">
        <v>143</v>
      </c>
      <c r="B11" s="705">
        <f t="shared" si="2"/>
        <v>3</v>
      </c>
      <c r="C11" s="705">
        <v>0</v>
      </c>
      <c r="D11" s="705">
        <v>0</v>
      </c>
      <c r="E11" s="705">
        <v>0</v>
      </c>
      <c r="F11" s="705">
        <v>0</v>
      </c>
      <c r="G11" s="705">
        <v>0</v>
      </c>
      <c r="H11" s="705">
        <v>0</v>
      </c>
      <c r="I11" s="705">
        <v>2</v>
      </c>
      <c r="J11" s="705">
        <v>0</v>
      </c>
      <c r="K11" s="705">
        <v>0</v>
      </c>
      <c r="L11" s="705">
        <v>0</v>
      </c>
      <c r="M11" s="705">
        <v>1</v>
      </c>
      <c r="N11" s="705">
        <v>0</v>
      </c>
    </row>
    <row r="12" spans="1:15" s="684" customFormat="1" ht="14.25" customHeight="1" x14ac:dyDescent="0.2">
      <c r="A12" s="410" t="s">
        <v>142</v>
      </c>
      <c r="B12" s="705">
        <f t="shared" si="2"/>
        <v>5</v>
      </c>
      <c r="C12" s="705">
        <v>0</v>
      </c>
      <c r="D12" s="705">
        <v>0</v>
      </c>
      <c r="E12" s="705">
        <v>0</v>
      </c>
      <c r="F12" s="705">
        <v>0</v>
      </c>
      <c r="G12" s="705">
        <v>0</v>
      </c>
      <c r="H12" s="705">
        <v>1</v>
      </c>
      <c r="I12" s="705">
        <v>0</v>
      </c>
      <c r="J12" s="705">
        <v>0</v>
      </c>
      <c r="K12" s="705">
        <v>1</v>
      </c>
      <c r="L12" s="705">
        <v>2</v>
      </c>
      <c r="M12" s="705">
        <v>1</v>
      </c>
      <c r="N12" s="705">
        <v>0</v>
      </c>
    </row>
    <row r="13" spans="1:15" s="684" customFormat="1" ht="14.25" customHeight="1" x14ac:dyDescent="0.2">
      <c r="A13" s="410" t="s">
        <v>141</v>
      </c>
      <c r="B13" s="705">
        <f t="shared" si="2"/>
        <v>2</v>
      </c>
      <c r="C13" s="705">
        <v>1</v>
      </c>
      <c r="D13" s="705">
        <v>0</v>
      </c>
      <c r="E13" s="705">
        <v>0</v>
      </c>
      <c r="F13" s="705">
        <v>0</v>
      </c>
      <c r="G13" s="705">
        <v>0</v>
      </c>
      <c r="H13" s="705">
        <v>0</v>
      </c>
      <c r="I13" s="705">
        <v>0</v>
      </c>
      <c r="J13" s="705">
        <v>0</v>
      </c>
      <c r="K13" s="705">
        <v>1</v>
      </c>
      <c r="L13" s="705">
        <v>0</v>
      </c>
      <c r="M13" s="705">
        <v>0</v>
      </c>
      <c r="N13" s="705">
        <v>0</v>
      </c>
    </row>
    <row r="14" spans="1:15" s="684" customFormat="1" ht="14.25" customHeight="1" x14ac:dyDescent="0.2">
      <c r="A14" s="410" t="s">
        <v>140</v>
      </c>
      <c r="B14" s="705">
        <f t="shared" si="2"/>
        <v>58</v>
      </c>
      <c r="C14" s="705">
        <v>1</v>
      </c>
      <c r="D14" s="705">
        <v>5</v>
      </c>
      <c r="E14" s="705">
        <v>19</v>
      </c>
      <c r="F14" s="705">
        <v>7</v>
      </c>
      <c r="G14" s="705">
        <v>3</v>
      </c>
      <c r="H14" s="705">
        <v>6</v>
      </c>
      <c r="I14" s="705">
        <v>3</v>
      </c>
      <c r="J14" s="705">
        <v>3</v>
      </c>
      <c r="K14" s="705">
        <v>3</v>
      </c>
      <c r="L14" s="705">
        <v>3</v>
      </c>
      <c r="M14" s="705">
        <v>4</v>
      </c>
      <c r="N14" s="705">
        <v>1</v>
      </c>
    </row>
    <row r="15" spans="1:15" s="684" customFormat="1" ht="14.25" customHeight="1" x14ac:dyDescent="0.2">
      <c r="A15" s="410" t="s">
        <v>139</v>
      </c>
      <c r="B15" s="705">
        <f t="shared" si="2"/>
        <v>5</v>
      </c>
      <c r="C15" s="705">
        <v>2</v>
      </c>
      <c r="D15" s="705">
        <v>0</v>
      </c>
      <c r="E15" s="705">
        <v>0</v>
      </c>
      <c r="F15" s="705">
        <v>0</v>
      </c>
      <c r="G15" s="705">
        <v>1</v>
      </c>
      <c r="H15" s="705">
        <v>0</v>
      </c>
      <c r="I15" s="705">
        <v>0</v>
      </c>
      <c r="J15" s="705">
        <v>1</v>
      </c>
      <c r="K15" s="705">
        <v>0</v>
      </c>
      <c r="L15" s="705">
        <v>1</v>
      </c>
      <c r="M15" s="705">
        <v>0</v>
      </c>
      <c r="N15" s="705">
        <v>0</v>
      </c>
    </row>
    <row r="16" spans="1:15" s="684" customFormat="1" ht="25.5" x14ac:dyDescent="0.2">
      <c r="A16" s="427" t="s">
        <v>816</v>
      </c>
      <c r="B16" s="705">
        <f t="shared" si="2"/>
        <v>1</v>
      </c>
      <c r="C16" s="705">
        <v>0</v>
      </c>
      <c r="D16" s="705">
        <v>0</v>
      </c>
      <c r="E16" s="705">
        <v>0</v>
      </c>
      <c r="F16" s="705">
        <v>0</v>
      </c>
      <c r="G16" s="705">
        <v>1</v>
      </c>
      <c r="H16" s="705">
        <v>0</v>
      </c>
      <c r="I16" s="705">
        <v>0</v>
      </c>
      <c r="J16" s="705">
        <v>0</v>
      </c>
      <c r="K16" s="705">
        <v>0</v>
      </c>
      <c r="L16" s="705">
        <v>0</v>
      </c>
      <c r="M16" s="705">
        <v>0</v>
      </c>
      <c r="N16" s="705">
        <v>0</v>
      </c>
    </row>
    <row r="17" spans="1:14" s="362" customFormat="1" ht="14.25" customHeight="1" x14ac:dyDescent="0.2">
      <c r="A17" s="455" t="s">
        <v>162</v>
      </c>
      <c r="B17" s="699">
        <f>+SUM(B18:B23)</f>
        <v>58</v>
      </c>
      <c r="C17" s="699">
        <f t="shared" ref="C17:N17" si="3">+SUM(C18:C23)</f>
        <v>2</v>
      </c>
      <c r="D17" s="699">
        <f t="shared" si="3"/>
        <v>0</v>
      </c>
      <c r="E17" s="699">
        <f t="shared" si="3"/>
        <v>4</v>
      </c>
      <c r="F17" s="699">
        <f t="shared" si="3"/>
        <v>26</v>
      </c>
      <c r="G17" s="699">
        <f t="shared" si="3"/>
        <v>4</v>
      </c>
      <c r="H17" s="699">
        <f t="shared" si="3"/>
        <v>2</v>
      </c>
      <c r="I17" s="699">
        <f t="shared" si="3"/>
        <v>3</v>
      </c>
      <c r="J17" s="699">
        <f t="shared" si="3"/>
        <v>6</v>
      </c>
      <c r="K17" s="699">
        <f t="shared" si="3"/>
        <v>1</v>
      </c>
      <c r="L17" s="699">
        <f t="shared" si="3"/>
        <v>1</v>
      </c>
      <c r="M17" s="699">
        <f t="shared" si="3"/>
        <v>2</v>
      </c>
      <c r="N17" s="699">
        <f t="shared" si="3"/>
        <v>7</v>
      </c>
    </row>
    <row r="18" spans="1:14" s="684" customFormat="1" ht="14.25" customHeight="1" x14ac:dyDescent="0.2">
      <c r="A18" s="410" t="s">
        <v>161</v>
      </c>
      <c r="B18" s="696">
        <f>+SUM(C18:N18)</f>
        <v>1</v>
      </c>
      <c r="C18" s="697">
        <v>0</v>
      </c>
      <c r="D18" s="697">
        <v>0</v>
      </c>
      <c r="E18" s="697">
        <v>1</v>
      </c>
      <c r="F18" s="697">
        <v>0</v>
      </c>
      <c r="G18" s="697">
        <v>0</v>
      </c>
      <c r="H18" s="697">
        <v>0</v>
      </c>
      <c r="I18" s="697">
        <v>0</v>
      </c>
      <c r="J18" s="697">
        <v>0</v>
      </c>
      <c r="K18" s="697">
        <v>0</v>
      </c>
      <c r="L18" s="697">
        <v>0</v>
      </c>
      <c r="M18" s="697">
        <v>0</v>
      </c>
      <c r="N18" s="697">
        <v>0</v>
      </c>
    </row>
    <row r="19" spans="1:14" s="684" customFormat="1" ht="14.25" customHeight="1" x14ac:dyDescent="0.2">
      <c r="A19" s="410" t="s">
        <v>137</v>
      </c>
      <c r="B19" s="696">
        <f t="shared" ref="B19:B23" si="4">+SUM(C19:N19)</f>
        <v>1</v>
      </c>
      <c r="C19" s="697">
        <v>0</v>
      </c>
      <c r="D19" s="697">
        <v>0</v>
      </c>
      <c r="E19" s="697">
        <v>0</v>
      </c>
      <c r="F19" s="697">
        <v>0</v>
      </c>
      <c r="G19" s="697">
        <v>0</v>
      </c>
      <c r="H19" s="697">
        <v>0</v>
      </c>
      <c r="I19" s="697">
        <v>0</v>
      </c>
      <c r="J19" s="697">
        <v>0</v>
      </c>
      <c r="K19" s="697">
        <v>0</v>
      </c>
      <c r="L19" s="697">
        <v>0</v>
      </c>
      <c r="M19" s="697">
        <v>1</v>
      </c>
      <c r="N19" s="697">
        <v>0</v>
      </c>
    </row>
    <row r="20" spans="1:14" s="684" customFormat="1" ht="14.25" customHeight="1" x14ac:dyDescent="0.2">
      <c r="A20" s="410" t="s">
        <v>136</v>
      </c>
      <c r="B20" s="696">
        <f t="shared" si="4"/>
        <v>41</v>
      </c>
      <c r="C20" s="697">
        <v>0</v>
      </c>
      <c r="D20" s="697">
        <v>0</v>
      </c>
      <c r="E20" s="697">
        <v>3</v>
      </c>
      <c r="F20" s="697">
        <v>26</v>
      </c>
      <c r="G20" s="697">
        <v>0</v>
      </c>
      <c r="H20" s="697">
        <v>0</v>
      </c>
      <c r="I20" s="697">
        <v>2</v>
      </c>
      <c r="J20" s="697">
        <v>5</v>
      </c>
      <c r="K20" s="697">
        <v>1</v>
      </c>
      <c r="L20" s="697">
        <v>1</v>
      </c>
      <c r="M20" s="697">
        <v>0</v>
      </c>
      <c r="N20" s="697">
        <v>3</v>
      </c>
    </row>
    <row r="21" spans="1:14" s="684" customFormat="1" ht="14.25" customHeight="1" x14ac:dyDescent="0.2">
      <c r="A21" s="410" t="s">
        <v>160</v>
      </c>
      <c r="B21" s="696">
        <f t="shared" si="4"/>
        <v>3</v>
      </c>
      <c r="C21" s="697">
        <v>0</v>
      </c>
      <c r="D21" s="697">
        <v>0</v>
      </c>
      <c r="E21" s="697">
        <v>0</v>
      </c>
      <c r="F21" s="697">
        <v>0</v>
      </c>
      <c r="G21" s="697">
        <v>2</v>
      </c>
      <c r="H21" s="697">
        <v>0</v>
      </c>
      <c r="I21" s="697">
        <v>0</v>
      </c>
      <c r="J21" s="697">
        <v>1</v>
      </c>
      <c r="K21" s="697">
        <v>0</v>
      </c>
      <c r="L21" s="697">
        <v>0</v>
      </c>
      <c r="M21" s="697">
        <v>0</v>
      </c>
      <c r="N21" s="697">
        <v>0</v>
      </c>
    </row>
    <row r="22" spans="1:14" s="684" customFormat="1" ht="14.25" customHeight="1" x14ac:dyDescent="0.2">
      <c r="A22" s="410" t="s">
        <v>814</v>
      </c>
      <c r="B22" s="696">
        <f t="shared" si="4"/>
        <v>9</v>
      </c>
      <c r="C22" s="697">
        <v>2</v>
      </c>
      <c r="D22" s="697">
        <v>0</v>
      </c>
      <c r="E22" s="697">
        <v>0</v>
      </c>
      <c r="F22" s="697">
        <v>0</v>
      </c>
      <c r="G22" s="697">
        <v>0</v>
      </c>
      <c r="H22" s="697">
        <v>2</v>
      </c>
      <c r="I22" s="697">
        <v>0</v>
      </c>
      <c r="J22" s="697">
        <v>0</v>
      </c>
      <c r="K22" s="697">
        <v>0</v>
      </c>
      <c r="L22" s="697">
        <v>0</v>
      </c>
      <c r="M22" s="697">
        <v>1</v>
      </c>
      <c r="N22" s="697">
        <v>4</v>
      </c>
    </row>
    <row r="23" spans="1:14" s="684" customFormat="1" ht="14.25" customHeight="1" x14ac:dyDescent="0.2">
      <c r="A23" s="410" t="s">
        <v>66</v>
      </c>
      <c r="B23" s="696">
        <f t="shared" si="4"/>
        <v>3</v>
      </c>
      <c r="C23" s="697">
        <v>0</v>
      </c>
      <c r="D23" s="697">
        <v>0</v>
      </c>
      <c r="E23" s="697">
        <v>0</v>
      </c>
      <c r="F23" s="697">
        <v>0</v>
      </c>
      <c r="G23" s="697">
        <v>2</v>
      </c>
      <c r="H23" s="697">
        <v>0</v>
      </c>
      <c r="I23" s="697">
        <v>1</v>
      </c>
      <c r="J23" s="697">
        <v>0</v>
      </c>
      <c r="K23" s="697">
        <v>0</v>
      </c>
      <c r="L23" s="697">
        <v>0</v>
      </c>
      <c r="M23" s="697">
        <v>0</v>
      </c>
      <c r="N23" s="697">
        <v>0</v>
      </c>
    </row>
    <row r="24" spans="1:14" s="362" customFormat="1" ht="14.25" customHeight="1" x14ac:dyDescent="0.2">
      <c r="A24" s="455" t="s">
        <v>18</v>
      </c>
      <c r="B24" s="699">
        <f>+SUM(B25:B30)</f>
        <v>5</v>
      </c>
      <c r="C24" s="699">
        <f t="shared" ref="C24:N24" si="5">+SUM(C25:C30)</f>
        <v>0</v>
      </c>
      <c r="D24" s="699">
        <f t="shared" si="5"/>
        <v>2</v>
      </c>
      <c r="E24" s="699">
        <f t="shared" si="5"/>
        <v>0</v>
      </c>
      <c r="F24" s="699">
        <f t="shared" si="5"/>
        <v>0</v>
      </c>
      <c r="G24" s="699">
        <f t="shared" si="5"/>
        <v>0</v>
      </c>
      <c r="H24" s="699">
        <f t="shared" si="5"/>
        <v>0</v>
      </c>
      <c r="I24" s="699">
        <f t="shared" si="5"/>
        <v>1</v>
      </c>
      <c r="J24" s="699">
        <f t="shared" si="5"/>
        <v>1</v>
      </c>
      <c r="K24" s="699">
        <f t="shared" si="5"/>
        <v>1</v>
      </c>
      <c r="L24" s="699">
        <f t="shared" si="5"/>
        <v>0</v>
      </c>
      <c r="M24" s="699">
        <f t="shared" si="5"/>
        <v>0</v>
      </c>
      <c r="N24" s="699">
        <f t="shared" si="5"/>
        <v>0</v>
      </c>
    </row>
    <row r="25" spans="1:14" s="684" customFormat="1" ht="14.25" customHeight="1" x14ac:dyDescent="0.2">
      <c r="A25" s="410" t="s">
        <v>159</v>
      </c>
      <c r="B25" s="696">
        <f>+SUM(C25:N25)</f>
        <v>1</v>
      </c>
      <c r="C25" s="697">
        <v>0</v>
      </c>
      <c r="D25" s="697">
        <v>0</v>
      </c>
      <c r="E25" s="697">
        <v>0</v>
      </c>
      <c r="F25" s="697">
        <v>0</v>
      </c>
      <c r="G25" s="697">
        <v>0</v>
      </c>
      <c r="H25" s="697">
        <v>0</v>
      </c>
      <c r="I25" s="697">
        <v>1</v>
      </c>
      <c r="J25" s="697">
        <v>0</v>
      </c>
      <c r="K25" s="697">
        <v>0</v>
      </c>
      <c r="L25" s="697">
        <v>0</v>
      </c>
      <c r="M25" s="697">
        <v>0</v>
      </c>
      <c r="N25" s="697">
        <v>0</v>
      </c>
    </row>
    <row r="26" spans="1:14" s="684" customFormat="1" ht="14.25" customHeight="1" x14ac:dyDescent="0.2">
      <c r="A26" s="410" t="s">
        <v>132</v>
      </c>
      <c r="B26" s="696">
        <f t="shared" ref="B26:B30" si="6">+SUM(C26:N26)</f>
        <v>0</v>
      </c>
      <c r="C26" s="697">
        <v>0</v>
      </c>
      <c r="D26" s="697">
        <v>0</v>
      </c>
      <c r="E26" s="697">
        <v>0</v>
      </c>
      <c r="F26" s="697">
        <v>0</v>
      </c>
      <c r="G26" s="697">
        <v>0</v>
      </c>
      <c r="H26" s="697">
        <v>0</v>
      </c>
      <c r="I26" s="697">
        <v>0</v>
      </c>
      <c r="J26" s="697">
        <v>0</v>
      </c>
      <c r="K26" s="697">
        <v>0</v>
      </c>
      <c r="L26" s="697">
        <v>0</v>
      </c>
      <c r="M26" s="697">
        <v>0</v>
      </c>
      <c r="N26" s="697">
        <v>0</v>
      </c>
    </row>
    <row r="27" spans="1:14" s="684" customFormat="1" ht="14.25" customHeight="1" x14ac:dyDescent="0.2">
      <c r="A27" s="410" t="s">
        <v>131</v>
      </c>
      <c r="B27" s="696">
        <f t="shared" si="6"/>
        <v>3</v>
      </c>
      <c r="C27" s="698">
        <v>0</v>
      </c>
      <c r="D27" s="698">
        <v>2</v>
      </c>
      <c r="E27" s="698">
        <v>0</v>
      </c>
      <c r="F27" s="698">
        <v>0</v>
      </c>
      <c r="G27" s="698">
        <v>0</v>
      </c>
      <c r="H27" s="698">
        <v>0</v>
      </c>
      <c r="I27" s="698">
        <v>0</v>
      </c>
      <c r="J27" s="698">
        <v>1</v>
      </c>
      <c r="K27" s="698">
        <v>0</v>
      </c>
      <c r="L27" s="698">
        <v>0</v>
      </c>
      <c r="M27" s="698">
        <v>0</v>
      </c>
      <c r="N27" s="698">
        <v>0</v>
      </c>
    </row>
    <row r="28" spans="1:14" s="684" customFormat="1" ht="14.25" customHeight="1" x14ac:dyDescent="0.2">
      <c r="A28" s="410" t="s">
        <v>158</v>
      </c>
      <c r="B28" s="696">
        <f t="shared" si="6"/>
        <v>1</v>
      </c>
      <c r="C28" s="697">
        <v>0</v>
      </c>
      <c r="D28" s="697">
        <v>0</v>
      </c>
      <c r="E28" s="697">
        <v>0</v>
      </c>
      <c r="F28" s="697">
        <v>0</v>
      </c>
      <c r="G28" s="697">
        <v>0</v>
      </c>
      <c r="H28" s="697">
        <v>0</v>
      </c>
      <c r="I28" s="697">
        <v>0</v>
      </c>
      <c r="J28" s="697">
        <v>0</v>
      </c>
      <c r="K28" s="697">
        <v>1</v>
      </c>
      <c r="L28" s="697">
        <v>0</v>
      </c>
      <c r="M28" s="697">
        <v>0</v>
      </c>
      <c r="N28" s="697">
        <v>0</v>
      </c>
    </row>
    <row r="29" spans="1:14" s="684" customFormat="1" ht="14.25" customHeight="1" x14ac:dyDescent="0.2">
      <c r="A29" s="410" t="s">
        <v>193</v>
      </c>
      <c r="B29" s="696">
        <f t="shared" si="6"/>
        <v>0</v>
      </c>
      <c r="C29" s="697">
        <v>0</v>
      </c>
      <c r="D29" s="697">
        <v>0</v>
      </c>
      <c r="E29" s="697">
        <v>0</v>
      </c>
      <c r="F29" s="697">
        <v>0</v>
      </c>
      <c r="G29" s="697">
        <v>0</v>
      </c>
      <c r="H29" s="697">
        <v>0</v>
      </c>
      <c r="I29" s="697">
        <v>0</v>
      </c>
      <c r="J29" s="697">
        <v>0</v>
      </c>
      <c r="K29" s="697">
        <v>0</v>
      </c>
      <c r="L29" s="697">
        <v>0</v>
      </c>
      <c r="M29" s="697">
        <v>0</v>
      </c>
      <c r="N29" s="697">
        <v>0</v>
      </c>
    </row>
    <row r="30" spans="1:14" s="684" customFormat="1" ht="14.25" customHeight="1" x14ac:dyDescent="0.2">
      <c r="A30" s="410" t="s">
        <v>128</v>
      </c>
      <c r="B30" s="696">
        <f t="shared" si="6"/>
        <v>0</v>
      </c>
      <c r="C30" s="697">
        <v>0</v>
      </c>
      <c r="D30" s="697">
        <v>0</v>
      </c>
      <c r="E30" s="697">
        <v>0</v>
      </c>
      <c r="F30" s="697">
        <v>0</v>
      </c>
      <c r="G30" s="697">
        <v>0</v>
      </c>
      <c r="H30" s="697">
        <v>0</v>
      </c>
      <c r="I30" s="697">
        <v>0</v>
      </c>
      <c r="J30" s="697">
        <v>0</v>
      </c>
      <c r="K30" s="697">
        <v>0</v>
      </c>
      <c r="L30" s="697">
        <v>0</v>
      </c>
      <c r="M30" s="697">
        <v>0</v>
      </c>
      <c r="N30" s="697">
        <v>0</v>
      </c>
    </row>
    <row r="31" spans="1:14" s="362" customFormat="1" ht="14.25" customHeight="1" x14ac:dyDescent="0.2">
      <c r="A31" s="455" t="s">
        <v>25</v>
      </c>
      <c r="B31" s="699">
        <f>+B32</f>
        <v>0</v>
      </c>
      <c r="C31" s="699">
        <f t="shared" ref="C31:N31" si="7">+C32</f>
        <v>0</v>
      </c>
      <c r="D31" s="699">
        <f t="shared" si="7"/>
        <v>0</v>
      </c>
      <c r="E31" s="699">
        <f t="shared" si="7"/>
        <v>0</v>
      </c>
      <c r="F31" s="699">
        <f t="shared" si="7"/>
        <v>0</v>
      </c>
      <c r="G31" s="699">
        <f t="shared" si="7"/>
        <v>0</v>
      </c>
      <c r="H31" s="699">
        <f t="shared" si="7"/>
        <v>0</v>
      </c>
      <c r="I31" s="699">
        <f t="shared" si="7"/>
        <v>0</v>
      </c>
      <c r="J31" s="699">
        <f t="shared" si="7"/>
        <v>0</v>
      </c>
      <c r="K31" s="699">
        <f t="shared" si="7"/>
        <v>0</v>
      </c>
      <c r="L31" s="699">
        <f t="shared" si="7"/>
        <v>0</v>
      </c>
      <c r="M31" s="699">
        <f t="shared" si="7"/>
        <v>0</v>
      </c>
      <c r="N31" s="699">
        <f t="shared" si="7"/>
        <v>0</v>
      </c>
    </row>
    <row r="32" spans="1:14" s="684" customFormat="1" ht="14.25" customHeight="1" x14ac:dyDescent="0.2">
      <c r="A32" s="410" t="s">
        <v>126</v>
      </c>
      <c r="B32" s="696">
        <f>+SUM(C32:N32)</f>
        <v>0</v>
      </c>
      <c r="C32" s="697">
        <v>0</v>
      </c>
      <c r="D32" s="697">
        <v>0</v>
      </c>
      <c r="E32" s="697">
        <v>0</v>
      </c>
      <c r="F32" s="697">
        <v>0</v>
      </c>
      <c r="G32" s="697">
        <v>0</v>
      </c>
      <c r="H32" s="697">
        <v>0</v>
      </c>
      <c r="I32" s="697">
        <v>0</v>
      </c>
      <c r="J32" s="697">
        <v>0</v>
      </c>
      <c r="K32" s="697">
        <v>0</v>
      </c>
      <c r="L32" s="697">
        <v>0</v>
      </c>
      <c r="M32" s="697">
        <v>0</v>
      </c>
      <c r="N32" s="697">
        <v>0</v>
      </c>
    </row>
    <row r="33" spans="1:14" x14ac:dyDescent="0.2">
      <c r="A33" s="704" t="s">
        <v>817</v>
      </c>
      <c r="B33" s="685"/>
      <c r="C33" s="685"/>
      <c r="D33" s="685"/>
      <c r="E33" s="685"/>
      <c r="F33" s="685"/>
      <c r="G33" s="685"/>
      <c r="H33" s="685"/>
      <c r="I33" s="685"/>
      <c r="J33" s="685"/>
      <c r="K33" s="685"/>
      <c r="L33" s="685"/>
      <c r="M33" s="685"/>
      <c r="N33" s="685"/>
    </row>
  </sheetData>
  <mergeCells count="1">
    <mergeCell ref="A2:N2"/>
  </mergeCells>
  <hyperlinks>
    <hyperlink ref="O2" location="indice!B111" display="INICIO"/>
  </hyperlinks>
  <printOptions horizontalCentered="1"/>
  <pageMargins left="0.19685039370078741" right="0.19685039370078741" top="1.5354330708661419" bottom="0.74803149606299213" header="0.19685039370078741" footer="0.31496062992125984"/>
  <pageSetup paperSize="9" scale="84" firstPageNumber="121" orientation="landscape" useFirstPageNumber="1" r:id="rId1"/>
  <headerFooter>
    <oddHeader>&amp;C&amp;G</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76</vt:i4>
      </vt:variant>
    </vt:vector>
  </HeadingPairs>
  <TitlesOfParts>
    <vt:vector size="143" baseType="lpstr">
      <vt:lpstr>indice</vt:lpstr>
      <vt:lpstr>FICHA TÉCNICA</vt:lpstr>
      <vt:lpstr>Glosario de términos</vt:lpstr>
      <vt:lpstr>1.1.1</vt:lpstr>
      <vt:lpstr>1.1.2 </vt:lpstr>
      <vt:lpstr>1.1.3 </vt:lpstr>
      <vt:lpstr>1.2.2 </vt:lpstr>
      <vt:lpstr>1.2.1 </vt:lpstr>
      <vt:lpstr>1.2.3 </vt:lpstr>
      <vt:lpstr>1.3.1 </vt:lpstr>
      <vt:lpstr>1.3.2 </vt:lpstr>
      <vt:lpstr>1.3.3 </vt:lpstr>
      <vt:lpstr>1.4.1 </vt:lpstr>
      <vt:lpstr>1.4.2 </vt:lpstr>
      <vt:lpstr>1.4.3 </vt:lpstr>
      <vt:lpstr>2.1.1 </vt:lpstr>
      <vt:lpstr>2.1.2 </vt:lpstr>
      <vt:lpstr>2.1.3 </vt:lpstr>
      <vt:lpstr>2.1.4</vt:lpstr>
      <vt:lpstr>2.1.5 </vt:lpstr>
      <vt:lpstr>2.1.6 </vt:lpstr>
      <vt:lpstr>2.2.1 </vt:lpstr>
      <vt:lpstr>2.2.2</vt:lpstr>
      <vt:lpstr>2.2.3</vt:lpstr>
      <vt:lpstr>2.2.4 </vt:lpstr>
      <vt:lpstr>2.2.5 </vt:lpstr>
      <vt:lpstr>2.2.6 </vt:lpstr>
      <vt:lpstr>2.3.1 </vt:lpstr>
      <vt:lpstr>2.3.2</vt:lpstr>
      <vt:lpstr>2.3.3 </vt:lpstr>
      <vt:lpstr>3.1.1</vt:lpstr>
      <vt:lpstr>3.1.2</vt:lpstr>
      <vt:lpstr>3.1.3</vt:lpstr>
      <vt:lpstr>3.1.4</vt:lpstr>
      <vt:lpstr>3.1.5</vt:lpstr>
      <vt:lpstr>3.1.6</vt:lpstr>
      <vt:lpstr>3.1.7</vt:lpstr>
      <vt:lpstr>3.1.8</vt:lpstr>
      <vt:lpstr>3.1.10</vt:lpstr>
      <vt:lpstr>3.1.9</vt:lpstr>
      <vt:lpstr>3.1.11</vt:lpstr>
      <vt:lpstr>3.1.12</vt:lpstr>
      <vt:lpstr>3.1.13</vt:lpstr>
      <vt:lpstr>3.2.1</vt:lpstr>
      <vt:lpstr>3.2.2 </vt:lpstr>
      <vt:lpstr>3.2.3</vt:lpstr>
      <vt:lpstr>3.2.4</vt:lpstr>
      <vt:lpstr>3.2.5</vt:lpstr>
      <vt:lpstr>3.2.6</vt:lpstr>
      <vt:lpstr>3.2.7</vt:lpstr>
      <vt:lpstr>3.2.8</vt:lpstr>
      <vt:lpstr>3.2.9</vt:lpstr>
      <vt:lpstr>4.1.1 - 4.1.3</vt:lpstr>
      <vt:lpstr>4.1.4 - 4.1.6</vt:lpstr>
      <vt:lpstr>4.1.7 - 4.1.10</vt:lpstr>
      <vt:lpstr>4.1.11 - 4.1.12</vt:lpstr>
      <vt:lpstr>4.1.13 - 4.1.14</vt:lpstr>
      <vt:lpstr>4.1.15 - 4.1.16</vt:lpstr>
      <vt:lpstr>4.1.17</vt:lpstr>
      <vt:lpstr>4.2.1 - 4.2.3</vt:lpstr>
      <vt:lpstr>4.2.4 - 4.2.6</vt:lpstr>
      <vt:lpstr>4.2.7 - 4.2.10</vt:lpstr>
      <vt:lpstr>4.2.11 - 4.2.13</vt:lpstr>
      <vt:lpstr>4.2.14 - 4.2.15</vt:lpstr>
      <vt:lpstr>4.2.16</vt:lpstr>
      <vt:lpstr>5.1</vt:lpstr>
      <vt:lpstr>5.2</vt:lpstr>
      <vt:lpstr>'FICHA TÉCNICA'!_GoBack</vt:lpstr>
      <vt:lpstr>'1.1.1'!Área_de_impresión</vt:lpstr>
      <vt:lpstr>'1.1.2 '!Área_de_impresión</vt:lpstr>
      <vt:lpstr>'1.1.3 '!Área_de_impresión</vt:lpstr>
      <vt:lpstr>'1.2.1 '!Área_de_impresión</vt:lpstr>
      <vt:lpstr>'1.2.2 '!Área_de_impresión</vt:lpstr>
      <vt:lpstr>'1.2.3 '!Área_de_impresión</vt:lpstr>
      <vt:lpstr>'1.3.1 '!Área_de_impresión</vt:lpstr>
      <vt:lpstr>'1.3.2 '!Área_de_impresión</vt:lpstr>
      <vt:lpstr>'1.3.3 '!Área_de_impresión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'3.1.1'!Área_de_impresión</vt:lpstr>
      <vt:lpstr>'3.1.10'!Área_de_impresión</vt:lpstr>
      <vt:lpstr>'3.1.11'!Área_de_impresión</vt:lpstr>
      <vt:lpstr>'3.1.12'!Área_de_impresión</vt:lpstr>
      <vt:lpstr>'3.1.13'!Área_de_impresión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'3.2.1'!Área_de_impresión</vt:lpstr>
      <vt:lpstr>'3.2.2 '!Área_de_impresión</vt:lpstr>
      <vt:lpstr>'3.2.3'!Área_de_impresión</vt:lpstr>
      <vt:lpstr>'3.2.4'!Área_de_impresión</vt:lpstr>
      <vt:lpstr>'3.2.5'!Área_de_impresión</vt:lpstr>
      <vt:lpstr>'3.2.6'!Área_de_impresión</vt:lpstr>
      <vt:lpstr>'3.2.7'!Área_de_impresión</vt:lpstr>
      <vt:lpstr>'3.2.8'!Área_de_impresión</vt:lpstr>
      <vt:lpstr>'3.2.9'!Área_de_impresión</vt:lpstr>
      <vt:lpstr>'4.1.1 - 4.1.3'!Área_de_impresión</vt:lpstr>
      <vt:lpstr>'4.1.11 - 4.1.12'!Área_de_impresión</vt:lpstr>
      <vt:lpstr>'4.1.13 - 4.1.14'!Área_de_impresión</vt:lpstr>
      <vt:lpstr>'4.1.15 - 4.1.16'!Área_de_impresión</vt:lpstr>
      <vt:lpstr>'4.1.17'!Área_de_impresión</vt:lpstr>
      <vt:lpstr>'4.1.4 - 4.1.6'!Área_de_impresión</vt:lpstr>
      <vt:lpstr>'4.1.7 - 4.1.10'!Área_de_impresión</vt:lpstr>
      <vt:lpstr>'4.2.1 - 4.2.3'!Área_de_impresión</vt:lpstr>
      <vt:lpstr>'4.2.11 - 4.2.13'!Área_de_impresión</vt:lpstr>
      <vt:lpstr>'4.2.14 - 4.2.15'!Área_de_impresión</vt:lpstr>
      <vt:lpstr>'4.2.16'!Área_de_impresión</vt:lpstr>
      <vt:lpstr>'4.2.4 - 4.2.6'!Área_de_impresión</vt:lpstr>
      <vt:lpstr>'4.2.7 - 4.2.10'!Área_de_impresión</vt:lpstr>
      <vt:lpstr>'5.1'!Área_de_impresión</vt:lpstr>
      <vt:lpstr>'5.2'!Área_de_impresión</vt:lpstr>
      <vt:lpstr>'1.1.2 '!Títulos_a_imprimir</vt:lpstr>
      <vt:lpstr>'1.3.2 '!Títulos_a_imprimir</vt:lpstr>
      <vt:lpstr>'3.1.11'!Títulos_a_imprimir</vt:lpstr>
      <vt:lpstr>'3.1.12'!Títulos_a_imprimir</vt:lpstr>
      <vt:lpstr>'3.1.13'!Títulos_a_imprimir</vt:lpstr>
      <vt:lpstr>'3.1.2'!Títulos_a_imprimir</vt:lpstr>
      <vt:lpstr>'3.1.3'!Títulos_a_imprimir</vt:lpstr>
      <vt:lpstr>'3.1.6'!Títulos_a_imprimir</vt:lpstr>
      <vt:lpstr>'3.1.9'!Títulos_a_imprimir</vt:lpstr>
      <vt:lpstr>'3.2.2 '!Títulos_a_imprimir</vt:lpstr>
      <vt:lpstr>'3.2.8'!Títulos_a_imprimir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Isabel Ruiz</dc:creator>
  <cp:lastModifiedBy>María Isabel Ruiz</cp:lastModifiedBy>
  <cp:lastPrinted>2017-05-25T18:17:51Z</cp:lastPrinted>
  <dcterms:created xsi:type="dcterms:W3CDTF">2013-07-04T19:37:22Z</dcterms:created>
  <dcterms:modified xsi:type="dcterms:W3CDTF">2018-05-18T16:20:50Z</dcterms:modified>
</cp:coreProperties>
</file>